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<sst xmlns="http://schemas.openxmlformats.org/spreadsheetml/2006/main" count="75387" uniqueCount="11979">
  <si>
    <t>Aspe</t>
  </si>
  <si>
    <t>Rekapitulace ceny</t>
  </si>
  <si>
    <t>Zm01_5113720005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</si>
  <si>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</si>
  <si>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</si>
  <si>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</si>
  <si>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</si>
  <si>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</si>
  <si>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</si>
  <si>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</si>
  <si>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</si>
  <si>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</si>
  <si>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</si>
  <si>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</si>
  <si>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</si>
  <si>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</si>
  <si>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</si>
  <si>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</si>
  <si>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</si>
  <si>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</si>
  <si>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</si>
  <si>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</si>
  <si>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</si>
  <si>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</si>
  <si>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</si>
  <si>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</si>
  <si>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</si>
  <si>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</si>
  <si>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</si>
  <si>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</si>
  <si>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</si>
  <si>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</si>
  <si>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</si>
  <si>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</si>
  <si>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</si>
  <si>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</si>
  <si>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</si>
  <si>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</si>
  <si>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</si>
  <si>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</si>
  <si>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</si>
  <si>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</si>
  <si>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</si>
  <si>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</si>
  <si>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</si>
  <si>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</si>
  <si>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</si>
  <si>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</si>
  <si>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</si>
  <si>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</si>
  <si>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</si>
  <si>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</si>
  <si>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</si>
  <si>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</si>
  <si>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</si>
  <si>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</si>
  <si>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</si>
  <si>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</si>
  <si>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</si>
  <si>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</si>
  <si>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</si>
  <si>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</si>
  <si>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</si>
  <si>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</si>
  <si>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</si>
  <si>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</si>
  <si>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</si>
  <si>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</si>
  <si>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</si>
  <si>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</si>
  <si>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</si>
  <si>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</si>
  <si>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</si>
  <si>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</si>
  <si>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</si>
  <si>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</si>
  <si>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</si>
  <si>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</si>
  <si>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</si>
  <si>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</si>
  <si>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</si>
  <si>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</si>
  <si>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</si>
  <si>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</si>
  <si>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</si>
  <si>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</si>
  <si>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</si>
  <si>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</si>
  <si>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</si>
  <si>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</si>
  <si>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</si>
  <si>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</si>
  <si>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</si>
  <si>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</si>
  <si>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</si>
  <si>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</si>
  <si>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</si>
  <si>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</si>
  <si>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</si>
  <si>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</si>
  <si>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</si>
  <si>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</si>
  <si>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</si>
  <si>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</si>
  <si>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</si>
  <si>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</si>
  <si>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</si>
  <si>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</si>
  <si>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</si>
  <si>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</si>
  <si>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</si>
  <si>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</si>
  <si>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</si>
  <si>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</si>
  <si>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</si>
  <si>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16</t>
  </si>
  <si>
    <t>702112</t>
  </si>
  <si>
    <t>KABELOVÝ ŽLAB ZEMNÍ VČETNĚ KRYTU SVĚTLÉ ŠÍŘKY PŘES 120 DO 250 MM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</si>
  <si>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</si>
  <si>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</si>
  <si>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</si>
  <si>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</si>
  <si>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</si>
  <si>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</si>
  <si>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</si>
  <si>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</si>
  <si>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</si>
  <si>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</si>
  <si>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</si>
  <si>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</si>
  <si>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</si>
  <si>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</si>
  <si>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</si>
  <si>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</si>
  <si>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</si>
  <si>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</si>
  <si>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</si>
  <si>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</si>
  <si>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</si>
  <si>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</si>
  <si>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</si>
  <si>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</si>
  <si>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</si>
  <si>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25</t>
  </si>
  <si>
    <t>75A151</t>
  </si>
  <si>
    <t>KABEL METALICKÝ SE STÍNĚNÍM DO 12 PÁRŮ - DODÁVKA</t>
  </si>
  <si>
    <t>26</t>
  </si>
  <si>
    <t>75A161</t>
  </si>
  <si>
    <t>KABEL METALICKÝ SE STÍNĚNÍM PŘES 12 PÁRŮ - DODÁVKA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</si>
  <si>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</si>
  <si>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</si>
  <si>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</si>
  <si>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</si>
  <si>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</si>
  <si>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</si>
  <si>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</si>
  <si>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</si>
  <si>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</si>
  <si>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30</t>
  </si>
  <si>
    <t>75A311</t>
  </si>
  <si>
    <t>KABELOVÁ FORMA (UKONČENÍ KABELŮ) PRO KABELY ZABEZPEČOVACÍ DO 12 PÁRŮ</t>
  </si>
  <si>
    <t>31</t>
  </si>
  <si>
    <t>75A312</t>
  </si>
  <si>
    <t>KABELOVÁ FORMA (UKONČENÍ KABELŮ) PRO KABELY ZABEZPEČOVACÍ PŘES 12 PÁRŮ</t>
  </si>
  <si>
    <t>32</t>
  </si>
  <si>
    <t>75A321</t>
  </si>
  <si>
    <t>SPOJKA ROVNÁ PRO PLASTOVÉ KABELY S JÁDRY O PRŮMĚRU 1 MM2 DO 12 PÁRŮ</t>
  </si>
  <si>
    <t>33</t>
  </si>
  <si>
    <t>75A331</t>
  </si>
  <si>
    <t>SPOJKA ROVNÁ PRO PLASTOVÉ KABELY SE STÍNĚNÍM S JÁDRY O PRŮMĚRU 1 MM2 DO 12 PÁRŮ</t>
  </si>
  <si>
    <t>34</t>
  </si>
  <si>
    <t>75A332</t>
  </si>
  <si>
    <t>SPOJKA ROVNÁ PRO PLASTOVÉ KABELY SE STÍNĚNÍM S JÁDRY O PRŮMĚRU 1 MM2 PŘES 12 PÁRŮ</t>
  </si>
  <si>
    <t>35</t>
  </si>
  <si>
    <t>75A410</t>
  </si>
  <si>
    <t>OZNAČENÍ KABELŮ ZNAČKOVACÍ KABELOVÝM ŠTÍTKEM</t>
  </si>
  <si>
    <t>36</t>
  </si>
  <si>
    <t>75A420</t>
  </si>
  <si>
    <t>OZNAČENÍ KABELŮ ZNAČKOVACÍ KABELOVOU OBJÍMKOU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</si>
  <si>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</si>
  <si>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</si>
  <si>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</si>
  <si>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</si>
  <si>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</si>
  <si>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</si>
  <si>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</si>
  <si>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</si>
  <si>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</si>
  <si>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</si>
  <si>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</si>
  <si>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</si>
  <si>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</si>
  <si>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</si>
  <si>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</si>
  <si>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</si>
  <si>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</si>
  <si>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</si>
  <si>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</si>
  <si>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</si>
  <si>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</si>
  <si>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</si>
  <si>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</si>
  <si>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</si>
  <si>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</si>
  <si>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</si>
  <si>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</si>
  <si>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</si>
  <si>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</si>
  <si>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</si>
  <si>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</si>
  <si>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</si>
  <si>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</si>
  <si>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</si>
  <si>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</si>
  <si>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</si>
  <si>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</si>
  <si>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</si>
  <si>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</si>
  <si>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</si>
  <si>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</si>
  <si>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</si>
  <si>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</si>
  <si>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</si>
  <si>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</si>
  <si>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</si>
  <si>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</si>
  <si>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</si>
  <si>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</si>
  <si>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</si>
  <si>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</si>
  <si>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</si>
  <si>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</si>
  <si>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</si>
  <si>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</si>
  <si>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</si>
  <si>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</si>
  <si>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</si>
  <si>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</si>
  <si>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</si>
  <si>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</si>
  <si>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</si>
  <si>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</si>
  <si>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</si>
  <si>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</si>
  <si>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</si>
  <si>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</si>
  <si>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</si>
  <si>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</si>
  <si>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</si>
  <si>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</si>
  <si>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</si>
  <si>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</si>
  <si>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</si>
  <si>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</si>
  <si>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</si>
  <si>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</si>
  <si>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</si>
  <si>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</si>
  <si>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</si>
  <si>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</si>
  <si>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</si>
  <si>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64</t>
  </si>
  <si>
    <t>75B6K1</t>
  </si>
  <si>
    <t>BEZÚDRŽBOVÁ BATERIE 24 V/100 AH - DODÁVKA</t>
  </si>
  <si>
    <t>65</t>
  </si>
  <si>
    <t>75B6T7</t>
  </si>
  <si>
    <t>BATERIE - 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</si>
  <si>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</si>
  <si>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</si>
  <si>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</si>
  <si>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</si>
  <si>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</si>
  <si>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</si>
  <si>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</si>
  <si>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</si>
  <si>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</si>
  <si>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</si>
  <si>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</si>
  <si>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</si>
  <si>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</si>
  <si>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</si>
  <si>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</si>
  <si>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</si>
  <si>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</si>
  <si>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</si>
  <si>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</si>
  <si>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</si>
  <si>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</si>
  <si>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</si>
  <si>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</si>
  <si>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</si>
  <si>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</si>
  <si>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</si>
  <si>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</si>
  <si>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</si>
  <si>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</si>
  <si>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</si>
  <si>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</si>
  <si>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</si>
  <si>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</si>
  <si>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</si>
  <si>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</si>
  <si>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</si>
  <si>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</si>
  <si>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</si>
  <si>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</si>
  <si>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</si>
  <si>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</si>
  <si>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</si>
  <si>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</si>
  <si>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</si>
  <si>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</si>
  <si>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</si>
  <si>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</si>
  <si>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</si>
  <si>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</si>
  <si>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</si>
  <si>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</si>
  <si>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</si>
  <si>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</si>
  <si>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</si>
  <si>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</si>
  <si>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</si>
  <si>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</si>
  <si>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</si>
  <si>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</si>
  <si>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</si>
  <si>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</si>
  <si>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</si>
  <si>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</si>
  <si>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</si>
  <si>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</si>
  <si>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</si>
  <si>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</si>
  <si>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</si>
  <si>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</si>
  <si>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</si>
  <si>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</si>
  <si>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</si>
  <si>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</si>
  <si>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</si>
  <si>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</si>
  <si>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</si>
  <si>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</si>
  <si>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</si>
  <si>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</si>
  <si>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</si>
  <si>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</si>
  <si>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</si>
  <si>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</si>
  <si>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</si>
  <si>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</si>
  <si>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</si>
  <si>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</si>
  <si>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</si>
  <si>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</si>
  <si>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</si>
  <si>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</si>
  <si>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</si>
  <si>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</si>
  <si>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</si>
  <si>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</si>
  <si>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</si>
  <si>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</si>
  <si>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</si>
  <si>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</si>
  <si>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</si>
  <si>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</si>
  <si>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</si>
  <si>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</si>
  <si>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</si>
  <si>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</si>
  <si>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NÁVĚSTIDLO OD ČTYŘ SVĚTEL DO TUNELU - DEMONTÁŽ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</si>
  <si>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</si>
  <si>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</si>
  <si>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</si>
  <si>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</si>
  <si>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</si>
  <si>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</si>
  <si>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</si>
  <si>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</si>
  <si>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</si>
  <si>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</si>
  <si>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</si>
  <si>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</si>
  <si>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</si>
  <si>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</si>
  <si>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</si>
  <si>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</si>
  <si>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</si>
  <si>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</si>
  <si>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</si>
  <si>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</si>
  <si>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</si>
  <si>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</si>
  <si>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</si>
  <si>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</si>
  <si>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</si>
  <si>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</si>
  <si>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</si>
  <si>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</si>
  <si>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</si>
  <si>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</si>
  <si>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</si>
  <si>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</si>
  <si>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</si>
  <si>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</si>
  <si>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</si>
  <si>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</si>
  <si>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</si>
  <si>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</si>
  <si>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</si>
  <si>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</si>
  <si>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</si>
  <si>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</si>
  <si>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</si>
  <si>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</si>
  <si>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</si>
  <si>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</si>
  <si>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</si>
  <si>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</si>
  <si>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</si>
  <si>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</si>
  <si>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</si>
  <si>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</si>
  <si>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</si>
  <si>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</si>
  <si>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</si>
  <si>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</si>
  <si>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</si>
  <si>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</si>
  <si>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</si>
  <si>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</si>
  <si>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</si>
  <si>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M22B - Zabezpečovací zařízení provizorní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</si>
  <si>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</si>
  <si>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</si>
  <si>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</si>
  <si>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</si>
  <si>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</si>
  <si>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</si>
  <si>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</si>
  <si>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</si>
  <si>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</si>
  <si>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</si>
  <si>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</si>
  <si>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</si>
  <si>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75A141</t>
  </si>
  <si>
    <t>KABEL METALICKÝ DVOUPLÁŠŤOVÝ PŘES 12 PÁRŮ - DODÁVKA</t>
  </si>
  <si>
    <t>133</t>
  </si>
  <si>
    <t>134</t>
  </si>
  <si>
    <t>75A227</t>
  </si>
  <si>
    <t>ZATAŽENÍ A SPOJKOVÁNÍ KABELŮ PŘES 12 PÁRŮ - MONTÁŽ</t>
  </si>
  <si>
    <t>135</t>
  </si>
  <si>
    <t>136</t>
  </si>
  <si>
    <t>137</t>
  </si>
  <si>
    <t>138</t>
  </si>
  <si>
    <t>75A322</t>
  </si>
  <si>
    <t>SPOJKA ROVNÁ PRO PLASTOVÉ KABELY S JÁDRY O PRŮMĚRU 1 MM2 PŘES 12 PÁRŮ</t>
  </si>
  <si>
    <t>139</t>
  </si>
  <si>
    <t>140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</si>
  <si>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</si>
  <si>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</si>
  <si>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</si>
  <si>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</si>
  <si>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</si>
  <si>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</si>
  <si>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</si>
  <si>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</si>
  <si>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</si>
  <si>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</si>
  <si>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</si>
  <si>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</si>
  <si>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</si>
  <si>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</si>
  <si>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</si>
  <si>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</si>
  <si>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</si>
  <si>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</si>
  <si>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</si>
  <si>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</si>
  <si>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</si>
  <si>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</si>
  <si>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</si>
  <si>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</si>
  <si>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</si>
  <si>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</si>
  <si>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</si>
  <si>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</si>
  <si>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</si>
  <si>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</si>
  <si>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</si>
  <si>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</si>
  <si>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</si>
  <si>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</si>
  <si>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</si>
  <si>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</si>
  <si>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</si>
  <si>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</si>
  <si>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</si>
  <si>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</si>
  <si>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</si>
  <si>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</si>
  <si>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</si>
  <si>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</si>
  <si>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</si>
  <si>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</si>
  <si>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</si>
  <si>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</si>
  <si>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</si>
  <si>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</si>
  <si>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</si>
  <si>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</si>
  <si>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</si>
  <si>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</si>
  <si>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</si>
  <si>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</si>
  <si>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</si>
  <si>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</si>
  <si>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</si>
  <si>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</si>
  <si>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</si>
  <si>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</si>
  <si>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</si>
  <si>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</si>
  <si>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</si>
  <si>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</si>
  <si>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</si>
  <si>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</si>
  <si>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</si>
  <si>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</si>
  <si>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</si>
  <si>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</si>
  <si>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</si>
  <si>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</si>
  <si>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</si>
  <si>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</si>
  <si>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</si>
  <si>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</si>
  <si>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</si>
  <si>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</si>
  <si>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</si>
  <si>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</si>
  <si>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</si>
  <si>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</si>
  <si>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</si>
  <si>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</si>
  <si>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</si>
  <si>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</si>
  <si>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</si>
  <si>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</si>
  <si>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</si>
  <si>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</si>
  <si>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</si>
  <si>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</si>
  <si>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</si>
  <si>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</si>
  <si>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</si>
  <si>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</si>
  <si>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</si>
  <si>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</si>
  <si>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</si>
  <si>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</si>
  <si>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</si>
  <si>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</si>
  <si>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</si>
  <si>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</si>
  <si>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</si>
  <si>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</si>
  <si>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</si>
  <si>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</si>
  <si>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</si>
  <si>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</si>
  <si>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</si>
  <si>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</si>
  <si>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</si>
  <si>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</si>
  <si>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</si>
  <si>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</si>
  <si>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</si>
  <si>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</si>
  <si>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</si>
  <si>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75E127</t>
  </si>
  <si>
    <t>CELKOVÁ PROHLÍDKA ZAŘÍZENÍ A VYHOTOVENÍ REVIZNÍ ZPRÁVY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</si>
  <si>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</si>
  <si>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</si>
  <si>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</si>
  <si>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</si>
  <si>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</si>
  <si>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</si>
  <si>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</si>
  <si>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</si>
  <si>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</si>
  <si>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</si>
  <si>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</si>
  <si>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</si>
  <si>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</si>
  <si>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</si>
  <si>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</si>
  <si>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</si>
  <si>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</si>
  <si>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</si>
  <si>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</si>
  <si>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</si>
  <si>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</si>
  <si>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</si>
  <si>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</si>
  <si>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</si>
  <si>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</si>
  <si>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</si>
  <si>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</si>
  <si>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</si>
  <si>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</si>
  <si>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</si>
  <si>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</si>
  <si>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</si>
  <si>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</si>
  <si>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</si>
  <si>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</si>
  <si>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</si>
  <si>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</si>
  <si>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</si>
  <si>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</si>
  <si>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</si>
  <si>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</si>
  <si>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</si>
  <si>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</si>
  <si>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</si>
  <si>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</si>
  <si>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</si>
  <si>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</si>
  <si>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</si>
  <si>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</si>
  <si>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</si>
  <si>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</si>
  <si>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</si>
  <si>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</si>
  <si>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</si>
  <si>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</si>
  <si>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</si>
  <si>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</si>
  <si>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</si>
  <si>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</si>
  <si>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</si>
  <si>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</si>
  <si>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</si>
  <si>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</si>
  <si>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</si>
  <si>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</si>
  <si>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</si>
  <si>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</si>
  <si>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</si>
  <si>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</si>
  <si>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</si>
  <si>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</si>
  <si>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</si>
  <si>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</si>
  <si>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</si>
  <si>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</si>
  <si>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</si>
  <si>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</si>
  <si>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</si>
  <si>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75I212</t>
  </si>
  <si>
    <t>KABEL ZEMNÍ DVOUPLÁŠŤOVÝ BEZ PANCÍŘE PRŮMĚRU ŽÍLY 0,6 MM DO 25XN</t>
  </si>
  <si>
    <t>(34+60+42+163)*10+(38+42)*15+34*25</t>
  </si>
  <si>
    <t>75I213</t>
  </si>
  <si>
    <t>KABEL ZEMNÍ DVOUPLÁŠŤOVÝ BEZ PANCÍŘE PRŮMĚRU ŽÍLY 0,6 MM DO 50XN</t>
  </si>
  <si>
    <t>(77+149)*35+(20+23)*50</t>
  </si>
  <si>
    <t>75I214</t>
  </si>
  <si>
    <t>KABEL ZEMNÍ DVOUPLÁŠŤOVÝ BEZ PANCÍŘE PRŮMĚRU ŽÍLY 0,6 MM PŘES 50XN</t>
  </si>
  <si>
    <t>(108+108)*150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</si>
  <si>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</si>
  <si>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</si>
  <si>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</si>
  <si>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</si>
  <si>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</si>
  <si>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75I21Y</t>
  </si>
  <si>
    <t>KABEL ZEMNÍ DVOUPLÁŠŤOVÝ BEZ PANCÍŘE PRŮMĚRU ŽÍLY 0,6 MM - DEMONTÁŽ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</si>
  <si>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</si>
  <si>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</si>
  <si>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</si>
  <si>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</si>
  <si>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</si>
  <si>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</si>
  <si>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</si>
  <si>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</si>
  <si>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</si>
  <si>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</si>
  <si>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</si>
  <si>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</si>
  <si>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</si>
  <si>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</si>
  <si>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</si>
  <si>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</si>
  <si>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</si>
  <si>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</si>
  <si>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</si>
  <si>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</si>
  <si>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</si>
  <si>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</si>
  <si>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</si>
  <si>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</si>
  <si>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</si>
  <si>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</si>
  <si>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</si>
  <si>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</si>
  <si>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</si>
  <si>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</si>
  <si>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</si>
  <si>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</si>
  <si>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</si>
  <si>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</si>
  <si>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</si>
  <si>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</si>
  <si>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</si>
  <si>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</si>
  <si>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</si>
  <si>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</si>
  <si>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</si>
  <si>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</si>
  <si>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</si>
  <si>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</si>
  <si>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</si>
  <si>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</si>
  <si>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</si>
  <si>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</si>
  <si>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</si>
  <si>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</si>
  <si>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</si>
  <si>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</si>
  <si>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</si>
  <si>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</si>
  <si>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</si>
  <si>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</si>
  <si>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</si>
  <si>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</si>
  <si>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</si>
  <si>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</si>
  <si>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</si>
  <si>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</si>
  <si>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</si>
  <si>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</si>
  <si>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</si>
  <si>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</si>
  <si>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</si>
  <si>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</si>
  <si>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</si>
  <si>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</si>
  <si>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</si>
  <si>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</si>
  <si>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</si>
  <si>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</si>
  <si>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</si>
  <si>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</si>
  <si>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</si>
  <si>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</si>
  <si>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</si>
  <si>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</si>
  <si>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</si>
  <si>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</si>
  <si>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</si>
  <si>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</si>
  <si>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</si>
  <si>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</si>
  <si>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</si>
  <si>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</si>
  <si>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</si>
  <si>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</si>
  <si>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</si>
  <si>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</si>
  <si>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</si>
  <si>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</si>
  <si>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</si>
  <si>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</si>
  <si>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</si>
  <si>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</si>
  <si>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</si>
  <si>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</si>
  <si>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</si>
  <si>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</si>
  <si>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</si>
  <si>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</si>
  <si>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</si>
  <si>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</si>
  <si>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</si>
  <si>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</si>
  <si>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</si>
  <si>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</si>
  <si>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</si>
  <si>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</si>
  <si>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</si>
  <si>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</si>
  <si>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</si>
  <si>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</si>
  <si>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</si>
  <si>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</si>
  <si>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</si>
  <si>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</si>
  <si>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</si>
  <si>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</si>
  <si>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</si>
  <si>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</si>
  <si>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</si>
  <si>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</si>
  <si>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</si>
  <si>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</si>
  <si>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</si>
  <si>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</si>
  <si>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</si>
  <si>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</si>
  <si>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</si>
  <si>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</si>
  <si>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</si>
  <si>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</si>
  <si>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</si>
  <si>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</si>
  <si>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</si>
  <si>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</si>
  <si>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</si>
  <si>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</si>
  <si>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</si>
  <si>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</si>
  <si>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</si>
  <si>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</si>
  <si>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</si>
  <si>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</si>
  <si>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</si>
  <si>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</si>
  <si>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</si>
  <si>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</si>
  <si>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</si>
  <si>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</si>
  <si>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</si>
  <si>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</si>
  <si>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</si>
  <si>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</si>
  <si>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</si>
  <si>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</si>
  <si>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</si>
  <si>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</si>
  <si>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</si>
  <si>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</si>
  <si>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</si>
  <si>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</si>
  <si>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</si>
  <si>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</si>
  <si>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</si>
  <si>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</si>
  <si>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</si>
  <si>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</si>
  <si>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</si>
  <si>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</si>
  <si>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</si>
  <si>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</si>
  <si>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</si>
  <si>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</si>
  <si>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</si>
  <si>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</si>
  <si>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</si>
  <si>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</si>
  <si>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</si>
  <si>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</si>
  <si>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</si>
  <si>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</si>
  <si>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</si>
  <si>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</si>
  <si>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</si>
  <si>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</si>
  <si>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</si>
  <si>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</si>
  <si>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</si>
  <si>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</si>
  <si>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</si>
  <si>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</si>
  <si>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</si>
  <si>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</si>
  <si>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</si>
  <si>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</si>
  <si>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</si>
  <si>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</si>
  <si>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</si>
  <si>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</si>
  <si>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</si>
  <si>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</si>
  <si>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</si>
  <si>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</si>
  <si>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</si>
  <si>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</si>
  <si>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</si>
  <si>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</si>
  <si>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</si>
  <si>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</si>
  <si>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</si>
  <si>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</si>
  <si>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</si>
  <si>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</si>
  <si>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</si>
  <si>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</si>
  <si>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</si>
  <si>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</si>
  <si>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</si>
  <si>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</si>
  <si>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</si>
  <si>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</si>
  <si>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</si>
  <si>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</si>
  <si>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</si>
  <si>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</si>
  <si>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</si>
  <si>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</si>
  <si>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</si>
  <si>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</si>
  <si>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</si>
  <si>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</si>
  <si>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</si>
  <si>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</si>
  <si>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</si>
  <si>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</si>
  <si>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75IK11</t>
  </si>
  <si>
    <t>MĚŘENÍ OPTICKÉHO KABELU</t>
  </si>
  <si>
    <t>VLÁKNO</t>
  </si>
  <si>
    <t>21*6+12*3+24*4+36+72+144+72+36+36</t>
  </si>
  <si>
    <t>75J321</t>
  </si>
  <si>
    <t>KABEL SDĚLOVACÍ PRO STRUKTUROVANOU KABELÁŽ FTP/STP</t>
  </si>
  <si>
    <t>80*4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</si>
  <si>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</si>
  <si>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</si>
  <si>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</si>
  <si>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75L1921</t>
  </si>
  <si>
    <t>KABEL SILOVÝ 2x 1,5 MM2</t>
  </si>
  <si>
    <t>kmžíla</t>
  </si>
  <si>
    <t>156*2/1000</t>
  </si>
  <si>
    <t>R75L192</t>
  </si>
  <si>
    <t>KABEL SILOVÝ - MONTÁŽ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</si>
  <si>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</si>
  <si>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</si>
  <si>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</si>
  <si>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</si>
  <si>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</si>
  <si>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</si>
  <si>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</si>
  <si>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</si>
  <si>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</si>
  <si>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</si>
  <si>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</si>
  <si>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</si>
  <si>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</si>
  <si>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</si>
  <si>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</si>
  <si>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</si>
  <si>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</si>
  <si>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</si>
  <si>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</si>
  <si>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</si>
  <si>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</si>
  <si>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</si>
  <si>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</si>
  <si>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</si>
  <si>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</si>
  <si>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</si>
  <si>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</si>
  <si>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</si>
  <si>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</si>
  <si>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</si>
  <si>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</si>
  <si>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</si>
  <si>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</si>
  <si>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</si>
  <si>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</si>
  <si>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</si>
  <si>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</si>
  <si>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</si>
  <si>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</si>
  <si>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</si>
  <si>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</si>
  <si>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</si>
  <si>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</si>
  <si>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</si>
  <si>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</si>
  <si>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</si>
  <si>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</si>
  <si>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</si>
  <si>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</si>
  <si>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</si>
  <si>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</si>
  <si>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</si>
  <si>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</si>
  <si>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</si>
  <si>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</si>
  <si>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</si>
  <si>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</si>
  <si>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</si>
  <si>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</si>
  <si>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</si>
  <si>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</si>
  <si>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</si>
  <si>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</si>
  <si>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</si>
  <si>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</si>
  <si>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</si>
  <si>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</si>
  <si>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</si>
  <si>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</si>
  <si>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</si>
  <si>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</si>
  <si>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</si>
  <si>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</si>
  <si>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</si>
  <si>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</si>
  <si>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</si>
  <si>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</si>
  <si>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</si>
  <si>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</si>
  <si>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</si>
  <si>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</si>
  <si>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</si>
  <si>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</si>
  <si>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</si>
  <si>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</si>
  <si>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</si>
  <si>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</si>
  <si>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</si>
  <si>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</si>
  <si>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</si>
  <si>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</si>
  <si>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</si>
  <si>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</si>
  <si>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</si>
  <si>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</si>
  <si>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</si>
  <si>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</si>
  <si>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</si>
  <si>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</si>
  <si>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</si>
  <si>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</si>
  <si>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</si>
  <si>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</si>
  <si>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</si>
  <si>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</si>
  <si>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</si>
  <si>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</si>
  <si>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</si>
  <si>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</si>
  <si>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</si>
  <si>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</si>
  <si>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</si>
  <si>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</si>
  <si>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</si>
  <si>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</si>
  <si>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</si>
  <si>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</si>
  <si>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</si>
  <si>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</si>
  <si>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</si>
  <si>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</si>
  <si>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</si>
  <si>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</si>
  <si>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</si>
  <si>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</si>
  <si>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</si>
  <si>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</si>
  <si>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</si>
  <si>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</si>
  <si>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</si>
  <si>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</si>
  <si>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</si>
  <si>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</si>
  <si>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</si>
  <si>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</si>
  <si>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</si>
  <si>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</si>
  <si>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</si>
  <si>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</si>
  <si>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</si>
  <si>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</si>
  <si>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</si>
  <si>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</si>
  <si>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</si>
  <si>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</si>
  <si>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</si>
  <si>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</si>
  <si>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</si>
  <si>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</si>
  <si>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</si>
  <si>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</si>
  <si>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</si>
  <si>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</si>
  <si>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</si>
  <si>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</si>
  <si>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</si>
  <si>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</si>
  <si>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</si>
  <si>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</si>
  <si>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</si>
  <si>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</si>
  <si>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</si>
  <si>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</si>
  <si>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</si>
  <si>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</si>
  <si>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</si>
  <si>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</si>
  <si>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</si>
  <si>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</si>
  <si>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</si>
  <si>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</si>
  <si>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</si>
  <si>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</si>
  <si>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</si>
  <si>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</si>
  <si>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</si>
  <si>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</si>
  <si>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</si>
  <si>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</si>
  <si>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</si>
  <si>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</si>
  <si>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</si>
  <si>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</si>
  <si>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</si>
  <si>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</si>
  <si>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</si>
  <si>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</si>
  <si>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</si>
  <si>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</si>
  <si>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</si>
  <si>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</si>
  <si>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</si>
  <si>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</si>
  <si>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</si>
  <si>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</si>
  <si>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</si>
  <si>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</si>
  <si>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</si>
  <si>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</si>
  <si>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</si>
  <si>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</si>
  <si>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</si>
  <si>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</si>
  <si>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</si>
  <si>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</si>
  <si>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</si>
  <si>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</si>
  <si>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</si>
  <si>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</si>
  <si>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</si>
  <si>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</si>
  <si>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</si>
  <si>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</si>
  <si>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</si>
  <si>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</si>
  <si>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</si>
  <si>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</si>
  <si>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</si>
  <si>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</si>
  <si>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</si>
  <si>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</si>
  <si>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</si>
  <si>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</si>
  <si>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</si>
  <si>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</si>
  <si>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</si>
  <si>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</si>
  <si>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</si>
  <si>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</si>
  <si>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</si>
  <si>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</si>
  <si>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</si>
  <si>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</si>
  <si>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</si>
  <si>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</si>
  <si>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</si>
  <si>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</si>
  <si>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</si>
  <si>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</si>
  <si>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</si>
  <si>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</si>
  <si>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</si>
  <si>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</si>
  <si>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</si>
  <si>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</si>
  <si>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</si>
  <si>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</si>
  <si>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</si>
  <si>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</si>
  <si>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</si>
  <si>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</si>
  <si>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</si>
  <si>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</si>
  <si>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</si>
  <si>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</si>
  <si>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</si>
  <si>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</si>
  <si>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</si>
  <si>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</si>
  <si>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</si>
  <si>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</si>
  <si>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</si>
  <si>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</si>
  <si>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</si>
  <si>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</si>
  <si>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</si>
  <si>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</si>
  <si>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</si>
  <si>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</si>
  <si>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</si>
  <si>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</si>
  <si>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</si>
  <si>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</si>
  <si>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</si>
  <si>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</si>
  <si>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</si>
  <si>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</si>
  <si>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</si>
  <si>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</si>
  <si>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</si>
  <si>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</si>
  <si>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</si>
  <si>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</si>
  <si>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</si>
  <si>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</si>
  <si>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</si>
  <si>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</si>
  <si>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</si>
  <si>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</si>
  <si>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</si>
  <si>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</si>
  <si>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</si>
  <si>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</si>
  <si>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</si>
  <si>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</si>
  <si>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</si>
  <si>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</si>
  <si>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</si>
  <si>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</si>
  <si>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</si>
  <si>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</si>
  <si>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</si>
  <si>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</si>
  <si>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</si>
  <si>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</si>
  <si>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</si>
  <si>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</si>
  <si>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</si>
  <si>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</si>
  <si>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</si>
  <si>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</si>
  <si>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</si>
  <si>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</si>
  <si>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</si>
  <si>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</si>
  <si>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</si>
  <si>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</si>
  <si>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</si>
  <si>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</si>
  <si>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</si>
  <si>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</si>
  <si>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</si>
  <si>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</si>
  <si>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</si>
  <si>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</si>
  <si>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</si>
  <si>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</si>
  <si>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</si>
  <si>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</si>
  <si>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</si>
  <si>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</si>
  <si>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</si>
  <si>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</si>
  <si>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</si>
  <si>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</si>
  <si>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</si>
  <si>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</si>
  <si>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</si>
  <si>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</si>
  <si>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</si>
  <si>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</si>
  <si>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</si>
  <si>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</si>
  <si>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</si>
  <si>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</si>
  <si>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</si>
  <si>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</si>
  <si>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</si>
  <si>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</si>
  <si>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</si>
  <si>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</si>
  <si>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</si>
  <si>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</si>
  <si>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</si>
  <si>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</si>
  <si>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</si>
  <si>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</si>
  <si>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</si>
  <si>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</si>
  <si>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</si>
  <si>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</si>
  <si>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</si>
  <si>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</si>
  <si>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</si>
  <si>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</si>
  <si>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</si>
  <si>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</si>
  <si>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</si>
  <si>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</si>
  <si>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</si>
  <si>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</si>
  <si>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</si>
  <si>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</si>
  <si>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</si>
  <si>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</si>
  <si>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</si>
  <si>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</si>
  <si>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</si>
  <si>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</si>
  <si>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</si>
  <si>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</si>
  <si>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</si>
  <si>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</si>
  <si>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</si>
  <si>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</si>
  <si>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</si>
  <si>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</si>
  <si>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</si>
  <si>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</si>
  <si>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</si>
  <si>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</si>
  <si>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</si>
  <si>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</si>
  <si>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</si>
  <si>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</si>
  <si>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</si>
  <si>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</si>
  <si>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</si>
  <si>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</si>
  <si>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</si>
  <si>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</si>
  <si>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</si>
  <si>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</si>
  <si>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</si>
  <si>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</si>
  <si>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</si>
  <si>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</si>
  <si>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</si>
  <si>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</si>
  <si>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</si>
  <si>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</si>
  <si>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</si>
  <si>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</si>
  <si>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</si>
  <si>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</si>
  <si>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</si>
  <si>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</si>
  <si>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</si>
  <si>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</si>
  <si>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</si>
  <si>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</si>
  <si>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</si>
  <si>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</si>
  <si>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</si>
  <si>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</si>
  <si>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</si>
  <si>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</si>
  <si>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</si>
  <si>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</si>
  <si>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</si>
  <si>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</si>
  <si>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</si>
  <si>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</si>
  <si>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</si>
  <si>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</si>
  <si>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</si>
  <si>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</si>
  <si>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</si>
  <si>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</si>
  <si>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</si>
  <si>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</si>
  <si>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</si>
  <si>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</si>
  <si>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</si>
  <si>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</si>
  <si>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</si>
  <si>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</si>
  <si>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</si>
  <si>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</si>
  <si>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</si>
  <si>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</si>
  <si>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</si>
  <si>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</si>
  <si>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</si>
  <si>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</si>
  <si>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</si>
  <si>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</si>
  <si>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</si>
  <si>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</si>
  <si>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</si>
  <si>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</si>
  <si>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</si>
  <si>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</si>
  <si>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</si>
  <si>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</si>
  <si>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</si>
  <si>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</si>
  <si>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</si>
  <si>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</si>
  <si>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</si>
  <si>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</si>
  <si>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</si>
  <si>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</si>
  <si>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</si>
  <si>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</si>
  <si>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</si>
  <si>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</si>
  <si>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</si>
  <si>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</si>
  <si>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</si>
  <si>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</si>
  <si>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</si>
  <si>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</si>
  <si>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</si>
  <si>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</si>
  <si>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</si>
  <si>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</si>
  <si>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</si>
  <si>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</si>
  <si>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</si>
  <si>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</si>
  <si>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</si>
  <si>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</si>
  <si>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</si>
  <si>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</si>
  <si>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</si>
  <si>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</si>
  <si>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</si>
  <si>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</si>
  <si>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</si>
  <si>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</si>
  <si>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</si>
  <si>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</si>
  <si>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</si>
  <si>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</si>
  <si>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</si>
  <si>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</si>
  <si>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</si>
  <si>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</si>
  <si>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</si>
  <si>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</si>
  <si>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</si>
  <si>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</si>
  <si>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</si>
  <si>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</si>
  <si>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</si>
  <si>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</si>
  <si>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</si>
  <si>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</si>
  <si>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</si>
  <si>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</si>
  <si>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</si>
  <si>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</si>
  <si>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</si>
  <si>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</si>
  <si>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</si>
  <si>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</si>
  <si>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</si>
  <si>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</si>
  <si>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</si>
  <si>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</si>
  <si>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</si>
  <si>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</si>
  <si>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</si>
  <si>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</si>
  <si>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</si>
  <si>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</si>
  <si>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</si>
  <si>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</si>
  <si>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</si>
  <si>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</si>
  <si>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</si>
  <si>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</si>
  <si>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</si>
  <si>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</si>
  <si>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</si>
  <si>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</si>
  <si>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</si>
  <si>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</si>
  <si>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</si>
  <si>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</si>
  <si>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</si>
  <si>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</si>
  <si>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</si>
  <si>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</si>
  <si>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</si>
  <si>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</si>
  <si>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</si>
  <si>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</si>
  <si>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</si>
  <si>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</si>
  <si>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</si>
  <si>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</si>
  <si>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</si>
  <si>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</si>
  <si>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</si>
  <si>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</si>
  <si>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</si>
  <si>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</si>
  <si>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</si>
  <si>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</si>
  <si>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</si>
  <si>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</si>
  <si>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</si>
  <si>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</si>
  <si>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</si>
  <si>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</si>
  <si>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</si>
  <si>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</si>
  <si>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</si>
  <si>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</si>
  <si>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</si>
  <si>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</si>
  <si>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</si>
  <si>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</si>
  <si>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</si>
  <si>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</si>
  <si>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</si>
  <si>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</si>
  <si>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</si>
  <si>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</si>
  <si>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</si>
  <si>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</si>
  <si>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</si>
  <si>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</si>
  <si>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</si>
  <si>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</si>
  <si>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</si>
  <si>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</si>
  <si>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</si>
  <si>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</si>
  <si>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</si>
  <si>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</si>
  <si>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</si>
  <si>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</si>
  <si>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</si>
  <si>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</si>
  <si>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</si>
  <si>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</si>
  <si>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</si>
  <si>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</si>
  <si>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</si>
  <si>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</si>
  <si>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</si>
  <si>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</si>
  <si>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</si>
  <si>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</si>
  <si>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</si>
  <si>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</si>
  <si>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</si>
  <si>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</si>
  <si>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</si>
  <si>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</si>
  <si>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</si>
  <si>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</si>
  <si>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</si>
  <si>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</si>
  <si>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</si>
  <si>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</si>
  <si>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</si>
  <si>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</si>
  <si>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</si>
  <si>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</si>
  <si>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</si>
  <si>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</si>
  <si>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</si>
  <si>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</si>
  <si>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</si>
  <si>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</si>
  <si>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</si>
  <si>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</si>
  <si>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</si>
  <si>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</si>
  <si>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</si>
  <si>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</si>
  <si>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</si>
  <si>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</si>
  <si>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</si>
  <si>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</si>
  <si>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</si>
  <si>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</si>
  <si>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</si>
  <si>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</si>
  <si>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DATOVÝ ROZVADĚČ 19" 600X600 DO 47 U</t>
  </si>
  <si>
    <t>DATOVÝ ROZVADĚČ 19" 600X600 - MONTÁŽ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</si>
  <si>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</si>
  <si>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</si>
  <si>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</si>
  <si>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</si>
  <si>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</si>
  <si>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</si>
  <si>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</si>
  <si>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</si>
  <si>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</si>
  <si>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</si>
  <si>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</si>
  <si>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</si>
  <si>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</si>
  <si>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</si>
  <si>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</si>
  <si>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</si>
  <si>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</si>
  <si>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</si>
  <si>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</si>
  <si>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</si>
  <si>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</si>
  <si>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</si>
  <si>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</si>
  <si>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</si>
  <si>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</si>
  <si>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</si>
  <si>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</si>
  <si>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</si>
  <si>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</si>
  <si>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</si>
  <si>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</si>
  <si>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</si>
  <si>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</si>
  <si>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</si>
  <si>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</si>
  <si>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</si>
  <si>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</si>
  <si>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</si>
  <si>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</si>
  <si>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</si>
  <si>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</si>
  <si>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</si>
  <si>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</si>
  <si>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</si>
  <si>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</si>
  <si>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</si>
  <si>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</si>
  <si>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</si>
  <si>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</si>
  <si>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</si>
  <si>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</si>
  <si>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</si>
  <si>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</si>
  <si>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</si>
  <si>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</si>
  <si>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</si>
  <si>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</si>
  <si>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</si>
  <si>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</si>
  <si>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</si>
  <si>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</si>
  <si>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</si>
  <si>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</si>
  <si>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</si>
  <si>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</si>
  <si>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</si>
  <si>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</si>
  <si>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</si>
  <si>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</si>
  <si>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</si>
  <si>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</si>
  <si>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</si>
  <si>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</si>
  <si>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</si>
  <si>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</si>
  <si>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</si>
  <si>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</si>
  <si>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</si>
  <si>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</si>
  <si>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</si>
  <si>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</si>
  <si>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</si>
  <si>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</si>
  <si>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</si>
  <si>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</si>
  <si>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</si>
  <si>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</si>
  <si>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</si>
  <si>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</si>
  <si>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</si>
  <si>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</si>
  <si>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</si>
  <si>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</si>
  <si>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</si>
  <si>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</si>
  <si>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</si>
  <si>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</si>
  <si>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</si>
  <si>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</si>
  <si>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</si>
  <si>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</si>
  <si>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</si>
  <si>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</si>
  <si>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</si>
  <si>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</si>
  <si>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</si>
  <si>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</si>
  <si>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</si>
  <si>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</si>
  <si>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</si>
  <si>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</si>
  <si>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</si>
  <si>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</si>
  <si>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</si>
  <si>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</si>
  <si>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</si>
  <si>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</si>
  <si>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</si>
  <si>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</si>
  <si>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</si>
  <si>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</si>
  <si>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</si>
  <si>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</si>
  <si>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</si>
  <si>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</si>
  <si>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</si>
  <si>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</si>
  <si>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</si>
  <si>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</si>
  <si>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</si>
  <si>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</si>
  <si>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</si>
  <si>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</si>
  <si>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</si>
  <si>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</si>
  <si>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</si>
  <si>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</si>
  <si>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</si>
  <si>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</si>
  <si>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</si>
  <si>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</si>
  <si>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</si>
  <si>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</si>
  <si>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</si>
  <si>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</si>
  <si>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</si>
  <si>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</si>
  <si>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</si>
  <si>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</si>
  <si>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</si>
  <si>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</si>
  <si>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</si>
  <si>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</si>
  <si>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</si>
  <si>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</si>
  <si>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</si>
  <si>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</si>
  <si>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</si>
  <si>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</si>
  <si>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</si>
  <si>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</si>
  <si>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</si>
  <si>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</si>
  <si>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</si>
  <si>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</si>
  <si>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</si>
  <si>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</si>
  <si>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</si>
  <si>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</si>
  <si>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</si>
  <si>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</si>
  <si>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</si>
  <si>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</si>
  <si>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</si>
  <si>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</si>
  <si>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</si>
  <si>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</si>
  <si>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</si>
  <si>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</si>
  <si>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</si>
  <si>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</si>
  <si>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</si>
  <si>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</si>
  <si>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</si>
  <si>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</si>
  <si>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</si>
  <si>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</si>
  <si>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</si>
  <si>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</si>
  <si>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</si>
  <si>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</si>
  <si>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</si>
  <si>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</si>
  <si>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</si>
  <si>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</si>
  <si>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</si>
  <si>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</si>
  <si>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</si>
  <si>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</si>
  <si>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</si>
  <si>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</si>
  <si>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</si>
  <si>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</si>
  <si>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</si>
  <si>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</si>
  <si>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</si>
  <si>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</si>
  <si>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</si>
  <si>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</si>
  <si>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</si>
  <si>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</si>
  <si>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</si>
  <si>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</si>
  <si>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</si>
  <si>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</si>
  <si>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</si>
  <si>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</si>
  <si>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</si>
  <si>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</si>
  <si>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</si>
  <si>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</si>
  <si>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</si>
  <si>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</si>
  <si>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</si>
  <si>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</si>
  <si>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</si>
  <si>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</si>
  <si>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</si>
  <si>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</si>
  <si>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</si>
  <si>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</si>
  <si>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</si>
  <si>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</si>
  <si>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</si>
  <si>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</si>
  <si>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</si>
  <si>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</si>
  <si>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</si>
  <si>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</si>
  <si>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</si>
  <si>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</si>
  <si>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</si>
  <si>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</si>
  <si>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</si>
  <si>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</si>
  <si>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</si>
  <si>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</si>
  <si>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</si>
  <si>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</si>
  <si>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</si>
  <si>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</si>
  <si>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</si>
  <si>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</si>
  <si>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</si>
  <si>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</si>
  <si>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</si>
  <si>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</si>
  <si>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</si>
  <si>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</si>
  <si>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</si>
  <si>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</si>
  <si>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</si>
  <si>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</si>
  <si>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</si>
  <si>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</si>
  <si>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</si>
  <si>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</si>
  <si>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</si>
  <si>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</si>
  <si>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</si>
  <si>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</si>
  <si>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</si>
  <si>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</si>
  <si>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</si>
  <si>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</si>
  <si>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</si>
  <si>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</si>
  <si>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</si>
  <si>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</si>
  <si>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</si>
  <si>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</si>
  <si>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</si>
  <si>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</si>
  <si>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</si>
  <si>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</si>
  <si>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</si>
  <si>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</si>
  <si>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</si>
  <si>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</si>
  <si>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</si>
  <si>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</si>
  <si>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</si>
  <si>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</si>
  <si>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</si>
  <si>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</si>
  <si>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</si>
  <si>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</si>
  <si>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</si>
  <si>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</si>
  <si>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</si>
  <si>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</si>
  <si>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</si>
  <si>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</si>
  <si>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</si>
  <si>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</si>
  <si>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</si>
  <si>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</si>
  <si>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</si>
  <si>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</si>
  <si>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</si>
  <si>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</si>
  <si>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</si>
  <si>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</si>
  <si>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</si>
  <si>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</si>
  <si>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</si>
  <si>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</si>
  <si>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</si>
  <si>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</si>
  <si>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</si>
  <si>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</si>
  <si>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</si>
  <si>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</si>
  <si>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</si>
  <si>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</si>
  <si>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</si>
  <si>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</si>
  <si>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</si>
  <si>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1:26*1;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</si>
  <si>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</si>
  <si>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</si>
  <si>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</si>
  <si>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</si>
  <si>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</si>
  <si>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</si>
  <si>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</si>
  <si>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</si>
  <si>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</si>
  <si>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</si>
  <si>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</si>
  <si>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</si>
  <si>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</si>
  <si>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</si>
  <si>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</si>
  <si>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</si>
  <si>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</si>
  <si>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</si>
  <si>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</si>
  <si>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</si>
  <si>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</si>
  <si>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</si>
  <si>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</si>
  <si>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</si>
  <si>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</si>
  <si>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</si>
  <si>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</si>
  <si>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</si>
  <si>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</si>
  <si>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</si>
  <si>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</si>
  <si>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</si>
  <si>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</si>
  <si>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</si>
  <si>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</si>
  <si>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</si>
  <si>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</si>
  <si>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</si>
  <si>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</si>
  <si>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</si>
  <si>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</si>
  <si>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</si>
  <si>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</si>
  <si>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</si>
  <si>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</si>
  <si>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</si>
  <si>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</si>
  <si>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</si>
  <si>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</si>
  <si>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</si>
  <si>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</si>
  <si>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</si>
  <si>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</si>
  <si>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</si>
  <si>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</si>
  <si>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</si>
  <si>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</si>
  <si>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</si>
  <si>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</si>
  <si>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</si>
  <si>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</si>
  <si>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</si>
  <si>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</si>
  <si>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</si>
  <si>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</si>
  <si>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</si>
  <si>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</si>
  <si>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</si>
  <si>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</si>
  <si>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</si>
  <si>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</si>
  <si>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</si>
  <si>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</si>
  <si>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</si>
  <si>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</si>
  <si>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</si>
  <si>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</si>
  <si>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</si>
  <si>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</si>
  <si>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</si>
  <si>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</si>
  <si>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</si>
  <si>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</si>
  <si>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</si>
  <si>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</si>
  <si>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</si>
  <si>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</si>
  <si>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</si>
  <si>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</si>
  <si>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</si>
  <si>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</si>
  <si>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</si>
  <si>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</si>
  <si>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</si>
  <si>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</si>
  <si>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</si>
  <si>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</si>
  <si>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</si>
  <si>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</si>
  <si>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</si>
  <si>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</si>
  <si>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</si>
  <si>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</si>
  <si>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</si>
  <si>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</si>
  <si>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</si>
  <si>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</si>
  <si>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</si>
  <si>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</si>
  <si>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</si>
  <si>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</si>
  <si>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</si>
  <si>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</si>
  <si>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</si>
  <si>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</si>
  <si>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</si>
  <si>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</si>
  <si>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</si>
  <si>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</si>
  <si>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</si>
  <si>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</si>
  <si>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</si>
  <si>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</si>
  <si>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</si>
  <si>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</si>
  <si>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</si>
  <si>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</si>
  <si>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</si>
  <si>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</si>
  <si>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</si>
  <si>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</si>
  <si>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</si>
  <si>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</si>
  <si>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</si>
  <si>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</si>
  <si>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</si>
  <si>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</si>
  <si>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</si>
  <si>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</si>
  <si>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</si>
  <si>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</si>
  <si>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</si>
  <si>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</si>
  <si>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</si>
  <si>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</si>
  <si>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</si>
  <si>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</si>
  <si>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</si>
  <si>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</si>
  <si>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</si>
  <si>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</si>
  <si>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</si>
  <si>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</si>
  <si>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</si>
  <si>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</si>
  <si>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</si>
  <si>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</si>
  <si>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</si>
  <si>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</si>
  <si>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</si>
  <si>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</si>
  <si>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</si>
  <si>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</si>
  <si>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</si>
  <si>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</si>
  <si>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</si>
  <si>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</si>
  <si>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</si>
  <si>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</si>
  <si>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</si>
  <si>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</si>
  <si>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</si>
  <si>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</si>
  <si>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</si>
  <si>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</si>
  <si>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</si>
  <si>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</si>
  <si>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</si>
  <si>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</si>
  <si>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</si>
  <si>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</si>
  <si>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</si>
  <si>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</si>
  <si>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</si>
  <si>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</si>
  <si>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</si>
  <si>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</si>
  <si>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</si>
  <si>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</si>
  <si>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</si>
  <si>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</si>
  <si>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</si>
  <si>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</si>
  <si>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</si>
  <si>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</si>
  <si>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</si>
  <si>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</si>
  <si>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</si>
  <si>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</si>
  <si>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</si>
  <si>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</si>
  <si>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</si>
  <si>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</si>
  <si>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</si>
  <si>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</si>
  <si>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</si>
  <si>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</si>
  <si>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</si>
  <si>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</si>
  <si>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</si>
  <si>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</si>
  <si>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</si>
  <si>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</si>
  <si>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</si>
  <si>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</si>
  <si>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</si>
  <si>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</si>
  <si>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</si>
  <si>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</si>
  <si>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</si>
  <si>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</si>
  <si>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</si>
  <si>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</si>
  <si>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</si>
  <si>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</si>
  <si>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</si>
  <si>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</si>
  <si>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</si>
  <si>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</si>
  <si>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</si>
  <si>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</si>
  <si>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</si>
  <si>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</si>
  <si>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</si>
  <si>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</si>
  <si>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</si>
  <si>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</si>
  <si>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</si>
  <si>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</si>
  <si>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</si>
  <si>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</si>
  <si>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</si>
  <si>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</si>
  <si>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</si>
  <si>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</si>
  <si>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</si>
  <si>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</si>
  <si>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</si>
  <si>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</si>
  <si>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</si>
  <si>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</si>
  <si>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</si>
  <si>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</si>
  <si>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</si>
  <si>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</si>
  <si>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</si>
  <si>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</si>
  <si>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</si>
  <si>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</si>
  <si>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</si>
  <si>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</si>
  <si>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</si>
  <si>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</si>
  <si>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</si>
  <si>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</si>
  <si>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</si>
  <si>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</si>
  <si>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</si>
  <si>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</si>
  <si>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</si>
  <si>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</si>
  <si>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</si>
  <si>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</si>
  <si>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</si>
  <si>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</si>
  <si>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</si>
  <si>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</si>
  <si>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</si>
  <si>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</si>
  <si>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</si>
  <si>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</si>
  <si>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</si>
  <si>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</si>
  <si>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</si>
  <si>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</si>
  <si>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</si>
  <si>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</si>
  <si>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</si>
  <si>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</si>
  <si>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</si>
  <si>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</si>
  <si>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</si>
  <si>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</si>
  <si>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</si>
  <si>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</si>
  <si>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</si>
  <si>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</si>
  <si>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</si>
  <si>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</si>
  <si>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</si>
  <si>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</si>
  <si>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</si>
  <si>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</si>
  <si>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</si>
  <si>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</si>
  <si>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</si>
  <si>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</si>
  <si>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</si>
  <si>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</si>
  <si>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</si>
  <si>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</si>
  <si>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</si>
  <si>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</si>
  <si>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</si>
  <si>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</si>
  <si>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</si>
  <si>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</si>
  <si>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</si>
  <si>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</si>
  <si>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</si>
  <si>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</si>
  <si>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</si>
  <si>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</si>
  <si>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</si>
  <si>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</si>
  <si>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</si>
  <si>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</si>
  <si>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</si>
  <si>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</si>
  <si>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</si>
  <si>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</si>
  <si>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</si>
  <si>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</si>
  <si>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</si>
  <si>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</si>
  <si>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</si>
  <si>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</si>
  <si>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</si>
  <si>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</si>
  <si>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</si>
  <si>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</si>
  <si>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</si>
  <si>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</si>
  <si>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</si>
  <si>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</si>
  <si>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</si>
  <si>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</si>
  <si>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</si>
  <si>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</si>
  <si>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</si>
  <si>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</si>
  <si>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</si>
  <si>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</si>
  <si>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</si>
  <si>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</si>
  <si>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</si>
  <si>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</si>
  <si>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</si>
  <si>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</si>
  <si>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</si>
  <si>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</si>
  <si>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</si>
  <si>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</si>
  <si>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</si>
  <si>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</si>
  <si>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</si>
  <si>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</si>
  <si>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</si>
  <si>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</si>
  <si>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754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</si>
  <si>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</si>
  <si>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</si>
  <si>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</si>
  <si>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</si>
  <si>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</si>
  <si>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</si>
  <si>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</si>
  <si>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</si>
  <si>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</si>
  <si>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</si>
  <si>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</si>
  <si>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</si>
  <si>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</si>
  <si>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</si>
  <si>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</si>
  <si>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</si>
  <si>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</si>
  <si>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</si>
  <si>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</si>
  <si>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</si>
  <si>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</si>
  <si>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</si>
  <si>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</si>
  <si>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</si>
  <si>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</si>
  <si>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</si>
  <si>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</si>
  <si>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</si>
  <si>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</si>
  <si>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</si>
  <si>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</si>
  <si>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</si>
  <si>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</si>
  <si>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</si>
  <si>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</si>
  <si>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</si>
  <si>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</si>
  <si>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</si>
  <si>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</si>
  <si>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</si>
  <si>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</si>
  <si>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</si>
  <si>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</si>
  <si>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</si>
  <si>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</si>
  <si>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</si>
  <si>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</si>
  <si>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</si>
  <si>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</si>
  <si>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</si>
  <si>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</si>
  <si>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</si>
  <si>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</si>
  <si>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</si>
  <si>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</si>
  <si>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</si>
  <si>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</si>
  <si>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</si>
  <si>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</si>
  <si>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</si>
  <si>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</si>
  <si>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</si>
  <si>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</si>
  <si>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</si>
  <si>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</si>
  <si>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</si>
  <si>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</si>
  <si>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</si>
  <si>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</si>
  <si>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</si>
  <si>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</si>
  <si>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</si>
  <si>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</si>
  <si>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</si>
  <si>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</si>
  <si>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</si>
  <si>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</si>
  <si>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</si>
  <si>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</si>
  <si>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</si>
  <si>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</si>
  <si>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</si>
  <si>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</si>
  <si>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</si>
  <si>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</si>
  <si>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</si>
  <si>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</si>
  <si>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</si>
  <si>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</si>
  <si>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</si>
  <si>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</si>
  <si>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</si>
  <si>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</si>
  <si>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</si>
  <si>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</si>
  <si>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</si>
  <si>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</si>
  <si>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</si>
  <si>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</si>
  <si>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</si>
  <si>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</si>
  <si>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</si>
  <si>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</si>
  <si>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</si>
  <si>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</si>
  <si>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</si>
  <si>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</si>
  <si>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</si>
  <si>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</si>
  <si>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</si>
  <si>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</si>
  <si>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</si>
  <si>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</si>
  <si>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</si>
  <si>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</si>
  <si>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</si>
  <si>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</si>
  <si>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</si>
  <si>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</si>
  <si>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</si>
  <si>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</si>
  <si>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</si>
  <si>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</si>
  <si>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</si>
  <si>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</si>
  <si>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</si>
  <si>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</si>
  <si>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</si>
  <si>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</si>
  <si>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</si>
  <si>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</si>
  <si>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</si>
  <si>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</si>
  <si>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</si>
  <si>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</si>
  <si>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</si>
  <si>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</si>
  <si>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</si>
  <si>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</si>
  <si>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</si>
  <si>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</si>
  <si>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</si>
  <si>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</si>
  <si>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</si>
  <si>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</si>
  <si>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</si>
  <si>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</si>
  <si>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</si>
  <si>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</si>
  <si>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</si>
  <si>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</si>
  <si>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</si>
  <si>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</si>
  <si>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</si>
  <si>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</si>
  <si>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</si>
  <si>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</si>
  <si>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</si>
  <si>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</si>
  <si>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</si>
  <si>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</si>
  <si>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</si>
  <si>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</si>
  <si>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</si>
  <si>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</si>
  <si>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</si>
  <si>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</si>
  <si>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</si>
  <si>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</si>
  <si>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</si>
  <si>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</si>
  <si>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</si>
  <si>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</si>
  <si>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</si>
  <si>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</si>
  <si>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</si>
  <si>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</si>
  <si>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</si>
  <si>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</si>
  <si>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</si>
  <si>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</si>
  <si>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</si>
  <si>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</si>
  <si>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</si>
  <si>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</si>
  <si>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</si>
  <si>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</si>
  <si>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</si>
  <si>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</si>
  <si>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</si>
  <si>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</si>
  <si>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</si>
  <si>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</si>
  <si>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</si>
  <si>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</si>
  <si>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</si>
  <si>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</si>
  <si>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</si>
  <si>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</si>
  <si>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</si>
  <si>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</si>
  <si>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</si>
  <si>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</si>
  <si>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</si>
  <si>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</si>
  <si>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</si>
  <si>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</si>
  <si>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</si>
  <si>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</si>
  <si>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</si>
  <si>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</si>
  <si>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</si>
  <si>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</si>
  <si>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</si>
  <si>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</si>
  <si>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</si>
  <si>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</si>
  <si>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</si>
  <si>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</si>
  <si>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</si>
  <si>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</si>
  <si>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</si>
  <si>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</si>
  <si>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</si>
  <si>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</si>
  <si>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</si>
  <si>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</si>
  <si>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</si>
  <si>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</si>
  <si>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</si>
  <si>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</si>
  <si>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</si>
  <si>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</si>
  <si>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</si>
  <si>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</si>
  <si>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</si>
  <si>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</si>
  <si>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</si>
  <si>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</si>
  <si>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</si>
  <si>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</si>
  <si>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</si>
  <si>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</si>
  <si>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</si>
  <si>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</si>
  <si>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</si>
  <si>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</si>
  <si>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</si>
  <si>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</si>
  <si>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</si>
  <si>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</si>
  <si>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</si>
  <si>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</si>
  <si>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</si>
  <si>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</si>
  <si>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</si>
  <si>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</si>
  <si>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</si>
  <si>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</si>
  <si>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</si>
  <si>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</si>
  <si>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</si>
  <si>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</si>
  <si>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</si>
  <si>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</si>
  <si>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</si>
  <si>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</si>
  <si>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</si>
  <si>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</si>
  <si>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</si>
  <si>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</si>
  <si>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</si>
  <si>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</si>
  <si>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</si>
  <si>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</si>
  <si>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</si>
  <si>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</si>
  <si>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</si>
  <si>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</si>
  <si>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</si>
  <si>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</si>
  <si>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</si>
  <si>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</si>
  <si>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</si>
  <si>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</si>
  <si>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</si>
  <si>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</si>
  <si>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</si>
  <si>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</si>
  <si>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</si>
  <si>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</si>
  <si>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</si>
  <si>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</si>
  <si>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</si>
  <si>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</si>
  <si>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</si>
  <si>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</si>
  <si>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</si>
  <si>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</si>
  <si>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</si>
  <si>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</si>
  <si>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</si>
  <si>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</si>
  <si>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</si>
  <si>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</si>
  <si>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</si>
  <si>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</si>
  <si>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</si>
  <si>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</si>
  <si>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</si>
  <si>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</si>
  <si>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</si>
  <si>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</si>
  <si>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</si>
  <si>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</si>
  <si>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</si>
  <si>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</si>
  <si>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</si>
  <si>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</si>
  <si>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</si>
  <si>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</si>
  <si>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</si>
  <si>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</si>
  <si>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</si>
  <si>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</si>
  <si>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</si>
  <si>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</si>
  <si>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</si>
  <si>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</si>
  <si>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</si>
  <si>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</si>
  <si>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</si>
  <si>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</si>
  <si>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</si>
  <si>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</si>
  <si>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</si>
  <si>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</si>
  <si>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</si>
  <si>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</si>
  <si>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</si>
  <si>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</si>
  <si>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</si>
  <si>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</si>
  <si>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</si>
  <si>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</si>
  <si>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</si>
  <si>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</si>
  <si>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</si>
  <si>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</si>
  <si>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</si>
  <si>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</si>
  <si>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</si>
  <si>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</si>
  <si>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</si>
  <si>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</si>
  <si>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</si>
  <si>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</si>
  <si>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</si>
  <si>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</si>
  <si>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</si>
  <si>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</si>
  <si>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</si>
  <si>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</si>
  <si>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</si>
  <si>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</si>
  <si>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</si>
  <si>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</si>
  <si>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</si>
  <si>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</si>
  <si>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</si>
  <si>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</si>
  <si>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</si>
  <si>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</si>
  <si>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</si>
  <si>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</si>
  <si>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</si>
  <si>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</si>
  <si>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</si>
  <si>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</si>
  <si>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</si>
  <si>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</si>
  <si>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</si>
  <si>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</si>
  <si>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</si>
  <si>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</si>
  <si>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</si>
  <si>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</si>
  <si>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</si>
  <si>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</si>
  <si>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</si>
  <si>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</si>
  <si>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</si>
  <si>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</si>
  <si>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</si>
  <si>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</si>
  <si>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</si>
  <si>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</si>
  <si>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</si>
  <si>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Požadavky objednatele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</si>
  <si>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</si>
  <si>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</si>
  <si>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</si>
  <si>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</si>
  <si>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</si>
  <si>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</si>
  <si>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</si>
  <si>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</si>
  <si>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</si>
  <si>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</si>
  <si>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</si>
  <si>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</si>
  <si>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</si>
  <si>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</si>
  <si>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</si>
  <si>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</si>
  <si>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</si>
  <si>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</si>
  <si>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</si>
  <si>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</si>
  <si>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</si>
  <si>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</si>
  <si>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</si>
  <si>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</si>
  <si>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</si>
  <si>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</si>
  <si>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</si>
  <si>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</si>
  <si>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</si>
  <si>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</si>
  <si>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</si>
  <si>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</si>
  <si>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</si>
  <si>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</si>
  <si>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</si>
  <si>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</si>
  <si>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</si>
  <si>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</si>
  <si>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</si>
  <si>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</si>
  <si>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</si>
  <si>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</si>
  <si>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</si>
  <si>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</si>
  <si>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</si>
  <si>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</si>
  <si>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</si>
  <si>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</si>
  <si>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</si>
  <si>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</si>
  <si>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</si>
  <si>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</si>
  <si>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</si>
  <si>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</si>
  <si>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</si>
  <si>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</si>
  <si>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</si>
  <si>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</si>
  <si>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</si>
  <si>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</si>
  <si>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</si>
  <si>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</si>
  <si>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</si>
  <si>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</si>
  <si>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</si>
  <si>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</si>
  <si>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</si>
  <si>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</si>
  <si>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</si>
  <si>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</si>
  <si>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</si>
  <si>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</si>
  <si>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</si>
  <si>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</si>
  <si>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</si>
  <si>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</si>
  <si>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</si>
  <si>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</si>
  <si>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</si>
  <si>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</si>
  <si>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</si>
  <si>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</si>
  <si>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</si>
  <si>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</si>
  <si>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</si>
  <si>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</si>
  <si>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</si>
  <si>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</si>
  <si>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</si>
  <si>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</si>
  <si>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</si>
  <si>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</si>
  <si>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</si>
  <si>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</si>
  <si>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</si>
  <si>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</si>
  <si>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</si>
  <si>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</si>
  <si>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</si>
  <si>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</si>
  <si>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</si>
  <si>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</si>
  <si>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</si>
  <si>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</si>
  <si>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</si>
  <si>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</si>
  <si>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</si>
  <si>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</si>
  <si>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</si>
  <si>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</si>
  <si>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</si>
  <si>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</si>
  <si>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</si>
  <si>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</si>
  <si>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</si>
  <si>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</si>
  <si>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</si>
  <si>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</si>
  <si>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</si>
  <si>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</si>
  <si>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</si>
  <si>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</si>
  <si>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</si>
  <si>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</si>
  <si>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</si>
  <si>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</si>
  <si>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</si>
  <si>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</si>
  <si>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</si>
  <si>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</si>
  <si>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</si>
  <si>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</si>
  <si>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</si>
  <si>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</si>
  <si>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</si>
  <si>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</si>
  <si>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</si>
  <si>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</si>
  <si>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</si>
  <si>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</si>
  <si>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</si>
  <si>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</si>
  <si>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</si>
  <si>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</si>
  <si>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</si>
  <si>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</si>
  <si>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</si>
  <si>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</si>
  <si>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</si>
  <si>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</si>
  <si>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</si>
  <si>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</si>
  <si>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</si>
  <si>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</si>
  <si>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</si>
  <si>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</si>
  <si>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</si>
  <si>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</si>
  <si>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</si>
  <si>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</si>
  <si>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</si>
  <si>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</si>
  <si>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</si>
  <si>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</si>
  <si>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</si>
  <si>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</si>
  <si>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</si>
  <si>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</si>
  <si>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</si>
  <si>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</si>
  <si>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</si>
  <si>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</si>
  <si>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</si>
  <si>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</si>
  <si>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</si>
  <si>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</si>
  <si>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</si>
  <si>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</si>
  <si>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</si>
  <si>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</si>
  <si>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</si>
  <si>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</si>
  <si>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</si>
  <si>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</si>
  <si>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</si>
  <si>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</si>
  <si>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</si>
  <si>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</si>
  <si>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</si>
  <si>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</si>
  <si>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</si>
  <si>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</si>
  <si>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</si>
  <si>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</si>
  <si>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</si>
  <si>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</si>
  <si>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</si>
  <si>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</si>
  <si>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</si>
  <si>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</si>
  <si>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</si>
  <si>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</si>
  <si>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</si>
  <si>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</si>
  <si>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</si>
  <si>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</si>
  <si>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</si>
  <si>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</si>
  <si>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</si>
  <si>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</si>
  <si>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</si>
  <si>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</si>
  <si>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</si>
  <si>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</si>
  <si>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</si>
  <si>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</si>
  <si>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</si>
  <si>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</si>
  <si>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</si>
  <si>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</si>
  <si>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</si>
  <si>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</si>
  <si>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</si>
  <si>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</si>
  <si>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</si>
  <si>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</si>
  <si>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</si>
  <si>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</si>
  <si>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</si>
  <si>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</si>
  <si>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</si>
  <si>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</si>
  <si>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</si>
  <si>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Kompletní systémové provedení prací, výkonů a dodávek dle specifikace PD.  
Cena také obsahuje:  
-dodávku eskalátoru dle specifikace PD  
-osvětlení  
-vytápění  
-olejový separátor  
-serv.elektroinstalace, řídící jednotka  
-dálková diagnostika a dohled</t>
  </si>
  <si>
    <t>R11042102</t>
  </si>
  <si>
    <t>DODÁVKA ESKALÁTORŮ MNE3; MNE4 - MNE11; MNE12, ŠÍŘKA STUPŇŮ 1,0M, PROVEDENÍ PŘEPRAVNÍ VÝŠKY A DÉLKY DLE SPECIFIKACE PD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</si>
  <si>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</si>
  <si>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</si>
  <si>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</si>
  <si>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</si>
  <si>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</si>
  <si>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</si>
  <si>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</si>
  <si>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</si>
  <si>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</si>
  <si>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</si>
  <si>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</si>
  <si>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</si>
  <si>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</si>
  <si>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</si>
  <si>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</si>
  <si>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</si>
  <si>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</si>
  <si>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</si>
  <si>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</si>
  <si>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</si>
  <si>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</si>
  <si>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</si>
  <si>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</si>
  <si>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</si>
  <si>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</si>
  <si>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</si>
  <si>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</si>
  <si>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</si>
  <si>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</si>
  <si>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</si>
  <si>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</si>
  <si>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</si>
  <si>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</si>
  <si>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</si>
  <si>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</si>
  <si>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</si>
  <si>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</si>
  <si>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</si>
  <si>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</si>
  <si>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</si>
  <si>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</si>
  <si>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</si>
  <si>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</si>
  <si>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</si>
  <si>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</si>
  <si>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</si>
  <si>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</si>
  <si>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</si>
  <si>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</si>
  <si>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</si>
  <si>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</si>
  <si>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</si>
  <si>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</si>
  <si>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</si>
  <si>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</si>
  <si>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</si>
  <si>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</si>
  <si>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</si>
  <si>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</si>
  <si>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</si>
  <si>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</si>
  <si>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</si>
  <si>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</si>
  <si>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</si>
  <si>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</si>
  <si>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</si>
  <si>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</si>
  <si>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</si>
  <si>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</si>
  <si>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</si>
  <si>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</si>
  <si>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</si>
  <si>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</si>
  <si>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</si>
  <si>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</si>
  <si>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</si>
  <si>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</si>
  <si>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</si>
  <si>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</si>
  <si>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</si>
  <si>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</si>
  <si>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</si>
  <si>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</si>
  <si>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</si>
  <si>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</si>
  <si>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</si>
  <si>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</si>
  <si>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</si>
  <si>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</si>
  <si>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</si>
  <si>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</si>
  <si>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</si>
  <si>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</si>
  <si>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</si>
  <si>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</si>
  <si>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</si>
  <si>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</si>
  <si>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</si>
  <si>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</si>
  <si>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</si>
  <si>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</si>
  <si>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</si>
  <si>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</si>
  <si>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</si>
  <si>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</si>
  <si>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</si>
  <si>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</si>
  <si>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</si>
  <si>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</si>
  <si>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</si>
  <si>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</si>
  <si>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</si>
  <si>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</si>
  <si>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</si>
  <si>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</si>
  <si>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</si>
  <si>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</si>
  <si>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</si>
  <si>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</si>
  <si>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</si>
  <si>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</si>
  <si>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</si>
  <si>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</si>
  <si>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</si>
  <si>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</si>
  <si>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</si>
  <si>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</si>
  <si>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</si>
  <si>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</si>
  <si>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</si>
  <si>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</si>
  <si>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</si>
  <si>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</si>
  <si>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</si>
  <si>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</si>
  <si>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</si>
  <si>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</si>
  <si>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</si>
  <si>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</si>
  <si>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</si>
  <si>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</si>
  <si>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</si>
  <si>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</si>
  <si>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</si>
  <si>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</si>
  <si>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</si>
  <si>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</si>
  <si>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</si>
  <si>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</si>
  <si>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</si>
  <si>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</si>
  <si>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</si>
  <si>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</si>
  <si>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</si>
  <si>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</si>
  <si>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</si>
  <si>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20% z čistého nekontaminovaného štěrku (0.2*33995.426)</t>
  </si>
  <si>
    <t>R015120</t>
  </si>
  <si>
    <t>910</t>
  </si>
  <si>
    <t>LIKVIDACI ODPADŮ NEBEZPEČNÝCH - 17 05 07* LOKÁLNĚ ZNEČIŠTĚNÝ ŠTĚRK A ZEMINA Z KOLEJIŠTĚ (VÝHYBKY) včetně dopravy</t>
  </si>
  <si>
    <t>541m délka kontaminované koleje, 46ks výhybek po 15m3 (kolej č, 1 a č. 7 pod výhybkami)</t>
  </si>
  <si>
    <t>R015125</t>
  </si>
  <si>
    <t>915</t>
  </si>
  <si>
    <t>LIKVIDACE ODPADŮ NEBEZPEČNÝCH - 17 02 04* ŽELEZNIČNÍ PRAŽCE DŘEVĚNÉ včetně dopravy</t>
  </si>
  <si>
    <t>684/0.62*0.08 (délka koleje z dřev. pražci / rozdělení pražců * koeficient)</t>
  </si>
  <si>
    <t>R015127</t>
  </si>
  <si>
    <t>917</t>
  </si>
  <si>
    <t>LIKVIDACE ODPADŮ NEKONTAMINOVANÝCH - 17 01 01 ŽELEZNIČNÍ PRAŽCE BETONOVÉ včetně dopravy</t>
  </si>
  <si>
    <t>8223/0.62*0.26 (délka koleje z bet pražci / rozdělení pražců * koeficient)</t>
  </si>
  <si>
    <t>(8223+684)*2*49.43 likvidace kolejnic</t>
  </si>
  <si>
    <t>R015132</t>
  </si>
  <si>
    <t>922</t>
  </si>
  <si>
    <t>LIKVIDACI ODPADŮ NEBEZPEČNÝCH - 17 04 09* VÝHYBKY ZNEČIŠTĚNÉ MAZADLY včetně dopravy</t>
  </si>
  <si>
    <t>Likvidace výhybek s kluznými stoličkami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</si>
  <si>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</si>
  <si>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</si>
  <si>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</si>
  <si>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</si>
  <si>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</si>
  <si>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</si>
  <si>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</si>
  <si>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</si>
  <si>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</si>
  <si>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5861</t>
  </si>
  <si>
    <t>PŘECHODOVÁ KOLEJNICE 60 E2 / 49 E1</t>
  </si>
  <si>
    <t>obvod Hrabovka</t>
  </si>
  <si>
    <t>539610</t>
  </si>
  <si>
    <t>ZVLÁŠTNÍ VYBAVENÍ VÝHYBEK, PŘECHODOVÁ KOLEJNICE 60 E2/49 E1</t>
  </si>
  <si>
    <t>obvod Sluncová</t>
  </si>
  <si>
    <t>542121</t>
  </si>
  <si>
    <t>SMĚROVÉ A VÝŠKOVÉ VYROVNÁNÍ KOLEJE NA PRAŽCÍCH BETONOVÝCH DO 0.05 M</t>
  </si>
  <si>
    <t>úprava PPK, počítáno s 3 průjezdy ASP</t>
  </si>
  <si>
    <t>542221</t>
  </si>
  <si>
    <t>SMĚROVÉ A VÝŠKOVÉ VYROVNÁNÍ VÝHYBKOVÉ KONSTRUKCE NA PRAŽCÍCH BETONOVÝCH DO 0.05 M</t>
  </si>
  <si>
    <t>úprava PPK - následné podbití</t>
  </si>
  <si>
    <t>549111</t>
  </si>
  <si>
    <t>BROUŠENÍ KOLEJE A VÝHYBEK</t>
  </si>
  <si>
    <t>Úprava mikrogeometrie koleje a výhybek včetně středního zhlaví v obvodu Dvorana</t>
  </si>
  <si>
    <t>=14950 - odečteno z výkresu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</si>
  <si>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</si>
  <si>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</si>
  <si>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</si>
  <si>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</si>
  <si>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</si>
  <si>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</si>
  <si>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</si>
  <si>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</si>
  <si>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</si>
  <si>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</si>
  <si>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</si>
  <si>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</si>
  <si>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</si>
  <si>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</si>
  <si>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</si>
  <si>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</si>
  <si>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</si>
  <si>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</si>
  <si>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</si>
  <si>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</si>
  <si>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</si>
  <si>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</si>
  <si>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</si>
  <si>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</si>
  <si>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</si>
  <si>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</si>
  <si>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</si>
  <si>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</si>
  <si>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</si>
  <si>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</t>
  </si>
  <si>
    <t>=20753.3*0.5</t>
  </si>
  <si>
    <t>512550</t>
  </si>
  <si>
    <t>KOLEJOVÉ LOŽE - ZŘÍZENÍ Z KAMENIVA HRUBÉHO DRCENÉHO (ŠTĚRK)</t>
  </si>
  <si>
    <t>Otevřené a uzavřené kolejové lože z nového materiálu</t>
  </si>
  <si>
    <t>=2*9202+2.3*3028 - 0.5*20753.3</t>
  </si>
  <si>
    <t>514000</t>
  </si>
  <si>
    <t>KOLEJOVÉ LOŽE - PROČIŠTĚNÍ</t>
  </si>
  <si>
    <t>TZ + výkres situace</t>
  </si>
  <si>
    <t>058101</t>
  </si>
  <si>
    <t>ŽLABOVÝ PRAŽEC - SESTAVA 1 KS</t>
  </si>
  <si>
    <t>Výhybky do R=190</t>
  </si>
  <si>
    <t>viz tabulka výhybek v situaci</t>
  </si>
  <si>
    <t>058102</t>
  </si>
  <si>
    <t>ŽLABOVÝ PRAŽEC - SESTAVA 2 KS</t>
  </si>
  <si>
    <t>Výhybky R=300 - 500</t>
  </si>
  <si>
    <t>058103</t>
  </si>
  <si>
    <t>ŽLABOVÝ PRAŽEC - SESTAVA 3 KS</t>
  </si>
  <si>
    <t>Výhybky R &gt; 760</t>
  </si>
  <si>
    <t>538233</t>
  </si>
  <si>
    <t>SDKS 49 1:11-300, 4.75 M, PR. BET., UP. PRUŽNÉ</t>
  </si>
  <si>
    <t>545121</t>
  </si>
  <si>
    <t>SVAR KOLEJNIC (STEJNÉHO TVARU) 49 E1, T JEDNOTLIVĚ</t>
  </si>
  <si>
    <t>545111</t>
  </si>
  <si>
    <t>SVAR KOLEJNIC (STEJNÉHO TVARU) 60 E2, R 65 JEDNOTLIVĚ</t>
  </si>
  <si>
    <t>549321</t>
  </si>
  <si>
    <t>ZRUŠENÍ BEZSTYKOVÉ KOLEJE NA NEDEMONTOVANÝCH ÚSECÍCH V KOLEJI</t>
  </si>
  <si>
    <t>549341</t>
  </si>
  <si>
    <t>ZŘÍZENÍ BEZSTYKOVÉ KOLEJE NA NOVÝCH ÚSECÍCH V KOLEJI</t>
  </si>
  <si>
    <t>celková dálka koleje bez výhybek - odečteno ze situace</t>
  </si>
  <si>
    <t>549342</t>
  </si>
  <si>
    <t>ZŘÍZENÍ BEZSTYKOVÉ KOLEJE NA NOVÝCH ÚSECÍCH VE VÝHYBCE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</si>
  <si>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</si>
  <si>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</si>
  <si>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</si>
  <si>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</si>
  <si>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</si>
  <si>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</si>
  <si>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</si>
  <si>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</si>
  <si>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</si>
  <si>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</si>
  <si>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=2*4*3.5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</si>
  <si>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</si>
  <si>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</si>
  <si>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</si>
  <si>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</si>
  <si>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</si>
  <si>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</si>
  <si>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</si>
  <si>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</t>
  </si>
  <si>
    <t>965123</t>
  </si>
  <si>
    <t>DEMONTÁŽ KOLEJE NA DŘEVĚNÝCH PRAŽCÍCH DO KOLEJOVÝCH POLÍ S ODVOZEM NA MONTÁŽNÍ ZÁKLADNU S NÁSLEDNÝM ROZEBRÁNÍM</t>
  </si>
  <si>
    <t>koleje č. 30X... část délka 684 viz řádek výše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</si>
  <si>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</si>
  <si>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</si>
  <si>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</si>
  <si>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</si>
  <si>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</si>
  <si>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</si>
  <si>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923131</t>
  </si>
  <si>
    <t>NÁMEZNÍK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</si>
  <si>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</si>
  <si>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</si>
  <si>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</si>
  <si>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</si>
  <si>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</si>
  <si>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</si>
  <si>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</si>
  <si>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</si>
  <si>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</si>
  <si>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</si>
  <si>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</si>
  <si>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</si>
  <si>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</si>
  <si>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</si>
  <si>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0016</t>
  </si>
  <si>
    <t>12383</t>
  </si>
  <si>
    <t>ODKOP PRO SPODNÍ STAVBU SILNIC A ŽELEZNIC TŘ. II</t>
  </si>
  <si>
    <t>změřeno v MS</t>
  </si>
  <si>
    <t>výkres situace + technická zpráva + řezy</t>
  </si>
  <si>
    <t>12393</t>
  </si>
  <si>
    <t>ODKOP PRO SPODNÍ STAVBU SILNIC A ŽELEZNIC TŘ. III</t>
  </si>
  <si>
    <t>18120</t>
  </si>
  <si>
    <t>ÚPRAVA PLÁNĚ SE ZHUTNĚNÍM V HORNINĚ TŘ. II</t>
  </si>
  <si>
    <t>17180</t>
  </si>
  <si>
    <t>ULOŽENÍ SYPANINY DO NÁSYPŮ Z NAKUPOVANÝCH MATERIÁLŮ</t>
  </si>
  <si>
    <t>18222</t>
  </si>
  <si>
    <t>ROZPROSTŘENÍ ORNICE VE SVAHU V TL DO 0.15M</t>
  </si>
  <si>
    <t>18242</t>
  </si>
  <si>
    <t>ZALOŽENÍ TRÁVNÍKU HYDROOSEVEM NA ORNICI</t>
  </si>
  <si>
    <t>002</t>
  </si>
  <si>
    <t>Základové konstrukce</t>
  </si>
  <si>
    <t>212636</t>
  </si>
  <si>
    <t>TRATIVODY KOMPLET Z TRUB PLATS HM DN DO 150 MM, RÝHY TŘ ll</t>
  </si>
  <si>
    <t>výkres situace + technická zpráva</t>
  </si>
  <si>
    <t>TRATIVODY KOMPLET Z TRUB PLATS HM DN DO 150 MM, RÝHY TŘ ll - SVODNÉ POTRUBÍ</t>
  </si>
  <si>
    <t>212637</t>
  </si>
  <si>
    <t>TRATIVODY KOMPLET Z TRUB PLATS HM DN DO 150 MM, RÝHY TŘ lll</t>
  </si>
  <si>
    <t>003</t>
  </si>
  <si>
    <t>Svislé stavební konstrukce</t>
  </si>
  <si>
    <t>3272B4</t>
  </si>
  <si>
    <t>ZDI OPĚR, ZÁRUB, NÁBŘEŽ Z GABIONŮ SYPANÝCH, DRÁT O2.7MM, POVRCHOVÁ ÚPRAVA Zn + Al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</si>
  <si>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</si>
  <si>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</si>
  <si>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</si>
  <si>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</si>
  <si>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</si>
  <si>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</si>
  <si>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</si>
  <si>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</si>
  <si>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</si>
  <si>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</si>
  <si>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</si>
  <si>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</si>
  <si>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</si>
  <si>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</si>
  <si>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</si>
  <si>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</si>
  <si>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</si>
  <si>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</si>
  <si>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</si>
  <si>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</si>
  <si>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</si>
  <si>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</si>
  <si>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</si>
  <si>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501600</t>
  </si>
  <si>
    <t>ZŘÍZENÍ KONSTRUKČNÍ VRSTVY TĚLESA ŽELEZNIČNÍHO SPODKU Z ASFALTOVÉHO BETONU</t>
  </si>
  <si>
    <t>obvod Hrabovka plocha 2728 * tl.0.25m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</si>
  <si>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</si>
  <si>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</si>
  <si>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</si>
  <si>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</si>
  <si>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</si>
  <si>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</si>
  <si>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</si>
  <si>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</si>
  <si>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967168</t>
  </si>
  <si>
    <t>VYBOURÁNÍ ČÁSTÍ KONSTRUKCÍ ŽELEZOBET S ODVOZEM DO 20KM</t>
  </si>
  <si>
    <t>DEMOLICE PROPUSTKU V KM. 408.720 (plocha 61.6m2*1m výšky) + PŘÍKOP MEZI KOLEJÍ A ZÁRUBNÉ ZDÍ na začátku Hrabovky (82m délky * 0.9m2 plochy bouraného žlabu)</t>
  </si>
  <si>
    <t>výkres situace + TZ</t>
  </si>
  <si>
    <t>935212</t>
  </si>
  <si>
    <t>PŘÍKOPOVÉ ŽLABY Z BETON TVÁRNIC ŠÍŘ DO 600MM DO BETONU TL 100MM</t>
  </si>
  <si>
    <t>začátek obvodu Sluncová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</si>
  <si>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</si>
  <si>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</si>
  <si>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</si>
  <si>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</si>
  <si>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</si>
  <si>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</si>
  <si>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</si>
  <si>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</si>
  <si>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</si>
  <si>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</si>
  <si>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</si>
  <si>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</si>
  <si>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</si>
  <si>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</si>
  <si>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</si>
  <si>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</si>
  <si>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</si>
  <si>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</si>
  <si>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</si>
  <si>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</si>
  <si>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</si>
  <si>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</si>
  <si>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</si>
  <si>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</si>
  <si>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</si>
  <si>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</si>
  <si>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</si>
  <si>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</si>
  <si>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</si>
  <si>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</si>
  <si>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</si>
  <si>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</si>
  <si>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</si>
  <si>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</si>
  <si>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</si>
  <si>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</si>
  <si>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</si>
  <si>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</si>
  <si>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</si>
  <si>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</si>
  <si>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</si>
  <si>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</si>
  <si>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</si>
  <si>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</si>
  <si>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</si>
  <si>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</si>
  <si>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</si>
  <si>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</si>
  <si>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</si>
  <si>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</si>
  <si>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</si>
  <si>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</si>
  <si>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</si>
  <si>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</si>
  <si>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</si>
  <si>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</si>
  <si>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</si>
  <si>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</si>
  <si>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</si>
  <si>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</si>
  <si>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</si>
  <si>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</si>
  <si>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</si>
  <si>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</si>
  <si>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</si>
  <si>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</si>
  <si>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</si>
  <si>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</si>
  <si>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</si>
  <si>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</si>
  <si>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</si>
  <si>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</si>
  <si>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</si>
  <si>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</si>
  <si>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</si>
  <si>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</si>
  <si>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</si>
  <si>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</si>
  <si>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Základy</t>
  </si>
  <si>
    <t>272324</t>
  </si>
  <si>
    <t>ZÁKLADY ZE ŽELEZOBETONU DO C25/30</t>
  </si>
  <si>
    <t>ŽB deska - viz. TZ a situace</t>
  </si>
  <si>
    <t>=(9450-971.378)*0.2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</si>
  <si>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</si>
  <si>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</si>
  <si>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</si>
  <si>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</si>
  <si>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272313</t>
  </si>
  <si>
    <t>ZÁKLADY Z PROSTÉHO BETONU DO C16/20</t>
  </si>
  <si>
    <t>Podkladní beton pod L prefabrikáty nástupiště a provizorního nástupiště. Viz. TZ a řezy.</t>
  </si>
  <si>
    <t>=0.12*(2396+18+14.445)+71.940</t>
  </si>
  <si>
    <t>23936</t>
  </si>
  <si>
    <t>VÝZTUŽ PODZEM STĚN Z OCELI</t>
  </si>
  <si>
    <t>=0.0544</t>
  </si>
  <si>
    <t>239325</t>
  </si>
  <si>
    <t>PODZEMNÍ STĚNY ZE ŽELEZOBETONU DO C30/37</t>
  </si>
  <si>
    <t>=0.730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</si>
  <si>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</si>
  <si>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</si>
  <si>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</si>
  <si>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</si>
  <si>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</si>
  <si>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</si>
  <si>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</si>
  <si>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=0.78</t>
  </si>
  <si>
    <t>56333</t>
  </si>
  <si>
    <t>VOZOVKOVÉ VRSTVY ZE ŠTĚRKODRTI TL. DO 150 MM</t>
  </si>
  <si>
    <t>Konstrukční vrstva nástupiště a podklad pod betonový základ nástupiště a provizorního nástupiště. Viz. TZ a řezy</t>
  </si>
  <si>
    <t>=(9450-971.378)+0.8*(2428.445)+94.500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</si>
  <si>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</si>
  <si>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</si>
  <si>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</si>
  <si>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</si>
  <si>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</si>
  <si>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</si>
  <si>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</si>
  <si>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</si>
  <si>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582621</t>
  </si>
  <si>
    <t>KRYTY Z BETON DLAŽDIC SE ZÁMKEM ŠEDÝCH TL 60MM DO LOŽE Z MC</t>
  </si>
  <si>
    <t>Povrch provizorního nástupiště.</t>
  </si>
  <si>
    <t>=630</t>
  </si>
  <si>
    <t>561101</t>
  </si>
  <si>
    <t>PODKLADNÍ BETON TŘ. I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</si>
  <si>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</si>
  <si>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</si>
  <si>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</si>
  <si>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</si>
  <si>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</si>
  <si>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</si>
  <si>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a provizorní nástupiště. Viz. TZ, situace a řezy</t>
  </si>
  <si>
    <t>=2396 + 327- odečteno z výkresů</t>
  </si>
  <si>
    <t>924700</t>
  </si>
  <si>
    <t>NÁSTUPIŠTĚ ATYPICKÁ</t>
  </si>
  <si>
    <t>Svahový prefabrikát a zkrácené prefabrikáty. Viz. TZ, situace a řezy</t>
  </si>
  <si>
    <t>=18+14.445 - odečteno z výkresu</t>
  </si>
  <si>
    <t>62945</t>
  </si>
  <si>
    <t>VYROVNÁVACÍ VRSTVA Z CEMENT MALTY</t>
  </si>
  <si>
    <t>Vrstva mezi podkladním betonem a L prefabrikátem. Viz. TZ a řezy.</t>
  </si>
  <si>
    <t>=1*(2396+32.445)</t>
  </si>
  <si>
    <t>62947</t>
  </si>
  <si>
    <t>VYROVNÁVACÍ VRSTVA ZE ZVLÁŠT MALTY</t>
  </si>
  <si>
    <t>Vysokopevnostní cementová malta mezi L prefabrikátem a žulovým blokem tl. 20mm. Viz. TZ a řezy.</t>
  </si>
  <si>
    <t>=0.370*(2396+32.445)</t>
  </si>
  <si>
    <t>34219</t>
  </si>
  <si>
    <t>STĚNY A PŘÍČKY VÝPLŇ A ODDĚL Z DÍLCŮ KAMENNÝCH</t>
  </si>
  <si>
    <t>Žulový blok nástupní hrany - viz TZ a řezy.</t>
  </si>
  <si>
    <t>=0.055*(2396+32.445)</t>
  </si>
  <si>
    <t>924860</t>
  </si>
  <si>
    <t>NÁSTUPIŠTĚ - UKONČENÍ NÁSTUPIŠŤ NENÁSTUPNÍ HRANOU NA BETONOVÉ ZÍDCE S OCHRANNÝM ZÁBRADLÍM JAKÉKOLIV VÝŠKY</t>
  </si>
  <si>
    <t>Viz TZ a situace</t>
  </si>
  <si>
    <t>=115 - odečteno z výkresu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</si>
  <si>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</si>
  <si>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</si>
  <si>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</si>
  <si>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</si>
  <si>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</si>
  <si>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</si>
  <si>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</si>
  <si>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</si>
  <si>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</si>
  <si>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</si>
  <si>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</si>
  <si>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</si>
  <si>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=35 - odečteno z výkresu</t>
  </si>
  <si>
    <t>931182</t>
  </si>
  <si>
    <t>VÝPLŇ DILATAČNÍCH SPAR Z POLYSTYRENU TL 20MM</t>
  </si>
  <si>
    <t>931335</t>
  </si>
  <si>
    <t>TĚSNĚNÍ DILATAČNÍCH SPAR POLYURETANOVÝM TMELEM PRŮŘEZU DO 600MM2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</si>
  <si>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</si>
  <si>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</si>
  <si>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</si>
  <si>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</si>
  <si>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</si>
  <si>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</si>
  <si>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</si>
  <si>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</si>
  <si>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</si>
  <si>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</si>
  <si>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</si>
  <si>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</si>
  <si>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</si>
  <si>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</si>
  <si>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</si>
  <si>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</si>
  <si>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</si>
  <si>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</si>
  <si>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=7.345 - odečteno z výkresu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</si>
  <si>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</si>
  <si>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</si>
  <si>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</si>
  <si>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</si>
  <si>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</si>
  <si>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</si>
  <si>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</si>
  <si>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</si>
  <si>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</si>
  <si>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</si>
  <si>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</si>
  <si>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</si>
  <si>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</si>
  <si>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</si>
  <si>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</si>
  <si>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</si>
  <si>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=(1950+35)*0.07</t>
  </si>
  <si>
    <t>272314</t>
  </si>
  <si>
    <t>ZÁKLADY Z PROSTÉHO BETONU DO C25/30</t>
  </si>
  <si>
    <t>Obetonování štěrbinového žlabu. Viz. TZ a řezy</t>
  </si>
  <si>
    <t>=(0.4*0.15+0.4*0.260)*75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</si>
  <si>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</si>
  <si>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</si>
  <si>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</si>
  <si>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</si>
  <si>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</si>
  <si>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</si>
  <si>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</si>
  <si>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</si>
  <si>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</si>
  <si>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</si>
  <si>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</si>
  <si>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</si>
  <si>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</si>
  <si>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</si>
  <si>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</si>
  <si>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</si>
  <si>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</si>
  <si>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</si>
  <si>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</si>
  <si>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</si>
  <si>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</si>
  <si>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R-Položka</t>
  </si>
  <si>
    <t>Vyfrézování vodící linie do stávající dlažby - 3 drážky</t>
  </si>
  <si>
    <t>=3*75</t>
  </si>
  <si>
    <t>Položka obshuje frézování drážky a očištění povrchu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</si>
  <si>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</si>
  <si>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</si>
  <si>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</si>
  <si>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</si>
  <si>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</si>
  <si>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921112</t>
  </si>
  <si>
    <t>ŽELEZNIČNÍ PŘEJEZD CELOPRYŽOVÝ NA BETONOVÝCH PRAŽCÍCH</t>
  </si>
  <si>
    <t>=15.4 - odečteno z výkresu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</si>
  <si>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</si>
  <si>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</si>
  <si>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</si>
  <si>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</si>
  <si>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</si>
  <si>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</si>
  <si>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</si>
  <si>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</si>
  <si>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</si>
  <si>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Všeobecné konstrukce a práce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</si>
  <si>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</si>
  <si>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</si>
  <si>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</si>
  <si>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</si>
  <si>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</si>
  <si>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</si>
  <si>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</si>
  <si>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</si>
  <si>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</si>
  <si>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</si>
  <si>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</si>
  <si>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</si>
  <si>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</si>
  <si>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</si>
  <si>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</si>
  <si>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</si>
  <si>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</si>
  <si>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</si>
  <si>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</si>
  <si>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</si>
  <si>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</si>
  <si>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</si>
  <si>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</si>
  <si>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</si>
  <si>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</si>
  <si>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A.11.6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</si>
  <si>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</si>
  <si>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</si>
  <si>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</si>
  <si>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</si>
  <si>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</si>
  <si>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</si>
  <si>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</si>
  <si>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</si>
  <si>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</si>
  <si>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</si>
  <si>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</si>
  <si>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</si>
  <si>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</si>
  <si>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</si>
  <si>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</si>
  <si>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</si>
  <si>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</si>
  <si>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</si>
  <si>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</si>
  <si>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</si>
  <si>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</si>
  <si>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</si>
  <si>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</si>
  <si>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</si>
  <si>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</si>
  <si>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</si>
  <si>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</si>
  <si>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</si>
  <si>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</si>
  <si>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</si>
  <si>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</si>
  <si>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</si>
  <si>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272366</t>
  </si>
  <si>
    <t>VÝZTUŽ ZÁKLADŮ Z KARI SÍTÍ</t>
  </si>
  <si>
    <t>dle dokumentace 109</t>
  </si>
  <si>
    <t>ZP1: 0,121 
ZP2: 0,014 
ZP3: 0,003 
Celkem: 0,138</t>
  </si>
  <si>
    <t>094</t>
  </si>
  <si>
    <t>Svislé konstrukce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</si>
  <si>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</si>
  <si>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</si>
  <si>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</si>
  <si>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</si>
  <si>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</si>
  <si>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</si>
  <si>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</si>
  <si>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</si>
  <si>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</si>
  <si>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</si>
  <si>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</si>
  <si>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</si>
  <si>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</si>
  <si>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</si>
  <si>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</si>
  <si>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</si>
  <si>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</si>
  <si>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</si>
  <si>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</si>
  <si>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</si>
  <si>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</si>
  <si>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</si>
  <si>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</si>
  <si>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Vodorovné konstrukce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</si>
  <si>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</si>
  <si>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</si>
  <si>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</si>
  <si>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</si>
  <si>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</si>
  <si>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</si>
  <si>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</si>
  <si>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</si>
  <si>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</si>
  <si>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</si>
  <si>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</si>
  <si>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</si>
  <si>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</si>
  <si>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</si>
  <si>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</si>
  <si>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</si>
  <si>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</si>
  <si>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</si>
  <si>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</si>
  <si>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</si>
  <si>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</si>
  <si>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</si>
  <si>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</si>
  <si>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</si>
  <si>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</si>
  <si>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</si>
  <si>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</si>
  <si>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</si>
  <si>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</si>
  <si>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</si>
  <si>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</si>
  <si>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</si>
  <si>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</si>
  <si>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</si>
  <si>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</si>
  <si>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</si>
  <si>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</si>
  <si>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</si>
  <si>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</si>
  <si>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</si>
  <si>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</si>
  <si>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</si>
  <si>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</si>
  <si>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</si>
  <si>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</si>
  <si>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</si>
  <si>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</si>
  <si>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</si>
  <si>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</si>
  <si>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</si>
  <si>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</si>
  <si>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</si>
  <si>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</si>
  <si>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</si>
  <si>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</si>
  <si>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</si>
  <si>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</si>
  <si>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</si>
  <si>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</si>
  <si>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</si>
  <si>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</si>
  <si>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</si>
  <si>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</si>
  <si>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</si>
  <si>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</si>
  <si>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</si>
  <si>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</si>
  <si>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</si>
  <si>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</si>
  <si>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</si>
  <si>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</si>
  <si>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</si>
  <si>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</si>
  <si>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</si>
  <si>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</si>
  <si>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</si>
  <si>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</si>
  <si>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</si>
  <si>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</si>
  <si>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</si>
  <si>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</si>
  <si>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</si>
  <si>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</si>
  <si>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</si>
  <si>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</si>
  <si>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</si>
  <si>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</si>
  <si>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</si>
  <si>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</si>
  <si>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</si>
  <si>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</si>
  <si>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</si>
  <si>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</si>
  <si>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</si>
  <si>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</si>
  <si>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</si>
  <si>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</si>
  <si>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</si>
  <si>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</si>
  <si>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</si>
  <si>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</si>
  <si>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</si>
  <si>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</si>
  <si>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</si>
  <si>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</si>
  <si>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</si>
  <si>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</si>
  <si>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</si>
  <si>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</si>
  <si>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</si>
  <si>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</si>
  <si>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</si>
  <si>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</si>
  <si>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</si>
  <si>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</si>
  <si>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</si>
  <si>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</si>
  <si>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</si>
  <si>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</si>
  <si>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</si>
  <si>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</si>
  <si>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</si>
  <si>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</si>
  <si>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</si>
  <si>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</si>
  <si>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</si>
  <si>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</si>
  <si>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</si>
  <si>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</si>
  <si>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</si>
  <si>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</si>
  <si>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</si>
  <si>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</si>
  <si>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</si>
  <si>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</si>
  <si>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</si>
  <si>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</si>
  <si>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</si>
  <si>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</si>
  <si>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</si>
  <si>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</si>
  <si>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</si>
  <si>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</si>
  <si>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</si>
  <si>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</si>
  <si>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</si>
  <si>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</si>
  <si>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</si>
  <si>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</si>
  <si>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</si>
  <si>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</si>
  <si>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</si>
  <si>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</si>
  <si>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</si>
  <si>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</si>
  <si>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</si>
  <si>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</si>
  <si>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</si>
  <si>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</si>
  <si>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</si>
  <si>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</si>
  <si>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</si>
  <si>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</si>
  <si>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</si>
  <si>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</si>
  <si>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</si>
  <si>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</si>
  <si>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</si>
  <si>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</si>
  <si>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</si>
  <si>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</si>
  <si>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</si>
  <si>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</si>
  <si>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</si>
  <si>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</si>
  <si>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</si>
  <si>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</si>
  <si>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</si>
  <si>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</si>
  <si>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</si>
  <si>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</si>
  <si>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</si>
  <si>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</si>
  <si>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</si>
  <si>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</si>
  <si>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</si>
  <si>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</si>
  <si>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</si>
  <si>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</si>
  <si>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</si>
  <si>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</si>
  <si>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</si>
  <si>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</si>
  <si>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</si>
  <si>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</si>
  <si>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</si>
  <si>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</si>
  <si>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</si>
  <si>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</si>
  <si>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</si>
  <si>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</si>
  <si>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</si>
  <si>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</si>
  <si>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</si>
  <si>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</si>
  <si>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</si>
  <si>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</si>
  <si>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</si>
  <si>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</si>
  <si>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</si>
  <si>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</si>
  <si>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</si>
  <si>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</si>
  <si>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</si>
  <si>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</si>
  <si>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</si>
  <si>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</si>
  <si>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</si>
  <si>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</si>
  <si>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</si>
  <si>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</si>
  <si>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</si>
  <si>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</si>
  <si>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</si>
  <si>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</si>
  <si>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</si>
  <si>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</si>
  <si>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</si>
  <si>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</si>
  <si>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</si>
  <si>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</si>
  <si>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</si>
  <si>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</si>
  <si>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</si>
  <si>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</si>
  <si>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</si>
  <si>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</si>
  <si>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</si>
  <si>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</si>
  <si>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</si>
  <si>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</si>
  <si>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</si>
  <si>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</si>
  <si>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</si>
  <si>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</si>
  <si>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</si>
  <si>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</si>
  <si>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</si>
  <si>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</si>
  <si>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</si>
  <si>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</si>
  <si>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</si>
  <si>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</si>
  <si>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</si>
  <si>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</si>
  <si>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</si>
  <si>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</si>
  <si>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</si>
  <si>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</si>
  <si>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</si>
  <si>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</si>
  <si>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</si>
  <si>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</si>
  <si>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ks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</si>
  <si>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</si>
  <si>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</si>
  <si>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</si>
  <si>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</si>
  <si>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</si>
  <si>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</si>
  <si>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</si>
  <si>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</si>
  <si>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</si>
  <si>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</si>
  <si>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</si>
  <si>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</si>
  <si>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</si>
  <si>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</si>
  <si>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</si>
  <si>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</si>
  <si>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</si>
  <si>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</si>
  <si>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</si>
  <si>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</si>
  <si>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</si>
  <si>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</si>
  <si>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</si>
  <si>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</si>
  <si>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</si>
  <si>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</si>
  <si>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</si>
  <si>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</si>
  <si>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</si>
  <si>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</si>
  <si>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</si>
  <si>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</si>
  <si>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</si>
  <si>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</si>
  <si>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</si>
  <si>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</si>
  <si>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</si>
  <si>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</si>
  <si>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</si>
  <si>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</si>
  <si>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</si>
  <si>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</si>
  <si>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</si>
  <si>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</si>
  <si>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</si>
  <si>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</si>
  <si>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</si>
  <si>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</si>
  <si>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</si>
  <si>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</si>
  <si>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</si>
  <si>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</si>
  <si>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</si>
  <si>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</si>
  <si>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</si>
  <si>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</si>
  <si>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</si>
  <si>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</si>
  <si>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</si>
  <si>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</si>
  <si>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</si>
  <si>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</si>
  <si>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</si>
  <si>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</si>
  <si>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</si>
  <si>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</si>
  <si>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</si>
  <si>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</si>
  <si>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</si>
  <si>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</si>
  <si>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</si>
  <si>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</si>
  <si>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</si>
  <si>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</si>
  <si>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</si>
  <si>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</si>
  <si>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</si>
  <si>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</si>
  <si>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</si>
  <si>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</si>
  <si>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</si>
  <si>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</si>
  <si>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</si>
  <si>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</si>
  <si>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</si>
  <si>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</si>
  <si>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</si>
  <si>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</si>
  <si>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</si>
  <si>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</si>
  <si>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</si>
  <si>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</si>
  <si>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</si>
  <si>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</si>
  <si>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</si>
  <si>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</si>
  <si>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</si>
  <si>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</si>
  <si>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</si>
  <si>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</si>
  <si>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</si>
  <si>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</si>
  <si>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</si>
  <si>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</si>
  <si>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</si>
  <si>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</si>
  <si>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</si>
  <si>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</si>
  <si>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</si>
  <si>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</si>
  <si>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</si>
  <si>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</si>
  <si>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</si>
  <si>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</si>
  <si>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</si>
  <si>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</si>
  <si>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</si>
  <si>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</si>
  <si>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</si>
  <si>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</si>
  <si>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</si>
  <si>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</si>
  <si>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</si>
  <si>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</si>
  <si>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</si>
  <si>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</si>
  <si>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</si>
  <si>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</si>
  <si>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</si>
  <si>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</si>
  <si>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</si>
  <si>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</si>
  <si>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</si>
  <si>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</si>
  <si>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</si>
  <si>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</si>
  <si>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</si>
  <si>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</si>
  <si>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</si>
  <si>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</si>
  <si>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</si>
  <si>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</si>
  <si>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</si>
  <si>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</si>
  <si>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</si>
  <si>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</si>
  <si>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</si>
  <si>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</si>
  <si>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</si>
  <si>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</si>
  <si>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</si>
  <si>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</si>
  <si>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</si>
  <si>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</si>
  <si>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</si>
  <si>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</si>
  <si>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</si>
  <si>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</si>
  <si>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</si>
  <si>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</si>
  <si>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</si>
  <si>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</si>
  <si>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</si>
  <si>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</si>
  <si>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</si>
  <si>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</si>
  <si>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</si>
  <si>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</si>
  <si>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</si>
  <si>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</si>
  <si>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</si>
  <si>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</si>
  <si>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</si>
  <si>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</si>
  <si>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</si>
  <si>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</si>
  <si>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</si>
  <si>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</si>
  <si>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</si>
  <si>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</si>
  <si>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</si>
  <si>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</si>
  <si>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</si>
  <si>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</si>
  <si>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</si>
  <si>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</si>
  <si>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</si>
  <si>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</si>
  <si>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</si>
  <si>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</si>
  <si>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</si>
  <si>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</si>
  <si>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</si>
  <si>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</si>
  <si>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</si>
  <si>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</si>
  <si>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</si>
  <si>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</si>
  <si>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</si>
  <si>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</si>
  <si>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</si>
  <si>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</si>
  <si>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</si>
  <si>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</si>
  <si>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</si>
  <si>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</si>
  <si>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</si>
  <si>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</si>
  <si>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</si>
  <si>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</si>
  <si>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</si>
  <si>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</si>
  <si>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</si>
  <si>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</si>
  <si>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</si>
  <si>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</si>
  <si>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</si>
  <si>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</si>
  <si>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</si>
  <si>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</si>
  <si>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</si>
  <si>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</si>
  <si>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</si>
  <si>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</si>
  <si>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</si>
  <si>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</si>
  <si>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</si>
  <si>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</si>
  <si>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</si>
  <si>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</si>
  <si>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</si>
  <si>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</si>
  <si>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</si>
  <si>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</si>
  <si>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</si>
  <si>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</si>
  <si>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</si>
  <si>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</si>
  <si>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</si>
  <si>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</si>
  <si>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</si>
  <si>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</si>
  <si>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</si>
  <si>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2_002 a 2_725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</si>
  <si>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</si>
  <si>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</si>
  <si>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</si>
  <si>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</si>
  <si>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</si>
  <si>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</si>
  <si>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</si>
  <si>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</si>
  <si>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</si>
  <si>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</si>
  <si>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</si>
  <si>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</si>
  <si>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</si>
  <si>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</si>
  <si>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</si>
  <si>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</si>
  <si>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</si>
  <si>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</si>
  <si>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</si>
  <si>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</si>
  <si>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</si>
  <si>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</si>
  <si>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</si>
  <si>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</si>
  <si>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</si>
  <si>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</si>
  <si>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</si>
  <si>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</si>
  <si>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</si>
  <si>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</si>
  <si>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</si>
  <si>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</si>
  <si>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</si>
  <si>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</si>
  <si>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</si>
  <si>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</si>
  <si>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</si>
  <si>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</si>
  <si>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</si>
  <si>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</si>
  <si>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</si>
  <si>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</si>
  <si>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</si>
  <si>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</si>
  <si>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</si>
  <si>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</si>
  <si>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</si>
  <si>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</si>
  <si>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</si>
  <si>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</si>
  <si>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</si>
  <si>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</si>
  <si>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</si>
  <si>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</si>
  <si>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</si>
  <si>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</si>
  <si>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</si>
  <si>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</si>
  <si>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</si>
  <si>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</si>
  <si>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</si>
  <si>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</si>
  <si>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</si>
  <si>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</si>
  <si>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</si>
  <si>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</si>
  <si>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</si>
  <si>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</si>
  <si>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</si>
  <si>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</si>
  <si>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</si>
  <si>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</si>
  <si>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</si>
  <si>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</si>
  <si>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</si>
  <si>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</si>
  <si>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</si>
  <si>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</si>
  <si>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</si>
  <si>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</si>
  <si>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</si>
  <si>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</si>
  <si>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</si>
  <si>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</si>
  <si>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</si>
  <si>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</si>
  <si>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</si>
  <si>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</si>
  <si>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</si>
  <si>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</si>
  <si>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</si>
  <si>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</si>
  <si>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</si>
  <si>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</si>
  <si>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</si>
  <si>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</si>
  <si>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</si>
  <si>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</si>
  <si>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</si>
  <si>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</si>
  <si>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</si>
  <si>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</si>
  <si>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</si>
  <si>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</si>
  <si>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</si>
  <si>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</si>
  <si>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</si>
  <si>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</si>
  <si>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</si>
  <si>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</si>
  <si>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</si>
  <si>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</si>
  <si>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</si>
  <si>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</si>
  <si>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</si>
  <si>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</si>
  <si>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</si>
  <si>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</si>
  <si>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</si>
  <si>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</si>
  <si>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</si>
  <si>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</si>
  <si>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</si>
  <si>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</si>
  <si>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</si>
  <si>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</si>
  <si>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</si>
  <si>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</si>
  <si>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</si>
  <si>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</si>
  <si>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</si>
  <si>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</si>
  <si>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</si>
  <si>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</si>
  <si>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</si>
  <si>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</si>
  <si>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</si>
  <si>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</si>
  <si>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</si>
  <si>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</si>
  <si>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</si>
  <si>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</si>
  <si>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</si>
  <si>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</si>
  <si>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</si>
  <si>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</si>
  <si>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</si>
  <si>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</si>
  <si>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</si>
  <si>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</si>
  <si>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</si>
  <si>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</si>
  <si>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5*2,3=11.500 [A]</t>
  </si>
  <si>
    <t>2=2.000 [A]</t>
  </si>
  <si>
    <t>15*2,3=34.500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</si>
  <si>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</si>
  <si>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</si>
  <si>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</si>
  <si>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</si>
  <si>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</si>
  <si>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</si>
  <si>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</si>
  <si>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</si>
  <si>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</si>
  <si>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</si>
  <si>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</si>
  <si>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</si>
  <si>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</si>
  <si>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</si>
  <si>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</si>
  <si>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</si>
  <si>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</si>
  <si>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</si>
  <si>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</si>
  <si>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</si>
  <si>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</si>
  <si>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</si>
  <si>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</si>
  <si>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</si>
  <si>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</si>
  <si>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</si>
  <si>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</si>
  <si>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</si>
  <si>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</si>
  <si>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</si>
  <si>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</si>
  <si>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</si>
  <si>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</si>
  <si>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</si>
  <si>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</si>
  <si>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</si>
  <si>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</si>
  <si>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68=68.000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</si>
  <si>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</si>
  <si>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</si>
  <si>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</si>
  <si>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</si>
  <si>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</si>
  <si>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</si>
  <si>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</si>
  <si>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</si>
  <si>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</si>
  <si>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</si>
  <si>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</si>
  <si>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</si>
  <si>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</si>
  <si>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</si>
  <si>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</si>
  <si>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</si>
  <si>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</si>
  <si>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</si>
  <si>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</si>
  <si>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</si>
  <si>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</si>
  <si>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</si>
  <si>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</si>
  <si>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</si>
  <si>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</si>
  <si>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</si>
  <si>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</si>
  <si>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</si>
  <si>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</si>
  <si>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</si>
  <si>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</si>
  <si>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</si>
  <si>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</si>
  <si>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</si>
  <si>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</si>
  <si>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</si>
  <si>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</si>
  <si>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</si>
  <si>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</si>
  <si>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</si>
  <si>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</si>
  <si>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</si>
  <si>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</si>
  <si>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</si>
  <si>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</si>
  <si>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</si>
  <si>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</si>
  <si>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</si>
  <si>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</si>
  <si>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</si>
  <si>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</si>
  <si>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</si>
  <si>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</si>
  <si>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</si>
  <si>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</si>
  <si>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</si>
  <si>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</si>
  <si>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</si>
  <si>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</si>
  <si>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</si>
  <si>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</si>
  <si>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</si>
  <si>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</si>
  <si>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</si>
  <si>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</si>
  <si>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</si>
  <si>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</si>
  <si>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</si>
  <si>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</si>
  <si>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</si>
  <si>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</si>
  <si>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</si>
  <si>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</si>
  <si>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</si>
  <si>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</si>
  <si>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</si>
  <si>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R015118</t>
  </si>
  <si>
    <t>908</t>
  </si>
  <si>
    <t>LIKVIDACE ODPADŮ NEKONTAMINOVANÝCH - 17 01 01 ARMOVANÝ BETON V KUSOVITOSTI NAD 0,5 M včetně dopravy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</si>
  <si>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</si>
  <si>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</si>
  <si>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</si>
  <si>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</si>
  <si>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</si>
  <si>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</si>
  <si>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</si>
  <si>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</si>
  <si>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</si>
  <si>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</si>
  <si>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</si>
  <si>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</si>
  <si>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</si>
  <si>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</si>
  <si>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</si>
  <si>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</si>
  <si>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</si>
  <si>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</si>
  <si>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</si>
  <si>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</si>
  <si>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</si>
  <si>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</si>
  <si>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</si>
  <si>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</si>
  <si>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</si>
  <si>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</si>
  <si>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</si>
  <si>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</si>
  <si>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</si>
  <si>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3639,74*1,808</t>
  </si>
  <si>
    <t>0,5*0,7</t>
  </si>
  <si>
    <t>13273</t>
  </si>
  <si>
    <t>HLOUBENÍ RÝH ŠÍŘ DO 2M PAŽ I NEPAŽ TŘ. I</t>
  </si>
  <si>
    <t>5710,41m3</t>
  </si>
  <si>
    <t>Technická specifikace položky odpovída přislušné cenové soustavě.</t>
  </si>
  <si>
    <t>1474,8m3</t>
  </si>
  <si>
    <t>5740,41+1474,8-3575,47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</si>
  <si>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</si>
  <si>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</si>
  <si>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</si>
  <si>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</si>
  <si>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</si>
  <si>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</si>
  <si>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</si>
  <si>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</si>
  <si>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</si>
  <si>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</si>
  <si>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</si>
  <si>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</si>
  <si>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</si>
  <si>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</si>
  <si>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</si>
  <si>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</si>
  <si>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</si>
  <si>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</si>
  <si>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</si>
  <si>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</si>
  <si>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</si>
  <si>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</si>
  <si>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</si>
  <si>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</si>
  <si>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</si>
  <si>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</si>
  <si>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</si>
  <si>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</si>
  <si>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</si>
  <si>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</si>
  <si>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</si>
  <si>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</si>
  <si>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</si>
  <si>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</si>
  <si>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</si>
  <si>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</si>
  <si>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</si>
  <si>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</si>
  <si>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</si>
  <si>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</si>
  <si>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</si>
  <si>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</si>
  <si>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</si>
  <si>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</si>
  <si>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</si>
  <si>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</si>
  <si>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</si>
  <si>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</si>
  <si>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</si>
  <si>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</si>
  <si>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</si>
  <si>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</si>
  <si>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</si>
  <si>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</si>
  <si>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</si>
  <si>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2kusy</t>
  </si>
  <si>
    <t>894145</t>
  </si>
  <si>
    <t>ŠACHTY KANALIZAČNÍ Z BETON DÍLCŮ NA POTRUBÍ DN DO 300MM</t>
  </si>
  <si>
    <t>34ks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</si>
  <si>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</si>
  <si>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</si>
  <si>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</si>
  <si>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</si>
  <si>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</si>
  <si>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</si>
  <si>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</si>
  <si>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</si>
  <si>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</si>
  <si>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</si>
  <si>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</si>
  <si>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</si>
  <si>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</si>
  <si>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</si>
  <si>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</si>
  <si>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</si>
  <si>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</si>
  <si>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</si>
  <si>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</si>
  <si>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</si>
  <si>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</si>
  <si>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</si>
  <si>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</si>
  <si>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</si>
  <si>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</si>
  <si>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</si>
  <si>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</si>
  <si>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</si>
  <si>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</si>
  <si>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</si>
  <si>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</si>
  <si>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</si>
  <si>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</si>
  <si>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</si>
  <si>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</si>
  <si>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</si>
  <si>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</si>
  <si>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</si>
  <si>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</si>
  <si>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</si>
  <si>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</si>
  <si>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</si>
  <si>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</si>
  <si>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</si>
  <si>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</si>
  <si>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</si>
  <si>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</si>
  <si>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</si>
  <si>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</si>
  <si>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</si>
  <si>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</si>
  <si>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</si>
  <si>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</si>
  <si>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</si>
  <si>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</si>
  <si>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</si>
  <si>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</si>
  <si>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</si>
  <si>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</si>
  <si>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</si>
  <si>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</si>
  <si>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</si>
  <si>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</si>
  <si>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</si>
  <si>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</si>
  <si>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</si>
  <si>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</si>
  <si>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</si>
  <si>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</si>
  <si>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</si>
  <si>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</si>
  <si>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</si>
  <si>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</si>
  <si>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</si>
  <si>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</si>
  <si>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</si>
  <si>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</si>
  <si>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</si>
  <si>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</si>
  <si>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</si>
  <si>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</si>
  <si>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</si>
  <si>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</si>
  <si>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</si>
  <si>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</si>
  <si>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</si>
  <si>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</si>
  <si>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</si>
  <si>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</si>
  <si>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</si>
  <si>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</si>
  <si>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</si>
  <si>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</si>
  <si>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</si>
  <si>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</si>
  <si>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</si>
  <si>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</si>
  <si>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</si>
  <si>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</si>
  <si>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</si>
  <si>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</si>
  <si>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</si>
  <si>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</si>
  <si>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</si>
  <si>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</si>
  <si>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</si>
  <si>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</si>
  <si>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</si>
  <si>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</si>
  <si>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</si>
  <si>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</si>
  <si>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</si>
  <si>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</si>
  <si>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</si>
  <si>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</si>
  <si>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</si>
  <si>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</si>
  <si>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</si>
  <si>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</si>
  <si>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</si>
  <si>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</si>
  <si>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</si>
  <si>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</si>
  <si>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</si>
  <si>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</si>
  <si>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</si>
  <si>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</si>
  <si>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</si>
  <si>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</si>
  <si>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</si>
  <si>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</si>
  <si>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</si>
  <si>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</si>
  <si>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</si>
  <si>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</si>
  <si>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</si>
  <si>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</si>
  <si>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</si>
  <si>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</si>
  <si>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</si>
  <si>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</si>
  <si>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</si>
  <si>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</si>
  <si>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</si>
  <si>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</si>
  <si>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</si>
  <si>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</si>
  <si>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</si>
  <si>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</si>
  <si>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</si>
  <si>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</si>
  <si>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</si>
  <si>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</si>
  <si>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</si>
  <si>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</si>
  <si>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</si>
  <si>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</si>
  <si>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</si>
  <si>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</si>
  <si>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</si>
  <si>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</si>
  <si>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</si>
  <si>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</si>
  <si>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</si>
  <si>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</si>
  <si>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</si>
  <si>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</si>
  <si>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</si>
  <si>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</si>
  <si>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</si>
  <si>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</si>
  <si>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</si>
  <si>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</si>
  <si>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</si>
  <si>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</si>
  <si>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</si>
  <si>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</si>
  <si>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</si>
  <si>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</si>
  <si>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</si>
  <si>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</si>
  <si>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</si>
  <si>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</si>
  <si>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</si>
  <si>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</si>
  <si>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</si>
  <si>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</si>
  <si>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</si>
  <si>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</si>
  <si>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</si>
  <si>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</si>
  <si>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</si>
  <si>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</si>
  <si>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</si>
  <si>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</si>
  <si>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</si>
  <si>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</si>
  <si>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</si>
  <si>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</si>
  <si>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</si>
  <si>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</si>
  <si>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</si>
  <si>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</si>
  <si>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</si>
  <si>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</si>
  <si>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</si>
  <si>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</si>
  <si>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</si>
  <si>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</si>
  <si>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</si>
  <si>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</si>
  <si>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</si>
  <si>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</si>
  <si>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</si>
  <si>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</si>
  <si>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</si>
  <si>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</si>
  <si>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</si>
  <si>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</si>
  <si>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</si>
  <si>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</si>
  <si>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</si>
  <si>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</si>
  <si>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</si>
  <si>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</si>
  <si>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</si>
  <si>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</si>
  <si>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</si>
  <si>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</si>
  <si>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</si>
  <si>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</si>
  <si>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</si>
  <si>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</si>
  <si>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</si>
  <si>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</si>
  <si>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</si>
  <si>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</si>
  <si>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</si>
  <si>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</si>
  <si>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</si>
  <si>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</si>
  <si>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</si>
  <si>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</si>
  <si>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</si>
  <si>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</si>
  <si>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</si>
  <si>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</si>
  <si>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</si>
  <si>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</si>
  <si>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</si>
  <si>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</si>
  <si>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</si>
  <si>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</si>
  <si>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</si>
  <si>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</si>
  <si>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</si>
  <si>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</si>
  <si>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</si>
  <si>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</si>
  <si>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</si>
  <si>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</si>
  <si>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</si>
  <si>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</si>
  <si>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</si>
  <si>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</si>
  <si>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</si>
  <si>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</si>
  <si>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</si>
  <si>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</si>
  <si>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</si>
  <si>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</si>
  <si>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</si>
  <si>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</si>
  <si>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</si>
  <si>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</si>
  <si>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</si>
  <si>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</si>
  <si>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</si>
  <si>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</si>
  <si>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</si>
  <si>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</si>
  <si>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</si>
  <si>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</si>
  <si>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</si>
  <si>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</si>
  <si>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</si>
  <si>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</si>
  <si>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</si>
  <si>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</si>
  <si>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</si>
  <si>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</si>
  <si>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</si>
  <si>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</si>
  <si>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</si>
  <si>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</si>
  <si>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</si>
  <si>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</si>
  <si>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</si>
  <si>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</si>
  <si>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</si>
  <si>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</si>
  <si>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</si>
  <si>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</si>
  <si>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</si>
  <si>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</si>
  <si>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</si>
  <si>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</si>
  <si>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</si>
  <si>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</si>
  <si>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</si>
  <si>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</si>
  <si>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</si>
  <si>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</si>
  <si>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</si>
  <si>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</si>
  <si>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</si>
  <si>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</si>
  <si>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</si>
  <si>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</si>
  <si>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</si>
  <si>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</si>
  <si>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</si>
  <si>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</si>
  <si>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</si>
  <si>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</si>
  <si>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</si>
  <si>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</si>
  <si>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</si>
  <si>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</si>
  <si>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</si>
  <si>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</si>
  <si>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</si>
  <si>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</si>
  <si>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</si>
  <si>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</si>
  <si>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</si>
  <si>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</si>
  <si>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</si>
  <si>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</si>
  <si>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</si>
  <si>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</si>
  <si>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</si>
  <si>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</si>
  <si>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</si>
  <si>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</si>
  <si>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</si>
  <si>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</si>
  <si>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</si>
  <si>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</si>
  <si>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</si>
  <si>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</si>
  <si>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</si>
  <si>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</si>
  <si>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</si>
  <si>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</si>
  <si>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</si>
  <si>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</si>
  <si>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</si>
  <si>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</si>
  <si>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</si>
  <si>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</si>
  <si>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</si>
  <si>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</si>
  <si>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</si>
  <si>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</si>
  <si>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</si>
  <si>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</si>
  <si>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</si>
  <si>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</si>
  <si>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</si>
  <si>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</si>
  <si>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</si>
  <si>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</si>
  <si>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</si>
  <si>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</si>
  <si>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</si>
  <si>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</si>
  <si>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</si>
  <si>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</si>
  <si>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</si>
  <si>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</si>
  <si>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</si>
  <si>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</si>
  <si>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</si>
  <si>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</si>
  <si>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</si>
  <si>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</si>
  <si>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</si>
  <si>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</si>
  <si>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</si>
  <si>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</si>
  <si>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</si>
  <si>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</si>
  <si>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</si>
  <si>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</si>
  <si>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</si>
  <si>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</si>
  <si>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</si>
  <si>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</si>
  <si>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</si>
  <si>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</si>
  <si>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</si>
  <si>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</si>
  <si>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</si>
  <si>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</si>
  <si>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</si>
  <si>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</si>
  <si>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</si>
  <si>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</si>
  <si>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</si>
  <si>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</si>
  <si>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</si>
  <si>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</si>
  <si>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</si>
  <si>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</si>
  <si>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</si>
  <si>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</si>
  <si>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</si>
  <si>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</si>
  <si>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</si>
  <si>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</si>
  <si>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</si>
  <si>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</si>
  <si>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</si>
  <si>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</si>
  <si>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</si>
  <si>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</si>
  <si>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</si>
  <si>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</si>
  <si>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</si>
  <si>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</si>
  <si>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</si>
  <si>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</si>
  <si>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</si>
  <si>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</si>
  <si>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</si>
  <si>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</si>
  <si>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</si>
  <si>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</si>
  <si>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</si>
  <si>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</si>
  <si>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</si>
  <si>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</si>
  <si>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</si>
  <si>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</si>
  <si>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</si>
  <si>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</si>
  <si>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</si>
  <si>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</si>
  <si>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</si>
  <si>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</si>
  <si>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</si>
  <si>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</si>
  <si>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</si>
  <si>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</si>
  <si>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</si>
  <si>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</si>
  <si>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</si>
  <si>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</si>
  <si>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</si>
  <si>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</si>
  <si>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</si>
  <si>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</si>
  <si>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</si>
  <si>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</si>
  <si>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</si>
  <si>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</si>
  <si>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</si>
  <si>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</si>
  <si>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</si>
  <si>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</si>
  <si>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</si>
  <si>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</si>
  <si>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</si>
  <si>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</si>
  <si>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</si>
  <si>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</si>
  <si>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</si>
  <si>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</si>
  <si>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</si>
  <si>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</si>
  <si>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</si>
  <si>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</si>
  <si>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</si>
  <si>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</si>
  <si>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</si>
  <si>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</si>
  <si>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</si>
  <si>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</si>
  <si>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</si>
  <si>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</si>
  <si>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</si>
  <si>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</si>
  <si>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</si>
  <si>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</si>
  <si>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</si>
  <si>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</si>
  <si>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</si>
  <si>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</si>
  <si>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</si>
  <si>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</si>
  <si>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</si>
  <si>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</si>
  <si>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</si>
  <si>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</si>
  <si>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</si>
  <si>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</si>
  <si>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</si>
  <si>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</si>
  <si>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</si>
  <si>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</si>
  <si>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</si>
  <si>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</si>
  <si>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</si>
  <si>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</si>
  <si>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</si>
  <si>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</si>
  <si>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</si>
  <si>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</si>
  <si>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</si>
  <si>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</si>
  <si>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</si>
  <si>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</si>
  <si>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</si>
  <si>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</si>
  <si>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</si>
  <si>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</si>
  <si>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</si>
  <si>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</si>
  <si>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</si>
  <si>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</si>
  <si>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</si>
  <si>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</si>
  <si>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</si>
  <si>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</si>
  <si>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</si>
  <si>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</si>
  <si>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</si>
  <si>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</si>
  <si>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</si>
  <si>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</si>
  <si>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</si>
  <si>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</si>
  <si>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</si>
  <si>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</si>
  <si>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</si>
  <si>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</si>
  <si>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</si>
  <si>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</si>
  <si>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</si>
  <si>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</si>
  <si>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</si>
  <si>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</si>
  <si>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</si>
  <si>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</si>
  <si>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</si>
  <si>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</si>
  <si>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</si>
  <si>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</si>
  <si>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</si>
  <si>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</si>
  <si>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</si>
  <si>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</si>
  <si>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</si>
  <si>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</si>
  <si>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</si>
  <si>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</si>
  <si>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</si>
  <si>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</si>
  <si>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</si>
  <si>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</si>
  <si>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</si>
  <si>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</si>
  <si>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</si>
  <si>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</si>
  <si>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</si>
  <si>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</si>
  <si>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</si>
  <si>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</si>
  <si>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</si>
  <si>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</si>
  <si>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</si>
  <si>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</si>
  <si>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</si>
  <si>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</si>
  <si>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</si>
  <si>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</si>
  <si>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</si>
  <si>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</si>
  <si>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</si>
  <si>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</si>
  <si>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</si>
  <si>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</si>
  <si>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</si>
  <si>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</si>
  <si>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</si>
  <si>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</si>
  <si>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</si>
  <si>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</si>
  <si>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</si>
  <si>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</si>
  <si>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</si>
  <si>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</si>
  <si>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</si>
  <si>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</si>
  <si>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</si>
  <si>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</si>
  <si>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</si>
  <si>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</si>
  <si>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</si>
  <si>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</si>
  <si>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</si>
  <si>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</si>
  <si>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</si>
  <si>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</si>
  <si>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</si>
  <si>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</si>
  <si>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</si>
  <si>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</si>
  <si>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</si>
  <si>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</si>
  <si>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</si>
  <si>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</si>
  <si>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</si>
  <si>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</si>
  <si>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</si>
  <si>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</si>
  <si>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</si>
  <si>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</si>
  <si>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</si>
  <si>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</si>
  <si>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</si>
  <si>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</si>
  <si>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</si>
  <si>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</si>
  <si>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</si>
  <si>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</si>
  <si>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</si>
  <si>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</si>
  <si>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</si>
  <si>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</si>
  <si>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</si>
  <si>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</si>
  <si>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</si>
  <si>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</si>
  <si>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</si>
  <si>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</si>
  <si>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</si>
  <si>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</si>
  <si>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</si>
  <si>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</si>
  <si>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</si>
  <si>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</si>
  <si>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</si>
  <si>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</si>
  <si>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</si>
  <si>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</si>
  <si>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</si>
  <si>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</si>
  <si>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</si>
  <si>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</si>
  <si>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</si>
  <si>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</si>
  <si>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</si>
  <si>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</si>
  <si>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</si>
  <si>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</si>
  <si>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</si>
  <si>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</si>
  <si>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</si>
  <si>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</si>
  <si>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</si>
  <si>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</si>
  <si>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</si>
  <si>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</si>
  <si>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</si>
  <si>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</si>
  <si>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</si>
  <si>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</si>
  <si>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</si>
  <si>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</si>
  <si>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</si>
  <si>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</si>
  <si>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</si>
  <si>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</si>
  <si>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</si>
  <si>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</si>
  <si>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</si>
  <si>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</si>
  <si>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</si>
  <si>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</si>
  <si>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</si>
  <si>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</si>
  <si>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</si>
  <si>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</si>
  <si>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</si>
  <si>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</si>
  <si>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</si>
  <si>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</si>
  <si>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</si>
  <si>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</si>
  <si>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</si>
  <si>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</si>
  <si>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</si>
  <si>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</si>
  <si>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</si>
  <si>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</si>
  <si>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</si>
  <si>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</si>
  <si>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</si>
  <si>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</si>
  <si>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</si>
  <si>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</si>
  <si>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</si>
  <si>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</si>
  <si>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</si>
  <si>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</si>
  <si>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</si>
  <si>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</si>
  <si>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</si>
  <si>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</si>
  <si>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</si>
  <si>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</si>
  <si>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</si>
  <si>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</si>
  <si>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</si>
  <si>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</si>
  <si>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</si>
  <si>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</si>
  <si>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</si>
  <si>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</si>
  <si>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</si>
  <si>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</si>
  <si>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</si>
  <si>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</si>
  <si>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</si>
  <si>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</si>
  <si>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</si>
  <si>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</si>
  <si>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</si>
  <si>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</si>
  <si>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</si>
  <si>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</si>
  <si>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</si>
  <si>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</si>
  <si>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</si>
  <si>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</si>
  <si>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</si>
  <si>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</si>
  <si>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</si>
  <si>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</si>
  <si>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</si>
  <si>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</si>
  <si>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</si>
  <si>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</si>
  <si>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</si>
  <si>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</si>
  <si>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</si>
  <si>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</si>
  <si>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</si>
  <si>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</si>
  <si>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</si>
  <si>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</si>
  <si>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</si>
  <si>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</si>
  <si>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</si>
  <si>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</si>
  <si>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</si>
  <si>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</si>
  <si>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</si>
  <si>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</si>
  <si>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</si>
  <si>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</si>
  <si>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</si>
  <si>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</si>
  <si>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</si>
  <si>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</si>
  <si>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</si>
  <si>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</si>
  <si>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</si>
  <si>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</si>
  <si>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</si>
  <si>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</si>
  <si>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</si>
  <si>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</si>
  <si>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</si>
  <si>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</si>
  <si>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</si>
  <si>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</si>
  <si>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</si>
  <si>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</si>
  <si>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</si>
  <si>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</si>
  <si>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</si>
  <si>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</si>
  <si>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</si>
  <si>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</si>
  <si>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</si>
  <si>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</si>
  <si>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</si>
  <si>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</si>
  <si>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</si>
  <si>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</si>
  <si>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</si>
  <si>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</si>
  <si>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</si>
  <si>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</si>
  <si>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</si>
  <si>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</si>
  <si>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</si>
  <si>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</si>
  <si>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</si>
  <si>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</si>
  <si>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</si>
  <si>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</si>
  <si>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</si>
  <si>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</si>
  <si>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</si>
  <si>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</si>
  <si>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</si>
  <si>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</si>
  <si>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</si>
  <si>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</si>
  <si>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</si>
  <si>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</si>
  <si>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</si>
  <si>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</si>
  <si>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</si>
  <si>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</si>
  <si>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</si>
  <si>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</si>
  <si>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</si>
  <si>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</si>
  <si>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</si>
  <si>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</si>
  <si>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</si>
  <si>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</si>
  <si>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</si>
  <si>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</si>
  <si>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</si>
  <si>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</si>
  <si>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</si>
  <si>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</si>
  <si>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</si>
  <si>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</si>
  <si>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</si>
  <si>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</si>
  <si>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</si>
  <si>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</si>
  <si>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</si>
  <si>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</si>
  <si>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</si>
  <si>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</si>
  <si>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</si>
  <si>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</si>
  <si>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</si>
  <si>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</si>
  <si>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</si>
  <si>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</si>
  <si>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</si>
  <si>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</si>
  <si>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</si>
  <si>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</si>
  <si>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</si>
  <si>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</si>
  <si>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</si>
  <si>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</si>
  <si>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</si>
  <si>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</si>
  <si>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</si>
  <si>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</si>
  <si>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</si>
  <si>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</si>
  <si>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</si>
  <si>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</si>
  <si>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</si>
  <si>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</si>
  <si>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</si>
  <si>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</si>
  <si>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</si>
  <si>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</si>
  <si>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</si>
  <si>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</si>
  <si>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</si>
  <si>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</si>
  <si>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</si>
  <si>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</si>
  <si>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</si>
  <si>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</si>
  <si>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</si>
  <si>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</si>
  <si>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</si>
  <si>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</si>
  <si>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</si>
  <si>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</si>
  <si>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</si>
  <si>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</si>
  <si>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</si>
  <si>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</si>
  <si>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</si>
  <si>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</si>
  <si>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</si>
  <si>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</si>
  <si>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</si>
  <si>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</si>
  <si>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</si>
  <si>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</si>
  <si>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</si>
  <si>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</si>
  <si>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</si>
  <si>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</si>
  <si>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</si>
  <si>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</si>
  <si>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</si>
  <si>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</si>
  <si>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</si>
  <si>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</si>
  <si>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</si>
  <si>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</si>
  <si>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</si>
  <si>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</si>
  <si>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</si>
  <si>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</si>
  <si>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</si>
  <si>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</si>
  <si>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</si>
  <si>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</si>
  <si>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</si>
  <si>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</si>
  <si>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</si>
  <si>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</si>
  <si>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</si>
  <si>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</si>
  <si>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</si>
  <si>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</si>
  <si>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</si>
  <si>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</si>
  <si>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</si>
  <si>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</si>
  <si>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</si>
  <si>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</si>
  <si>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</si>
  <si>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</si>
  <si>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</si>
  <si>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</si>
  <si>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</si>
  <si>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</si>
  <si>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</si>
  <si>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</si>
  <si>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</si>
  <si>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</si>
  <si>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</si>
  <si>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</si>
  <si>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</si>
  <si>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</si>
  <si>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</si>
  <si>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</si>
  <si>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</si>
  <si>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</si>
  <si>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</si>
  <si>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</si>
  <si>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</si>
  <si>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</si>
  <si>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</si>
  <si>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</si>
  <si>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</si>
  <si>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</si>
  <si>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</si>
  <si>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</si>
  <si>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</si>
  <si>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</si>
  <si>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</si>
  <si>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</si>
  <si>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</si>
  <si>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</si>
  <si>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</si>
  <si>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</si>
  <si>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</si>
  <si>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</si>
  <si>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</si>
  <si>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</si>
  <si>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</si>
  <si>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</si>
  <si>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</si>
  <si>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</si>
  <si>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</si>
  <si>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</si>
  <si>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</si>
  <si>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</si>
  <si>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</si>
  <si>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</si>
  <si>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</si>
  <si>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</si>
  <si>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</si>
  <si>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</si>
  <si>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</si>
  <si>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</si>
  <si>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</si>
  <si>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</si>
  <si>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</si>
  <si>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</si>
  <si>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</si>
  <si>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</si>
  <si>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</si>
  <si>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</si>
  <si>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</si>
  <si>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</si>
  <si>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</si>
  <si>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</si>
  <si>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</si>
  <si>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</si>
  <si>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</si>
  <si>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</si>
  <si>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</si>
  <si>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</si>
  <si>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</si>
  <si>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</si>
  <si>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</si>
  <si>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</si>
  <si>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</si>
  <si>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</si>
  <si>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</si>
  <si>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</si>
  <si>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</si>
  <si>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</si>
  <si>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</si>
  <si>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</si>
  <si>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</si>
  <si>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</si>
  <si>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</si>
  <si>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</si>
  <si>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</si>
  <si>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</si>
  <si>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</si>
  <si>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</si>
  <si>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</si>
  <si>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</si>
  <si>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</si>
  <si>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</si>
  <si>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</si>
  <si>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</si>
  <si>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</si>
  <si>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</si>
  <si>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</si>
  <si>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</si>
  <si>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</si>
  <si>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</si>
  <si>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</si>
  <si>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</si>
  <si>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</si>
  <si>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</si>
  <si>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</si>
  <si>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</si>
  <si>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</si>
  <si>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</si>
  <si>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</si>
  <si>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</si>
  <si>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</si>
  <si>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</si>
  <si>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</si>
  <si>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</si>
  <si>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</si>
  <si>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</si>
  <si>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</si>
  <si>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</si>
  <si>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</si>
  <si>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</si>
  <si>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</si>
  <si>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</si>
  <si>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</si>
  <si>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</si>
  <si>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</si>
  <si>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</si>
  <si>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</si>
  <si>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</si>
  <si>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</si>
  <si>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</si>
  <si>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</si>
  <si>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</si>
  <si>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</si>
  <si>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</si>
  <si>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</si>
  <si>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</si>
  <si>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</si>
  <si>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</si>
  <si>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</si>
  <si>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</si>
  <si>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</si>
  <si>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</si>
  <si>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</si>
  <si>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</si>
  <si>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</si>
  <si>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</si>
  <si>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</si>
  <si>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</si>
  <si>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</si>
  <si>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</si>
  <si>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</si>
  <si>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</si>
  <si>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</si>
  <si>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</si>
  <si>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</si>
  <si>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</si>
  <si>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</si>
  <si>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</si>
  <si>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</si>
  <si>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</si>
  <si>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</si>
  <si>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</si>
  <si>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</si>
  <si>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</si>
  <si>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</si>
  <si>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</si>
  <si>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</si>
  <si>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</si>
  <si>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</si>
  <si>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</si>
  <si>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</si>
  <si>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</si>
  <si>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</si>
  <si>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</si>
  <si>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</si>
  <si>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</si>
  <si>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</si>
  <si>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</si>
  <si>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</si>
  <si>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</si>
  <si>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</si>
  <si>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</si>
  <si>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</si>
  <si>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</si>
  <si>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</si>
  <si>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</si>
  <si>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</si>
  <si>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</si>
  <si>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</si>
  <si>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</si>
  <si>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</si>
  <si>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</si>
  <si>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</si>
  <si>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</si>
  <si>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</si>
  <si>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</si>
  <si>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</si>
  <si>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</si>
  <si>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</si>
  <si>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</si>
  <si>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</si>
  <si>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</si>
  <si>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</si>
  <si>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</si>
  <si>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</si>
  <si>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</si>
  <si>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</si>
  <si>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</si>
  <si>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</si>
  <si>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</si>
  <si>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</si>
  <si>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</si>
  <si>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</si>
  <si>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</si>
  <si>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</si>
  <si>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</si>
  <si>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</si>
  <si>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</si>
  <si>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</si>
  <si>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</si>
  <si>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</si>
  <si>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</si>
  <si>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</si>
  <si>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</si>
  <si>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</si>
  <si>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</si>
  <si>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</si>
  <si>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</si>
  <si>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</si>
  <si>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</si>
  <si>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</si>
  <si>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</si>
  <si>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</si>
  <si>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</si>
  <si>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</si>
  <si>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</si>
  <si>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</si>
  <si>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</si>
  <si>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</si>
  <si>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</si>
  <si>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</si>
  <si>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</si>
  <si>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</si>
  <si>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</si>
  <si>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</si>
  <si>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</si>
  <si>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</si>
  <si>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</si>
  <si>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</si>
  <si>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</si>
  <si>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</si>
  <si>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</si>
  <si>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</si>
  <si>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</si>
  <si>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</si>
  <si>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</si>
  <si>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</si>
  <si>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</si>
  <si>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</si>
  <si>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</si>
  <si>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</si>
  <si>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</si>
  <si>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</si>
  <si>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</si>
  <si>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</si>
  <si>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</si>
  <si>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</si>
  <si>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</si>
  <si>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</si>
  <si>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</si>
  <si>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</si>
  <si>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</si>
  <si>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</si>
  <si>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</si>
  <si>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</si>
  <si>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</si>
  <si>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</si>
  <si>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</si>
  <si>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</si>
  <si>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</si>
  <si>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</si>
  <si>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</si>
  <si>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</si>
  <si>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</si>
  <si>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</si>
  <si>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</si>
  <si>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</si>
  <si>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</si>
  <si>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</si>
  <si>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</si>
  <si>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</si>
  <si>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</si>
  <si>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</si>
  <si>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</si>
  <si>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</si>
  <si>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</si>
  <si>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</si>
  <si>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</si>
  <si>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</si>
  <si>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</si>
  <si>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</si>
  <si>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</si>
  <si>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</si>
  <si>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</si>
  <si>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</si>
  <si>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</si>
  <si>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</si>
  <si>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</si>
  <si>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</si>
  <si>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</si>
  <si>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</si>
  <si>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</si>
  <si>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</si>
  <si>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</si>
  <si>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</si>
  <si>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</si>
  <si>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</si>
  <si>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</si>
  <si>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</si>
  <si>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</si>
  <si>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</si>
  <si>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</si>
  <si>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</si>
  <si>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</si>
  <si>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</si>
  <si>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</si>
  <si>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</si>
  <si>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</si>
  <si>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</si>
  <si>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</si>
  <si>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</si>
  <si>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</si>
  <si>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</si>
  <si>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</si>
  <si>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</si>
  <si>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</si>
  <si>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183</t>
  </si>
  <si>
    <t>977152S4R</t>
  </si>
  <si>
    <t>prostupy pro potrubí aj. + těsnění gumové, Š4</t>
  </si>
  <si>
    <t>prostupy podle projektu zřízení, utěsnění ... šachta Š4   1=1.000 [A]</t>
  </si>
  <si>
    <t>184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</si>
  <si>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</si>
  <si>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</si>
  <si>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</si>
  <si>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</si>
  <si>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</si>
  <si>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</si>
  <si>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</si>
  <si>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</si>
  <si>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</si>
  <si>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</si>
  <si>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</si>
  <si>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</si>
  <si>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</si>
  <si>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</si>
  <si>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</si>
  <si>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</si>
  <si>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</si>
  <si>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</si>
  <si>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</si>
  <si>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</si>
  <si>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</si>
  <si>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</si>
  <si>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</si>
  <si>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</si>
  <si>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</si>
  <si>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</si>
  <si>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</si>
  <si>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</si>
  <si>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</si>
  <si>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</si>
  <si>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</si>
  <si>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</si>
  <si>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</si>
  <si>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</si>
  <si>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</si>
  <si>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</si>
  <si>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</si>
  <si>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</si>
  <si>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</si>
  <si>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</si>
  <si>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</si>
  <si>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</si>
  <si>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</si>
  <si>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</si>
  <si>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</si>
  <si>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</si>
  <si>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</si>
  <si>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</si>
  <si>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</si>
  <si>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</si>
  <si>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</si>
  <si>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</si>
  <si>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</si>
  <si>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</si>
  <si>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</si>
  <si>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</si>
  <si>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</si>
  <si>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</si>
  <si>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</si>
  <si>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</si>
  <si>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</si>
  <si>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</si>
  <si>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</si>
  <si>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</si>
  <si>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</si>
  <si>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</si>
  <si>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</si>
  <si>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</si>
  <si>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</si>
  <si>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</si>
  <si>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</si>
  <si>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</si>
  <si>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</si>
  <si>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</si>
  <si>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</si>
  <si>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</si>
  <si>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</si>
  <si>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</si>
  <si>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</si>
  <si>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</si>
  <si>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</si>
  <si>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</si>
  <si>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</si>
  <si>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</si>
  <si>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</si>
  <si>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</si>
  <si>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</si>
  <si>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</si>
  <si>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</si>
  <si>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</si>
  <si>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</si>
  <si>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</si>
  <si>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</si>
  <si>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</si>
  <si>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</si>
  <si>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</si>
  <si>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</si>
  <si>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</si>
  <si>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</si>
  <si>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</si>
  <si>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</si>
  <si>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</si>
  <si>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</si>
  <si>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</si>
  <si>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</si>
  <si>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</si>
  <si>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</si>
  <si>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</si>
  <si>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</si>
  <si>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</si>
  <si>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</si>
  <si>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</si>
  <si>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</si>
  <si>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</si>
  <si>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</si>
  <si>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</si>
  <si>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</si>
  <si>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</si>
  <si>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</si>
  <si>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</si>
  <si>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</si>
  <si>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</si>
  <si>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</si>
  <si>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</si>
  <si>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</si>
  <si>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</si>
  <si>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</si>
  <si>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</si>
  <si>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</si>
  <si>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</si>
  <si>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</si>
  <si>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</si>
  <si>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</si>
  <si>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</si>
  <si>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</si>
  <si>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</si>
  <si>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</si>
  <si>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</si>
  <si>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</si>
  <si>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</si>
  <si>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</si>
  <si>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</si>
  <si>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</si>
  <si>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</si>
  <si>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</si>
  <si>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</si>
  <si>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</si>
  <si>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</si>
  <si>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</si>
  <si>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</si>
  <si>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</si>
  <si>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</si>
  <si>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</si>
  <si>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</si>
  <si>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</si>
  <si>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</si>
  <si>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</si>
  <si>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</si>
  <si>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</si>
  <si>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</si>
  <si>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</si>
  <si>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</si>
  <si>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</si>
  <si>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</si>
  <si>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</si>
  <si>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</si>
  <si>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</si>
  <si>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</si>
  <si>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</si>
  <si>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</si>
  <si>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</si>
  <si>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</si>
  <si>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</si>
  <si>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</si>
  <si>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</si>
  <si>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</si>
  <si>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</si>
  <si>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</si>
  <si>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</si>
  <si>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</si>
  <si>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</si>
  <si>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</si>
  <si>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</si>
  <si>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</si>
  <si>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</si>
  <si>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</si>
  <si>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</si>
  <si>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</si>
  <si>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</si>
  <si>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</si>
  <si>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</si>
  <si>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</si>
  <si>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</si>
  <si>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</si>
  <si>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</si>
  <si>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</si>
  <si>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</si>
  <si>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</si>
  <si>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</si>
  <si>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</si>
  <si>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</si>
  <si>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</si>
  <si>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</si>
  <si>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</si>
  <si>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</si>
  <si>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</si>
  <si>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</si>
  <si>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</si>
  <si>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</si>
  <si>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</si>
  <si>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</si>
  <si>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</si>
  <si>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</si>
  <si>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</si>
  <si>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</si>
  <si>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</si>
  <si>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</si>
  <si>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</si>
  <si>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</si>
  <si>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</si>
  <si>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</si>
  <si>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</si>
  <si>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</si>
  <si>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</si>
  <si>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</si>
  <si>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</si>
  <si>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</si>
  <si>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</si>
  <si>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</si>
  <si>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</si>
  <si>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</si>
  <si>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</si>
  <si>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</si>
  <si>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</si>
  <si>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</si>
  <si>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</si>
  <si>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</si>
  <si>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</si>
  <si>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</si>
  <si>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</si>
  <si>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</si>
  <si>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</si>
  <si>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</si>
  <si>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</si>
  <si>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</si>
  <si>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</si>
  <si>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</si>
  <si>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</si>
  <si>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</si>
  <si>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</si>
  <si>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</si>
  <si>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</si>
  <si>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</si>
  <si>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</si>
  <si>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</si>
  <si>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</si>
  <si>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</si>
  <si>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</si>
  <si>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</si>
  <si>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</si>
  <si>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</si>
  <si>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</si>
  <si>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</si>
  <si>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</si>
  <si>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</si>
  <si>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</si>
  <si>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</si>
  <si>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</si>
  <si>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</si>
  <si>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</si>
  <si>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</si>
  <si>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</si>
  <si>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</si>
  <si>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</si>
  <si>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</si>
  <si>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</si>
  <si>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</si>
  <si>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</si>
  <si>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</si>
  <si>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</si>
  <si>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</si>
  <si>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</si>
  <si>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</si>
  <si>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</si>
  <si>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</si>
  <si>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</si>
  <si>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</si>
  <si>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</si>
  <si>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</si>
  <si>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</si>
  <si>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</si>
  <si>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</si>
  <si>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</si>
  <si>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</si>
  <si>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</si>
  <si>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</si>
  <si>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</si>
  <si>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</si>
  <si>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</si>
  <si>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</si>
  <si>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</si>
  <si>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</si>
  <si>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</si>
  <si>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</si>
  <si>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</si>
  <si>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</si>
  <si>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</si>
  <si>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</si>
  <si>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</si>
  <si>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</si>
  <si>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</si>
  <si>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</si>
  <si>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</si>
  <si>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</si>
  <si>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</si>
  <si>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</si>
  <si>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</si>
  <si>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</si>
  <si>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</si>
  <si>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</si>
  <si>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</si>
  <si>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</si>
  <si>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</si>
  <si>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</si>
  <si>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</si>
  <si>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</si>
  <si>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</si>
  <si>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</si>
  <si>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</si>
  <si>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</si>
  <si>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</si>
  <si>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</si>
  <si>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</si>
  <si>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</si>
  <si>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</si>
  <si>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</si>
  <si>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</si>
  <si>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</si>
  <si>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</si>
  <si>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</si>
  <si>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</si>
  <si>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</si>
  <si>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</si>
  <si>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</si>
  <si>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</si>
  <si>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</si>
  <si>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</si>
  <si>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</si>
  <si>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</si>
  <si>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</si>
  <si>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</si>
  <si>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</si>
  <si>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</si>
  <si>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</si>
  <si>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</si>
  <si>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</si>
  <si>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</si>
  <si>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</si>
  <si>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</si>
  <si>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</si>
  <si>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</si>
  <si>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</si>
  <si>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</si>
  <si>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</si>
  <si>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</si>
  <si>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</si>
  <si>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</si>
  <si>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</si>
  <si>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</si>
  <si>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</si>
  <si>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</si>
  <si>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</si>
  <si>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</si>
  <si>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</si>
  <si>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</si>
  <si>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</si>
  <si>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</si>
  <si>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</si>
  <si>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</si>
  <si>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</si>
  <si>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</si>
  <si>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</si>
  <si>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</si>
  <si>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</si>
  <si>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</si>
  <si>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</si>
  <si>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</si>
  <si>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</si>
  <si>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</si>
  <si>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</si>
  <si>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</si>
  <si>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</si>
  <si>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</si>
  <si>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</si>
  <si>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</si>
  <si>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</si>
  <si>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</si>
  <si>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</si>
  <si>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</si>
  <si>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</si>
  <si>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</si>
  <si>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</si>
  <si>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</si>
  <si>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</si>
  <si>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</si>
  <si>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</si>
  <si>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</si>
  <si>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</si>
  <si>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</si>
  <si>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</si>
  <si>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</si>
  <si>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</si>
  <si>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</si>
  <si>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</si>
  <si>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</si>
  <si>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</si>
  <si>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</si>
  <si>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</si>
  <si>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</si>
  <si>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</si>
  <si>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</si>
  <si>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</si>
  <si>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</si>
  <si>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</si>
  <si>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</si>
  <si>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</si>
  <si>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</si>
  <si>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</si>
  <si>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</si>
  <si>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</si>
  <si>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</si>
  <si>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</si>
  <si>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</si>
  <si>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</si>
  <si>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</si>
  <si>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</si>
  <si>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</si>
  <si>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</si>
  <si>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</si>
  <si>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</si>
  <si>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</si>
  <si>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</si>
  <si>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</si>
  <si>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</si>
  <si>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</si>
  <si>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</si>
  <si>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</si>
  <si>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</si>
  <si>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</si>
  <si>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</si>
  <si>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</si>
  <si>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</si>
  <si>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</si>
  <si>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</si>
  <si>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</si>
  <si>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</si>
  <si>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</si>
  <si>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</si>
  <si>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</si>
  <si>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</si>
  <si>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</si>
  <si>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</si>
  <si>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</si>
  <si>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</si>
  <si>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</si>
  <si>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</si>
  <si>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</si>
  <si>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</si>
  <si>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</si>
  <si>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</si>
  <si>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</si>
  <si>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</si>
  <si>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</si>
  <si>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</si>
  <si>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</si>
  <si>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</si>
  <si>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</si>
  <si>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</si>
  <si>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</si>
  <si>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</si>
  <si>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</si>
  <si>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</si>
  <si>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</si>
  <si>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</si>
  <si>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</si>
  <si>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</si>
  <si>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</si>
  <si>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</si>
  <si>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</si>
  <si>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</si>
  <si>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</si>
  <si>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</si>
  <si>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</si>
  <si>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</si>
  <si>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</si>
  <si>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</si>
  <si>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</si>
  <si>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</si>
  <si>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</si>
  <si>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</si>
  <si>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</si>
  <si>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</si>
  <si>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</si>
  <si>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</si>
  <si>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</si>
  <si>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</si>
  <si>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</si>
  <si>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</si>
  <si>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</si>
  <si>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</si>
  <si>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</si>
  <si>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</si>
  <si>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</si>
  <si>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</si>
  <si>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</si>
  <si>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</si>
  <si>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</si>
  <si>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</si>
  <si>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</si>
  <si>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</si>
  <si>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</si>
  <si>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</si>
  <si>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</si>
  <si>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</si>
  <si>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</si>
  <si>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</si>
  <si>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</si>
  <si>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</si>
  <si>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</si>
  <si>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</si>
  <si>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</si>
  <si>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</si>
  <si>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</si>
  <si>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</si>
  <si>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</si>
  <si>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</si>
  <si>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</si>
  <si>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</si>
  <si>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</si>
  <si>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</si>
  <si>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</si>
  <si>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</si>
  <si>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</si>
  <si>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</si>
  <si>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</si>
  <si>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</si>
  <si>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</si>
  <si>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</si>
  <si>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</si>
  <si>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</si>
  <si>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</si>
  <si>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</si>
  <si>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</si>
  <si>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</si>
  <si>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</si>
  <si>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</si>
  <si>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</si>
  <si>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</si>
  <si>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</si>
  <si>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</si>
  <si>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</si>
  <si>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</si>
  <si>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</si>
  <si>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</si>
  <si>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</si>
  <si>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</si>
  <si>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</si>
  <si>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</si>
  <si>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</si>
  <si>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</si>
  <si>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</si>
  <si>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</si>
  <si>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</si>
  <si>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</si>
  <si>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</si>
  <si>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</si>
  <si>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</si>
  <si>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</si>
  <si>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</si>
  <si>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</si>
  <si>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</si>
  <si>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</si>
  <si>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</si>
  <si>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</si>
  <si>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</si>
  <si>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</si>
  <si>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</si>
  <si>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</si>
  <si>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</si>
  <si>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</si>
  <si>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</si>
  <si>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</si>
  <si>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</si>
  <si>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</si>
  <si>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</si>
  <si>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</si>
  <si>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</si>
  <si>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</si>
  <si>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</si>
  <si>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</si>
  <si>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</si>
  <si>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</si>
  <si>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</si>
  <si>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</si>
  <si>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</si>
  <si>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</si>
  <si>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</si>
  <si>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</si>
  <si>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</si>
  <si>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</si>
  <si>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</si>
  <si>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</si>
  <si>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</si>
  <si>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</si>
  <si>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</si>
  <si>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</si>
  <si>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</si>
  <si>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</si>
  <si>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</si>
  <si>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</si>
  <si>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</si>
  <si>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</si>
  <si>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</si>
  <si>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</si>
  <si>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</si>
  <si>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</si>
  <si>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</si>
  <si>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</si>
  <si>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</si>
  <si>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</si>
  <si>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</si>
  <si>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</si>
  <si>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</si>
  <si>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</si>
  <si>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</si>
  <si>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</si>
  <si>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</si>
  <si>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</si>
  <si>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</si>
  <si>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</si>
  <si>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</si>
  <si>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</si>
  <si>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</si>
  <si>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</si>
  <si>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</si>
  <si>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</si>
  <si>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</si>
  <si>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</si>
  <si>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</si>
  <si>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</si>
  <si>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</si>
  <si>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</si>
  <si>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</si>
  <si>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</si>
  <si>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</si>
  <si>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</si>
  <si>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</si>
  <si>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</si>
  <si>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</si>
  <si>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</si>
  <si>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</si>
  <si>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</si>
  <si>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</si>
  <si>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</si>
  <si>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</si>
  <si>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</si>
  <si>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</si>
  <si>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</si>
  <si>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</si>
  <si>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</si>
  <si>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</si>
  <si>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</si>
  <si>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</si>
  <si>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</si>
  <si>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</si>
  <si>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</si>
  <si>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</si>
  <si>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</si>
  <si>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</si>
  <si>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</si>
  <si>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</si>
  <si>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</si>
  <si>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</si>
  <si>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</si>
  <si>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</si>
  <si>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</si>
  <si>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</si>
  <si>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</si>
  <si>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</si>
  <si>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</si>
  <si>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</si>
  <si>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</si>
  <si>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</si>
  <si>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</si>
  <si>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</si>
  <si>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</si>
  <si>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</si>
  <si>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</si>
  <si>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</si>
  <si>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</si>
  <si>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</si>
  <si>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</si>
  <si>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</si>
  <si>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</si>
  <si>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</si>
  <si>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</si>
  <si>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</si>
  <si>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</si>
  <si>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</si>
  <si>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</si>
  <si>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</si>
  <si>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</si>
  <si>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</si>
  <si>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</si>
  <si>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</si>
  <si>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</si>
  <si>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</si>
  <si>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</si>
  <si>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</si>
  <si>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</si>
  <si>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</si>
  <si>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</si>
  <si>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</si>
  <si>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</si>
  <si>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</si>
  <si>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</si>
  <si>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</si>
  <si>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</si>
  <si>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</si>
  <si>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</si>
  <si>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</si>
  <si>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</si>
  <si>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</si>
  <si>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</si>
  <si>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</si>
  <si>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</si>
  <si>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</si>
  <si>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</si>
  <si>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</si>
  <si>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</si>
  <si>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</si>
  <si>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</si>
  <si>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</si>
  <si>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</si>
  <si>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</si>
  <si>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</si>
  <si>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</si>
  <si>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</si>
  <si>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</si>
  <si>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</si>
  <si>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</si>
  <si>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</si>
  <si>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</si>
  <si>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</si>
  <si>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</si>
  <si>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</si>
  <si>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</si>
  <si>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</si>
  <si>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</si>
  <si>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</si>
  <si>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</si>
  <si>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</si>
  <si>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</si>
  <si>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</si>
  <si>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</si>
  <si>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</si>
  <si>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</si>
  <si>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</si>
  <si>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</si>
  <si>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</si>
  <si>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</si>
  <si>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</si>
  <si>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</si>
  <si>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</si>
  <si>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</si>
  <si>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</si>
  <si>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</si>
  <si>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</si>
  <si>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</si>
  <si>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</si>
  <si>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</si>
  <si>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</si>
  <si>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</si>
  <si>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</si>
  <si>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</si>
  <si>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</si>
  <si>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</si>
  <si>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</si>
  <si>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</si>
  <si>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</si>
  <si>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</si>
  <si>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</si>
  <si>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</si>
  <si>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</si>
  <si>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</si>
  <si>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</si>
  <si>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</si>
  <si>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</si>
  <si>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</si>
  <si>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</si>
  <si>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</si>
  <si>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</si>
  <si>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</si>
  <si>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</si>
  <si>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</si>
  <si>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</si>
  <si>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</si>
  <si>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</si>
  <si>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</si>
  <si>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</si>
  <si>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</si>
  <si>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</si>
  <si>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</si>
  <si>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</si>
  <si>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</si>
  <si>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</si>
  <si>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</si>
  <si>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</si>
  <si>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</si>
  <si>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</si>
  <si>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</si>
  <si>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</si>
  <si>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</si>
  <si>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</si>
  <si>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</si>
  <si>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</si>
  <si>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</si>
  <si>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</si>
  <si>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</si>
  <si>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</si>
  <si>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</si>
  <si>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</si>
  <si>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</si>
  <si>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</si>
  <si>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</si>
  <si>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</si>
  <si>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</si>
  <si>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</si>
  <si>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</si>
  <si>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</si>
  <si>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</si>
  <si>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</si>
  <si>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</si>
  <si>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</si>
  <si>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</si>
  <si>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</si>
  <si>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</si>
  <si>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</si>
  <si>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</si>
  <si>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</si>
  <si>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</si>
  <si>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</si>
  <si>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</si>
  <si>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</si>
  <si>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</si>
  <si>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</si>
  <si>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</si>
  <si>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</si>
  <si>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</si>
  <si>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</si>
  <si>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</si>
  <si>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</si>
  <si>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</si>
  <si>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</si>
  <si>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</si>
  <si>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</si>
  <si>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</si>
  <si>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</si>
  <si>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</si>
  <si>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</si>
  <si>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</si>
  <si>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</si>
  <si>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</si>
  <si>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</si>
  <si>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</si>
  <si>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</si>
  <si>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</si>
  <si>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</si>
  <si>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</si>
  <si>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</si>
  <si>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</si>
  <si>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</si>
  <si>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</si>
  <si>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</si>
  <si>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</si>
  <si>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</si>
  <si>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</si>
  <si>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</si>
  <si>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</si>
  <si>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</si>
  <si>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</si>
  <si>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</si>
  <si>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</si>
  <si>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</si>
  <si>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</si>
  <si>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</si>
  <si>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</si>
  <si>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</si>
  <si>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</si>
  <si>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</si>
  <si>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</si>
  <si>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</si>
  <si>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</si>
  <si>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</si>
  <si>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</si>
  <si>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</si>
  <si>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</si>
  <si>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</si>
  <si>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</si>
  <si>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</si>
  <si>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</si>
  <si>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</si>
  <si>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</si>
  <si>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</si>
  <si>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</si>
  <si>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</si>
  <si>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</si>
  <si>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</si>
  <si>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</si>
  <si>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</si>
  <si>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</si>
  <si>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</si>
  <si>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</si>
  <si>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</si>
  <si>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</si>
  <si>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</si>
  <si>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</si>
  <si>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</si>
  <si>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</si>
  <si>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</si>
  <si>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</si>
  <si>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</si>
  <si>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</si>
  <si>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</si>
  <si>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</si>
  <si>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</si>
  <si>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</si>
  <si>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</si>
  <si>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</si>
  <si>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</si>
  <si>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</si>
  <si>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</si>
  <si>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</si>
  <si>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</si>
  <si>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</si>
  <si>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</si>
  <si>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</si>
  <si>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</si>
  <si>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</si>
  <si>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</si>
  <si>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</si>
  <si>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</si>
  <si>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</si>
  <si>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</si>
  <si>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</si>
  <si>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</si>
  <si>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</si>
  <si>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</si>
  <si>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</si>
  <si>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</si>
  <si>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</si>
  <si>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</si>
  <si>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</si>
  <si>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</si>
  <si>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</si>
  <si>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</si>
  <si>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</si>
  <si>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</si>
  <si>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</si>
  <si>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</si>
  <si>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</si>
  <si>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</si>
  <si>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</si>
  <si>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</si>
  <si>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</si>
  <si>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</si>
  <si>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</si>
  <si>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</si>
  <si>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</si>
  <si>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</si>
  <si>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</si>
  <si>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</si>
  <si>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</si>
  <si>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</si>
  <si>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</si>
  <si>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</si>
  <si>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</si>
  <si>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</si>
  <si>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</si>
  <si>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</si>
  <si>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</si>
  <si>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</si>
  <si>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</si>
  <si>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</si>
  <si>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</si>
  <si>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</si>
  <si>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</si>
  <si>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</si>
  <si>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</si>
  <si>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</si>
  <si>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</si>
  <si>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</si>
  <si>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</si>
  <si>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</si>
  <si>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</si>
  <si>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</si>
  <si>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</si>
  <si>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</si>
  <si>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</si>
  <si>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</si>
  <si>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</si>
  <si>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</si>
  <si>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</si>
  <si>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</si>
  <si>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</si>
  <si>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</si>
  <si>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</si>
  <si>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</si>
  <si>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</si>
  <si>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</si>
  <si>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</si>
  <si>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</si>
  <si>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</si>
  <si>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</si>
  <si>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</si>
  <si>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</si>
  <si>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</si>
  <si>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</si>
  <si>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</si>
  <si>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</si>
  <si>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</si>
  <si>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</si>
  <si>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</si>
  <si>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</si>
  <si>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</si>
  <si>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</si>
  <si>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</si>
  <si>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</si>
  <si>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</si>
  <si>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</si>
  <si>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</si>
  <si>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</si>
  <si>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</si>
  <si>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</si>
  <si>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</si>
  <si>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</si>
  <si>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</si>
  <si>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</si>
  <si>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</si>
  <si>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</si>
  <si>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</si>
  <si>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</si>
  <si>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</si>
  <si>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</si>
  <si>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</si>
  <si>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</si>
  <si>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</si>
  <si>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</si>
  <si>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</si>
  <si>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</si>
  <si>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</si>
  <si>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</si>
  <si>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</si>
  <si>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</si>
  <si>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</si>
  <si>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</si>
  <si>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</si>
  <si>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</si>
  <si>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</si>
  <si>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</si>
  <si>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</si>
  <si>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</si>
  <si>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</si>
  <si>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</si>
  <si>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</si>
  <si>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</si>
  <si>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</si>
  <si>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</si>
  <si>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</si>
  <si>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</si>
  <si>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</si>
  <si>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</si>
  <si>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</si>
  <si>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</si>
  <si>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</si>
  <si>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</si>
  <si>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</si>
  <si>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</si>
  <si>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</si>
  <si>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</si>
  <si>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</si>
  <si>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</si>
  <si>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</si>
  <si>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</si>
  <si>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</si>
  <si>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</si>
  <si>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</si>
  <si>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</si>
  <si>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</si>
  <si>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</si>
  <si>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</si>
  <si>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</si>
  <si>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</si>
  <si>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</si>
  <si>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</si>
  <si>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</si>
  <si>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</si>
  <si>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</si>
  <si>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</si>
  <si>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</si>
  <si>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</si>
  <si>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</si>
  <si>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</si>
  <si>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</si>
  <si>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</si>
  <si>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</si>
  <si>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</si>
  <si>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</si>
  <si>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</si>
  <si>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</si>
  <si>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</si>
  <si>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</si>
  <si>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</si>
  <si>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</si>
  <si>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</si>
  <si>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</si>
  <si>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</si>
  <si>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</si>
  <si>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</si>
  <si>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</si>
  <si>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</si>
  <si>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</si>
  <si>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</si>
  <si>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</si>
  <si>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</si>
  <si>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</si>
  <si>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</si>
  <si>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</si>
  <si>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</si>
  <si>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</si>
  <si>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</si>
  <si>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</si>
  <si>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</si>
  <si>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</si>
  <si>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</si>
  <si>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</si>
  <si>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</si>
  <si>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</si>
  <si>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</si>
  <si>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</si>
  <si>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</si>
  <si>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</si>
  <si>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</si>
  <si>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</si>
  <si>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</si>
  <si>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</si>
  <si>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</si>
  <si>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</si>
  <si>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</si>
  <si>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</si>
  <si>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</si>
  <si>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</si>
  <si>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</si>
  <si>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</si>
  <si>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</si>
  <si>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</si>
  <si>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</si>
  <si>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</si>
  <si>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</si>
  <si>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</si>
  <si>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</si>
  <si>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</si>
  <si>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</si>
  <si>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</si>
  <si>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</si>
  <si>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</si>
  <si>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</si>
  <si>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</si>
  <si>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</si>
  <si>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</si>
  <si>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</si>
  <si>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</si>
  <si>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</si>
  <si>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</si>
  <si>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</si>
  <si>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</si>
  <si>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</si>
  <si>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</si>
  <si>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</si>
  <si>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</si>
  <si>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</si>
  <si>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</si>
  <si>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</si>
  <si>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</si>
  <si>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</si>
  <si>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</si>
  <si>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</si>
  <si>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</si>
  <si>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</si>
  <si>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</si>
  <si>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</si>
  <si>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</si>
  <si>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</si>
  <si>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</si>
  <si>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</si>
  <si>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</si>
  <si>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</si>
  <si>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</si>
  <si>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</si>
  <si>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</si>
  <si>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</si>
  <si>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</si>
  <si>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</si>
  <si>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</si>
  <si>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</si>
  <si>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</si>
  <si>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</si>
  <si>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</si>
  <si>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</si>
  <si>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</si>
  <si>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</si>
  <si>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</si>
  <si>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</si>
  <si>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</si>
  <si>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</si>
  <si>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</si>
  <si>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</si>
  <si>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</si>
  <si>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</si>
  <si>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</si>
  <si>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</si>
  <si>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</si>
  <si>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</si>
  <si>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</si>
  <si>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</si>
  <si>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</si>
  <si>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</si>
  <si>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</si>
  <si>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</si>
  <si>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</si>
  <si>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</si>
  <si>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</si>
  <si>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</si>
  <si>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</si>
  <si>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</si>
  <si>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</si>
  <si>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</si>
  <si>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</si>
  <si>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</si>
  <si>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</si>
  <si>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</si>
  <si>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</si>
  <si>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</si>
  <si>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</si>
  <si>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</si>
  <si>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</si>
  <si>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</si>
  <si>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</si>
  <si>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</si>
  <si>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</si>
  <si>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</si>
  <si>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</si>
  <si>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</si>
  <si>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</si>
  <si>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</si>
  <si>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</si>
  <si>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</si>
  <si>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</si>
  <si>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</si>
  <si>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</si>
  <si>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</si>
  <si>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</si>
  <si>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</si>
  <si>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</si>
  <si>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</si>
  <si>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</si>
  <si>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</si>
  <si>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</si>
  <si>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</si>
  <si>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</si>
  <si>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</si>
  <si>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</si>
  <si>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</si>
  <si>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</si>
  <si>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</si>
  <si>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</si>
  <si>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</si>
  <si>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</si>
  <si>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</si>
  <si>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</si>
  <si>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</si>
  <si>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</si>
  <si>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</si>
  <si>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</si>
  <si>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</si>
  <si>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</si>
  <si>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</si>
  <si>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</si>
  <si>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</si>
  <si>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</si>
  <si>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</si>
  <si>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</si>
  <si>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</si>
  <si>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</si>
  <si>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</si>
  <si>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</si>
  <si>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</si>
  <si>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</si>
  <si>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</si>
  <si>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</si>
  <si>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</si>
  <si>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</si>
  <si>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</si>
  <si>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</si>
  <si>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</si>
  <si>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</si>
  <si>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</si>
  <si>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</si>
  <si>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</si>
  <si>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</si>
  <si>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</si>
  <si>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</si>
  <si>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</si>
  <si>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</si>
  <si>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</si>
  <si>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</si>
  <si>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</si>
  <si>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</si>
  <si>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</si>
  <si>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</si>
  <si>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</si>
  <si>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</si>
  <si>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</si>
  <si>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</si>
  <si>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</si>
  <si>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</si>
  <si>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</si>
  <si>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</si>
  <si>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</si>
  <si>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</si>
  <si>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</si>
  <si>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</si>
  <si>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</si>
  <si>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</si>
  <si>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</si>
  <si>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</si>
  <si>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</si>
  <si>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</si>
  <si>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</si>
  <si>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</si>
  <si>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</si>
  <si>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</si>
  <si>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</si>
  <si>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</si>
  <si>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</si>
  <si>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</si>
  <si>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</si>
  <si>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</si>
  <si>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</si>
  <si>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</si>
  <si>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</si>
  <si>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</si>
  <si>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</si>
  <si>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</si>
  <si>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</si>
  <si>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</si>
  <si>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</si>
  <si>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</si>
  <si>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</si>
  <si>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</si>
  <si>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</si>
  <si>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</si>
  <si>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</si>
  <si>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</si>
  <si>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</si>
  <si>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</si>
  <si>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</si>
  <si>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</si>
  <si>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</si>
  <si>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</si>
  <si>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</si>
  <si>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</si>
  <si>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</si>
  <si>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</si>
  <si>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</si>
  <si>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</si>
  <si>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</si>
  <si>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</si>
  <si>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</si>
  <si>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</si>
  <si>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</si>
  <si>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</si>
  <si>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</si>
  <si>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</si>
  <si>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</si>
  <si>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</si>
  <si>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</si>
  <si>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</si>
  <si>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</si>
  <si>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</si>
  <si>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</si>
  <si>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</si>
  <si>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</si>
  <si>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</si>
  <si>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</si>
  <si>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</si>
  <si>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</si>
  <si>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</si>
  <si>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</si>
  <si>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</si>
  <si>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</si>
  <si>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</si>
  <si>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</si>
  <si>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</si>
  <si>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</si>
  <si>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</si>
  <si>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</si>
  <si>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</si>
  <si>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</si>
  <si>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</si>
  <si>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</si>
  <si>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</si>
  <si>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</si>
  <si>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</si>
  <si>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</si>
  <si>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</si>
  <si>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</si>
  <si>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</si>
  <si>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</si>
  <si>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</si>
  <si>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</si>
  <si>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</si>
  <si>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</si>
  <si>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</si>
  <si>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</si>
  <si>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</si>
  <si>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</si>
  <si>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</si>
  <si>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</si>
  <si>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</si>
  <si>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</si>
  <si>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</si>
  <si>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</si>
  <si>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</si>
  <si>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</si>
  <si>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</si>
  <si>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</si>
  <si>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</si>
  <si>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</si>
  <si>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</si>
  <si>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</si>
  <si>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</si>
  <si>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</si>
  <si>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</si>
  <si>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</si>
  <si>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</si>
  <si>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</si>
  <si>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</si>
  <si>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</si>
  <si>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</si>
  <si>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</si>
  <si>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</si>
  <si>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</si>
  <si>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</si>
  <si>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</si>
  <si>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</si>
  <si>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</si>
  <si>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</si>
  <si>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</si>
  <si>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</si>
  <si>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</si>
  <si>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</si>
  <si>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</si>
  <si>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</si>
  <si>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</si>
  <si>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</si>
  <si>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</si>
  <si>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</si>
  <si>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</si>
  <si>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</si>
  <si>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</si>
  <si>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</si>
  <si>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</si>
  <si>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</si>
  <si>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</si>
  <si>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</si>
  <si>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</si>
  <si>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</si>
  <si>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</si>
  <si>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</si>
  <si>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</si>
  <si>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</si>
  <si>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</si>
  <si>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</si>
  <si>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</si>
  <si>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</si>
  <si>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</si>
  <si>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</si>
  <si>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</si>
  <si>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</si>
  <si>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</si>
  <si>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</si>
  <si>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</si>
  <si>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</si>
  <si>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</si>
  <si>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</si>
  <si>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</si>
  <si>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</si>
  <si>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</si>
  <si>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</si>
  <si>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</si>
  <si>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</si>
  <si>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</si>
  <si>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</si>
  <si>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</si>
  <si>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</si>
  <si>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</si>
  <si>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</si>
  <si>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</si>
  <si>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</si>
  <si>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</si>
  <si>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</si>
  <si>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</si>
  <si>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</si>
  <si>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</si>
  <si>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</si>
  <si>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</si>
  <si>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</si>
  <si>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</si>
  <si>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</si>
  <si>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</si>
  <si>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</si>
  <si>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</si>
  <si>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</si>
  <si>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</si>
  <si>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</si>
  <si>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</si>
  <si>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</si>
  <si>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</si>
  <si>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</si>
  <si>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</si>
  <si>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</si>
  <si>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</si>
  <si>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</si>
  <si>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</si>
  <si>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</si>
  <si>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</si>
  <si>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</si>
  <si>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</si>
  <si>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</si>
  <si>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</si>
  <si>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</si>
  <si>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 
Evidenční položka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</si>
  <si>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</si>
  <si>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</si>
  <si>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</si>
  <si>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</si>
  <si>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</si>
  <si>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</si>
  <si>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</si>
  <si>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</si>
  <si>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</si>
  <si>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</si>
  <si>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</si>
  <si>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</si>
  <si>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</si>
  <si>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</si>
  <si>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</si>
  <si>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</si>
  <si>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</si>
  <si>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</si>
  <si>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</si>
  <si>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</si>
  <si>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</si>
  <si>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</si>
  <si>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</si>
  <si>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</si>
  <si>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</si>
  <si>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</si>
  <si>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</si>
  <si>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</si>
  <si>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</si>
  <si>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</si>
  <si>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</si>
  <si>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</si>
  <si>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</si>
  <si>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</si>
  <si>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</si>
  <si>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</si>
  <si>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</si>
  <si>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</si>
  <si>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</si>
  <si>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</si>
  <si>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</si>
  <si>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</si>
  <si>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</si>
  <si>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</si>
  <si>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</si>
  <si>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</si>
  <si>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</si>
  <si>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</si>
  <si>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</si>
  <si>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</si>
  <si>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</si>
  <si>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</si>
  <si>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</si>
  <si>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</si>
  <si>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</si>
  <si>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</si>
  <si>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</si>
  <si>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</si>
  <si>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</si>
  <si>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</si>
  <si>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</si>
  <si>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</si>
  <si>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</si>
  <si>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</si>
  <si>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</si>
  <si>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</si>
  <si>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</si>
  <si>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</si>
  <si>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</si>
  <si>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</si>
  <si>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</si>
  <si>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</si>
  <si>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</si>
  <si>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</si>
  <si>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</si>
  <si>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</si>
  <si>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</si>
  <si>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</si>
  <si>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</si>
  <si>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</si>
  <si>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</si>
  <si>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</si>
  <si>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</si>
  <si>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</si>
  <si>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</si>
  <si>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</si>
  <si>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</si>
  <si>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</si>
  <si>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</si>
  <si>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</si>
  <si>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</si>
  <si>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</si>
  <si>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</si>
  <si>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</si>
  <si>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</si>
  <si>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</si>
  <si>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</si>
  <si>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</si>
  <si>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</si>
  <si>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</si>
  <si>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</si>
  <si>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</si>
  <si>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</si>
  <si>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</si>
  <si>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</si>
  <si>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</si>
  <si>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</si>
  <si>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</si>
  <si>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</si>
  <si>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</si>
  <si>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</si>
  <si>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</si>
  <si>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</si>
  <si>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</si>
  <si>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</si>
  <si>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</si>
  <si>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</si>
  <si>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</si>
  <si>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</si>
  <si>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</si>
  <si>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</si>
  <si>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</si>
  <si>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</si>
  <si>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</si>
  <si>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</si>
  <si>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</si>
  <si>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</si>
  <si>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</si>
  <si>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</si>
  <si>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</si>
  <si>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</si>
  <si>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</si>
  <si>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</si>
  <si>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</si>
  <si>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</si>
  <si>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</si>
  <si>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</si>
  <si>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</si>
  <si>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</si>
  <si>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</si>
  <si>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</si>
  <si>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</si>
  <si>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</si>
  <si>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</si>
  <si>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</si>
  <si>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</si>
  <si>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</si>
  <si>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</si>
  <si>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</si>
  <si>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</si>
  <si>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</si>
  <si>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</si>
  <si>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</si>
  <si>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</si>
  <si>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</si>
  <si>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</si>
  <si>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</si>
  <si>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</si>
  <si>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</si>
  <si>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</si>
  <si>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</si>
  <si>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</si>
  <si>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</si>
  <si>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</si>
  <si>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</si>
  <si>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</si>
  <si>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</si>
  <si>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</si>
  <si>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</si>
  <si>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</si>
  <si>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</si>
  <si>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561541</t>
  </si>
  <si>
    <t>VRSTVA ZE ZEMINY TL. 200MM ZPEVNĚNÁ CEMENTEM 160KG/M3</t>
  </si>
  <si>
    <t>1: Stabilizace cementem SC 8/10 (0-32) tl. 160 mm  
2: 235,4=235,400 [A]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</si>
  <si>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</si>
  <si>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</si>
  <si>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</si>
  <si>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</si>
  <si>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</si>
  <si>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</si>
  <si>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</si>
  <si>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</si>
  <si>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</si>
  <si>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</si>
  <si>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</si>
  <si>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</si>
  <si>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</si>
  <si>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</si>
  <si>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</si>
  <si>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</si>
  <si>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</si>
  <si>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 (varovný pás); 16=16,000 [A]  
2: Dlažba hladká (okolo úprav pro slepce); 11,9=11,900 [B]  
3: Dlažba pro nevidomé (vodící linie) ; 5,5*0,4=2,200 [C]  
Celkem: A+B+C=30,100 [D]  
4: Viz. TZ, situace a vzorový příčný řez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</si>
  <si>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</si>
  <si>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</si>
  <si>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</si>
  <si>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</si>
  <si>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</si>
  <si>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</si>
  <si>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</si>
  <si>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 xml:space="preserve">  SO 11-50-02</t>
  </si>
  <si>
    <t>ŽST Praha Masarykovo nádraží, pracovní plocha - příjezdové komunikace</t>
  </si>
  <si>
    <t>SO 11-50-02</t>
  </si>
  <si>
    <t>(70-18)*1,808</t>
  </si>
  <si>
    <t>2: 813*0,11*2,6 
beton z frézování</t>
  </si>
  <si>
    <t>odhad hmotnosti; 440*0,08*2,4+440*0,08*2,4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</si>
  <si>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</si>
  <si>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</si>
  <si>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</si>
  <si>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</si>
  <si>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</si>
  <si>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</si>
  <si>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</si>
  <si>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</si>
  <si>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</si>
  <si>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</si>
  <si>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</si>
  <si>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</si>
  <si>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</si>
  <si>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</si>
  <si>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</si>
  <si>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</si>
  <si>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</si>
  <si>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</si>
  <si>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</si>
  <si>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</si>
  <si>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</si>
  <si>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</si>
  <si>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</si>
  <si>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</si>
  <si>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418+22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</si>
  <si>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</si>
  <si>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</si>
  <si>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</si>
  <si>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</si>
  <si>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</si>
  <si>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</si>
  <si>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</si>
  <si>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</si>
  <si>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</si>
  <si>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</si>
  <si>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</si>
  <si>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</si>
  <si>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</si>
  <si>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</si>
  <si>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</si>
  <si>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</si>
  <si>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</si>
  <si>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</si>
  <si>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</si>
  <si>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</si>
  <si>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</si>
  <si>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</si>
  <si>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</si>
  <si>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</si>
  <si>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</si>
  <si>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</si>
  <si>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</si>
  <si>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</si>
  <si>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</si>
  <si>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</si>
  <si>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</si>
  <si>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</si>
  <si>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</si>
  <si>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</si>
  <si>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</si>
  <si>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</si>
  <si>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</si>
  <si>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</si>
  <si>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</si>
  <si>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</si>
  <si>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</si>
  <si>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</si>
  <si>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</si>
  <si>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</si>
  <si>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</si>
  <si>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</si>
  <si>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</si>
  <si>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</si>
  <si>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</si>
  <si>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</si>
  <si>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</si>
  <si>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</si>
  <si>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</si>
  <si>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</si>
  <si>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</si>
  <si>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</si>
  <si>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</si>
  <si>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</si>
  <si>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</si>
  <si>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</si>
  <si>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</si>
  <si>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</si>
  <si>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</si>
  <si>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</si>
  <si>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</si>
  <si>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</si>
  <si>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</si>
  <si>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</si>
  <si>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</si>
  <si>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</si>
  <si>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</si>
  <si>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</si>
  <si>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</si>
  <si>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</si>
  <si>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</si>
  <si>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</si>
  <si>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</si>
  <si>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</si>
  <si>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</si>
  <si>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</si>
  <si>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</si>
  <si>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</si>
  <si>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</si>
  <si>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</si>
  <si>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</si>
  <si>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</si>
  <si>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</si>
  <si>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</si>
  <si>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</si>
  <si>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</si>
  <si>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</si>
  <si>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</si>
  <si>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</si>
  <si>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</si>
  <si>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</si>
  <si>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</si>
  <si>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</si>
  <si>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</si>
  <si>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</si>
  <si>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</si>
  <si>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</si>
  <si>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</si>
  <si>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</si>
  <si>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</si>
  <si>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</si>
  <si>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</si>
  <si>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</si>
  <si>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</si>
  <si>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</si>
  <si>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</si>
  <si>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</si>
  <si>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</si>
  <si>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</si>
  <si>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</si>
  <si>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1: Přípojky od žlabů; 83  
2: Viz. TZ a situace</t>
  </si>
  <si>
    <t>1: RŠ na potrubí přípojek  
2: 5=5,000 [A]  
3: Viz. TZ a situace</t>
  </si>
  <si>
    <t>1: Dlažba hladká (okolo úprav pro slepce); 12,5=12,500 [A]  
2: Dlažba pro nevidomé (vodící linie) ; 27,5*0,4=11,000 [B]  
Celkem: A+B=23,500 [C]  
3: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</si>
  <si>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</si>
  <si>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</si>
  <si>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</si>
  <si>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</si>
  <si>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</si>
  <si>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</si>
  <si>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</si>
  <si>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</si>
  <si>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</si>
  <si>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</si>
  <si>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</si>
  <si>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</si>
  <si>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</si>
  <si>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</si>
  <si>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</si>
  <si>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</si>
  <si>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</si>
  <si>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</si>
  <si>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</si>
  <si>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</si>
  <si>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</si>
  <si>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</si>
  <si>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</si>
  <si>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</si>
  <si>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</si>
  <si>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</si>
  <si>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</si>
  <si>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</si>
  <si>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</si>
  <si>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</si>
  <si>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</si>
  <si>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</si>
  <si>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</si>
  <si>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</si>
  <si>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</si>
  <si>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</si>
  <si>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</si>
  <si>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</si>
  <si>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</si>
  <si>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</si>
  <si>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</si>
  <si>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</si>
  <si>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</si>
  <si>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</si>
  <si>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</si>
  <si>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</si>
  <si>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</si>
  <si>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</si>
  <si>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</si>
  <si>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</si>
  <si>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</si>
  <si>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</si>
  <si>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</si>
  <si>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</si>
  <si>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</si>
  <si>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</si>
  <si>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</si>
  <si>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</si>
  <si>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</si>
  <si>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</si>
  <si>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</si>
  <si>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</si>
  <si>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</si>
  <si>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</si>
  <si>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</si>
  <si>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</si>
  <si>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</si>
  <si>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</si>
  <si>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</si>
  <si>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</si>
  <si>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</si>
  <si>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</si>
  <si>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</si>
  <si>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</si>
  <si>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</si>
  <si>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</si>
  <si>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</si>
  <si>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</si>
  <si>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</si>
  <si>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</si>
  <si>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</si>
  <si>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</si>
  <si>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</si>
  <si>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</si>
  <si>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</si>
  <si>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</si>
  <si>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</si>
  <si>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</si>
  <si>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</si>
  <si>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</si>
  <si>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</si>
  <si>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</si>
  <si>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</si>
  <si>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</si>
  <si>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</si>
  <si>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</si>
  <si>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</si>
  <si>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</si>
  <si>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</si>
  <si>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</si>
  <si>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</si>
  <si>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</si>
  <si>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</si>
  <si>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</si>
  <si>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</si>
  <si>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</si>
  <si>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</si>
  <si>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</si>
  <si>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</si>
  <si>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</si>
  <si>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</si>
  <si>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</si>
  <si>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</si>
  <si>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</si>
  <si>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</si>
  <si>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</si>
  <si>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</si>
  <si>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</si>
  <si>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</si>
  <si>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</si>
  <si>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</si>
  <si>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</si>
  <si>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</si>
  <si>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</si>
  <si>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</si>
  <si>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</si>
  <si>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</si>
  <si>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</si>
  <si>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</si>
  <si>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</si>
  <si>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</si>
  <si>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</si>
  <si>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</si>
  <si>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</si>
  <si>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</si>
  <si>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</si>
  <si>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</si>
  <si>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Likvidace odpadů nekontaminových-17 05 04 vytěžené zeminy a horniny I. třída těžitelnosti včetně dopravy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</si>
  <si>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</si>
  <si>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</si>
  <si>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Likvidace odpadů nekontaminovaných-17 01 02 stavebně demoliční suť včetně dopravy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</si>
  <si>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</si>
  <si>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</si>
  <si>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</si>
  <si>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Likvidace odpadů nekontaminovaných-17 02 03 plasty z interiéru rekonstruovaných objektů včetně dopravy</t>
  </si>
  <si>
    <t>"EVIDENČNÍ POLOŽKA. NEOCEŇOVAT! Položka se oceňuje pouze jako celek pod SO90-90"</t>
  </si>
  <si>
    <t>0.148+0.160+0.045=0.353 [A] 
Celkem: A=0.353 [B]</t>
  </si>
  <si>
    <t>Likvidace odpadů nebezpečných-17 03 03 dehet,vč.dopravy</t>
  </si>
  <si>
    <t>Likvidace odpadů kontaminových-17 05 04-kamenná suť včetně dopravy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</si>
  <si>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</si>
  <si>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</si>
  <si>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</si>
  <si>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</si>
  <si>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</si>
  <si>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</si>
  <si>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</si>
  <si>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</si>
  <si>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</si>
  <si>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</si>
  <si>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</si>
  <si>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</si>
  <si>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</si>
  <si>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</si>
  <si>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</si>
  <si>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</si>
  <si>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</si>
  <si>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</si>
  <si>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</si>
  <si>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</si>
  <si>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</si>
  <si>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</si>
  <si>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</si>
  <si>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</si>
  <si>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</si>
  <si>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</si>
  <si>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</si>
  <si>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</si>
  <si>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</si>
  <si>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</si>
  <si>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</si>
  <si>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</si>
  <si>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</si>
  <si>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</si>
  <si>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</si>
  <si>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</si>
  <si>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</si>
  <si>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</si>
  <si>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</si>
  <si>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</si>
  <si>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</si>
  <si>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</si>
  <si>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</si>
  <si>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</si>
  <si>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</si>
  <si>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</si>
  <si>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</si>
  <si>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</si>
  <si>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</si>
  <si>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</si>
  <si>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</si>
  <si>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</si>
  <si>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</si>
  <si>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</si>
  <si>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</si>
  <si>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</si>
  <si>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</si>
  <si>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</si>
  <si>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</si>
  <si>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</si>
  <si>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</si>
  <si>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</si>
  <si>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</si>
  <si>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</si>
  <si>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</si>
  <si>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</si>
  <si>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</si>
  <si>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</si>
  <si>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</si>
  <si>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</si>
  <si>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</si>
  <si>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</si>
  <si>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</si>
  <si>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</si>
  <si>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</si>
  <si>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</si>
  <si>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</si>
  <si>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</si>
  <si>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</si>
  <si>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</si>
  <si>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</si>
  <si>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</si>
  <si>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</si>
  <si>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</si>
  <si>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</si>
  <si>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</si>
  <si>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</si>
  <si>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</si>
  <si>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</si>
  <si>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</si>
  <si>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</si>
  <si>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</si>
  <si>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</si>
  <si>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</si>
  <si>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</si>
  <si>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</si>
  <si>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</si>
  <si>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</si>
  <si>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</si>
  <si>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</si>
  <si>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</si>
  <si>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</si>
  <si>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</si>
  <si>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</si>
  <si>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</si>
  <si>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</si>
  <si>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</si>
  <si>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</si>
  <si>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</si>
  <si>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</si>
  <si>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</si>
  <si>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</si>
  <si>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</si>
  <si>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</si>
  <si>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</si>
  <si>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</si>
  <si>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</si>
  <si>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</si>
  <si>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</si>
  <si>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</si>
  <si>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</si>
  <si>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</si>
  <si>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</si>
  <si>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</si>
  <si>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</si>
  <si>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</si>
  <si>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</si>
  <si>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</si>
  <si>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</si>
  <si>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</si>
  <si>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</si>
  <si>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</si>
  <si>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</si>
  <si>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</si>
  <si>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</si>
  <si>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</si>
  <si>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</si>
  <si>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</si>
  <si>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</si>
  <si>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</si>
  <si>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</si>
  <si>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</si>
  <si>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</si>
  <si>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</si>
  <si>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</si>
  <si>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</si>
  <si>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</si>
  <si>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</si>
  <si>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</si>
  <si>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</si>
  <si>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</si>
  <si>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</si>
  <si>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</si>
  <si>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</si>
  <si>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</si>
  <si>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</si>
  <si>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</si>
  <si>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</si>
  <si>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</si>
  <si>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</si>
  <si>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</si>
  <si>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</si>
  <si>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</si>
  <si>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</si>
  <si>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</si>
  <si>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</si>
  <si>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</si>
  <si>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</si>
  <si>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</si>
  <si>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</si>
  <si>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</si>
  <si>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</si>
  <si>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</si>
  <si>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</si>
  <si>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</si>
  <si>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</si>
  <si>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</si>
  <si>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</si>
  <si>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</si>
  <si>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</si>
  <si>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</si>
  <si>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</si>
  <si>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</si>
  <si>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</si>
  <si>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</si>
  <si>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</si>
  <si>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</si>
  <si>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</si>
  <si>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</si>
  <si>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</si>
  <si>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</si>
  <si>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</si>
  <si>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</si>
  <si>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</si>
  <si>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</si>
  <si>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</si>
  <si>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</si>
  <si>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</si>
  <si>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</si>
  <si>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</si>
  <si>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</si>
  <si>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</si>
  <si>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</si>
  <si>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</si>
  <si>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</si>
  <si>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</si>
  <si>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</si>
  <si>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</si>
  <si>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</si>
  <si>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</si>
  <si>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</si>
  <si>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</si>
  <si>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</si>
  <si>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</si>
  <si>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</si>
  <si>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</si>
  <si>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</si>
  <si>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</si>
  <si>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</si>
  <si>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</si>
  <si>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</si>
  <si>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</si>
  <si>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</si>
  <si>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</si>
  <si>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</si>
  <si>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</si>
  <si>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</si>
  <si>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</si>
  <si>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</si>
  <si>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</si>
  <si>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</si>
  <si>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</si>
  <si>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</si>
  <si>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</si>
  <si>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</si>
  <si>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</si>
  <si>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</si>
  <si>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</si>
  <si>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</si>
  <si>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</si>
  <si>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</si>
  <si>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</si>
  <si>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</si>
  <si>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</si>
  <si>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</si>
  <si>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</si>
  <si>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</si>
  <si>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</si>
  <si>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</si>
  <si>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</si>
  <si>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</si>
  <si>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</si>
  <si>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</si>
  <si>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</si>
  <si>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</si>
  <si>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</si>
  <si>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</si>
  <si>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</si>
  <si>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</si>
  <si>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</si>
  <si>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</si>
  <si>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</si>
  <si>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</si>
  <si>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</si>
  <si>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</si>
  <si>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</si>
  <si>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</si>
  <si>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</si>
  <si>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</si>
  <si>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</si>
  <si>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</si>
  <si>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</si>
  <si>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</si>
  <si>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</si>
  <si>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</si>
  <si>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</si>
  <si>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</si>
  <si>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</si>
  <si>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</si>
  <si>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</si>
  <si>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</si>
  <si>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</si>
  <si>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</si>
  <si>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</si>
  <si>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</si>
  <si>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</si>
  <si>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</si>
  <si>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</si>
  <si>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</si>
  <si>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</si>
  <si>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</si>
  <si>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</si>
  <si>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</si>
  <si>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</si>
  <si>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</si>
  <si>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</si>
  <si>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</si>
  <si>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</si>
  <si>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</si>
  <si>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</si>
  <si>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</si>
  <si>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</si>
  <si>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</si>
  <si>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</si>
  <si>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</si>
  <si>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</si>
  <si>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</si>
  <si>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</si>
  <si>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</si>
  <si>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</si>
  <si>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</si>
  <si>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</si>
  <si>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</si>
  <si>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</si>
  <si>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</si>
  <si>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</si>
  <si>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</si>
  <si>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</si>
  <si>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</si>
  <si>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</si>
  <si>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</si>
  <si>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</si>
  <si>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</si>
  <si>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</si>
  <si>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</si>
  <si>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</si>
  <si>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</si>
  <si>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</si>
  <si>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</si>
  <si>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</si>
  <si>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</si>
  <si>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</si>
  <si>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</si>
  <si>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</si>
  <si>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</si>
  <si>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</si>
  <si>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</si>
  <si>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</si>
  <si>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</si>
  <si>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</si>
  <si>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</si>
  <si>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</si>
  <si>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</si>
  <si>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</si>
  <si>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</si>
  <si>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</si>
  <si>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</si>
  <si>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</si>
  <si>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</si>
  <si>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</si>
  <si>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</si>
  <si>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</si>
  <si>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</si>
  <si>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</si>
  <si>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</si>
  <si>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</si>
  <si>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</si>
  <si>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</si>
  <si>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</si>
  <si>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</si>
  <si>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</si>
  <si>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</si>
  <si>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</si>
  <si>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</si>
  <si>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</si>
  <si>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</si>
  <si>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</si>
  <si>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</si>
  <si>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</si>
  <si>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</si>
  <si>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</si>
  <si>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</si>
  <si>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</si>
  <si>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</si>
  <si>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</si>
  <si>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</si>
  <si>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</si>
  <si>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</si>
  <si>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</si>
  <si>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</si>
  <si>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</si>
  <si>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</si>
  <si>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</si>
  <si>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</si>
  <si>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</si>
  <si>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</si>
  <si>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</si>
  <si>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</si>
  <si>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</si>
  <si>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</si>
  <si>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</si>
  <si>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</si>
  <si>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</si>
  <si>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</si>
  <si>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</si>
  <si>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</si>
  <si>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</si>
  <si>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</si>
  <si>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</si>
  <si>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</si>
  <si>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</si>
  <si>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</si>
  <si>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</si>
  <si>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</si>
  <si>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</si>
  <si>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</si>
  <si>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</si>
  <si>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</si>
  <si>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</si>
  <si>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</si>
  <si>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</si>
  <si>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</si>
  <si>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</si>
  <si>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</si>
  <si>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</si>
  <si>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</si>
  <si>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</si>
  <si>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</si>
  <si>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</si>
  <si>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</si>
  <si>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</si>
  <si>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</si>
  <si>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</si>
  <si>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</si>
  <si>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</si>
  <si>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</si>
  <si>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</si>
  <si>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</si>
  <si>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</si>
  <si>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</si>
  <si>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</si>
  <si>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</si>
  <si>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</si>
  <si>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</si>
  <si>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</si>
  <si>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</si>
  <si>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</si>
  <si>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</si>
  <si>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</si>
  <si>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</si>
  <si>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</si>
  <si>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</si>
  <si>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</si>
  <si>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</si>
  <si>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</si>
  <si>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</si>
  <si>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</si>
  <si>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</si>
  <si>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</si>
  <si>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</si>
  <si>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</si>
  <si>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</si>
  <si>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</si>
  <si>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</si>
  <si>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</si>
  <si>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</si>
  <si>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</si>
  <si>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</si>
  <si>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</si>
  <si>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</si>
  <si>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</si>
  <si>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</si>
  <si>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</si>
  <si>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</si>
  <si>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</si>
  <si>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</si>
  <si>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</si>
  <si>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</si>
  <si>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</si>
  <si>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</si>
  <si>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</si>
  <si>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</si>
  <si>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</si>
  <si>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</si>
  <si>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</si>
  <si>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</si>
  <si>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</si>
  <si>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</si>
  <si>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</si>
  <si>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</si>
  <si>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</si>
  <si>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</si>
  <si>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</si>
  <si>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</si>
  <si>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</si>
  <si>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</si>
  <si>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</si>
  <si>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</si>
  <si>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</si>
  <si>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</si>
  <si>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</si>
  <si>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</si>
  <si>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</si>
  <si>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</si>
  <si>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</si>
  <si>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</si>
  <si>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</si>
  <si>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</si>
  <si>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</si>
  <si>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</si>
  <si>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</si>
  <si>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</si>
  <si>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</si>
  <si>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</si>
  <si>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</si>
  <si>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</si>
  <si>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</si>
  <si>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</si>
  <si>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</si>
  <si>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</si>
  <si>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</si>
  <si>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</si>
  <si>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</si>
  <si>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</si>
  <si>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</si>
  <si>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</si>
  <si>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</si>
  <si>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</si>
  <si>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</si>
  <si>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</si>
  <si>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</si>
  <si>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</si>
  <si>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</si>
  <si>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</si>
  <si>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</si>
  <si>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</si>
  <si>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</si>
  <si>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</si>
  <si>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</si>
  <si>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</si>
  <si>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</si>
  <si>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</si>
  <si>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</si>
  <si>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</si>
  <si>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</si>
  <si>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</si>
  <si>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</si>
  <si>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</si>
  <si>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</si>
  <si>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</si>
  <si>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</si>
  <si>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</si>
  <si>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</si>
  <si>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</si>
  <si>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</si>
  <si>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</si>
  <si>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</si>
  <si>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</si>
  <si>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</si>
  <si>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</si>
  <si>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</si>
  <si>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</si>
  <si>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</si>
  <si>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</si>
  <si>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</si>
  <si>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</si>
  <si>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</si>
  <si>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</si>
  <si>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</si>
  <si>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</si>
  <si>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</si>
  <si>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</si>
  <si>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</si>
  <si>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</si>
  <si>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</si>
  <si>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</si>
  <si>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</si>
  <si>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</si>
  <si>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</si>
  <si>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</si>
  <si>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</si>
  <si>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</si>
  <si>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</si>
  <si>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</si>
  <si>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</si>
  <si>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</si>
  <si>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</si>
  <si>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</si>
  <si>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</si>
  <si>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</si>
  <si>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</si>
  <si>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</si>
  <si>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</si>
  <si>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</si>
  <si>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</si>
  <si>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</si>
  <si>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</si>
  <si>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</si>
  <si>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</si>
  <si>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</si>
  <si>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</si>
  <si>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</si>
  <si>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</si>
  <si>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</si>
  <si>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</si>
  <si>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</si>
  <si>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</si>
  <si>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</si>
  <si>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</si>
  <si>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</si>
  <si>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</si>
  <si>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</si>
  <si>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</si>
  <si>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</si>
  <si>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</si>
  <si>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</si>
  <si>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</si>
  <si>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</si>
  <si>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</si>
  <si>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</si>
  <si>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</si>
  <si>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</si>
  <si>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</si>
  <si>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</si>
  <si>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</si>
  <si>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</si>
  <si>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</si>
  <si>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</si>
  <si>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</si>
  <si>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</si>
  <si>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</si>
  <si>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</si>
  <si>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</si>
  <si>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</si>
  <si>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</si>
  <si>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</si>
  <si>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</si>
  <si>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</si>
  <si>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</si>
  <si>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</si>
  <si>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</si>
  <si>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</si>
  <si>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</si>
  <si>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</si>
  <si>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</si>
  <si>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</si>
  <si>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</si>
  <si>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</si>
  <si>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</si>
  <si>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</si>
  <si>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</si>
  <si>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</si>
  <si>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</si>
  <si>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</si>
  <si>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</si>
  <si>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</si>
  <si>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</si>
  <si>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</si>
  <si>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</si>
  <si>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</si>
  <si>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</si>
  <si>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</si>
  <si>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</si>
  <si>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</si>
  <si>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</si>
  <si>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</si>
  <si>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</si>
  <si>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</si>
  <si>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</si>
  <si>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</si>
  <si>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</si>
  <si>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</si>
  <si>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</si>
  <si>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</si>
  <si>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</si>
  <si>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</si>
  <si>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</si>
  <si>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</si>
  <si>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</si>
  <si>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</si>
  <si>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</si>
  <si>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</si>
  <si>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</si>
  <si>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</si>
  <si>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</si>
  <si>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</si>
  <si>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</si>
  <si>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</si>
  <si>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</si>
  <si>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</si>
  <si>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</si>
  <si>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</si>
  <si>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</si>
  <si>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</si>
  <si>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</si>
  <si>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</si>
  <si>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</si>
  <si>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</si>
  <si>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</si>
  <si>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</si>
  <si>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</si>
  <si>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</si>
  <si>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</si>
  <si>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</si>
  <si>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</si>
  <si>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</si>
  <si>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</si>
  <si>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</si>
  <si>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</si>
  <si>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</si>
  <si>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</si>
  <si>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</si>
  <si>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</si>
  <si>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</si>
  <si>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</si>
  <si>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</si>
  <si>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</si>
  <si>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</si>
  <si>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</si>
  <si>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</si>
  <si>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</si>
  <si>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</si>
  <si>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</si>
  <si>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</si>
  <si>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</si>
  <si>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</si>
  <si>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</si>
  <si>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</si>
  <si>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</si>
  <si>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</si>
  <si>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</si>
  <si>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</si>
  <si>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</si>
  <si>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</si>
  <si>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</si>
  <si>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</si>
  <si>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</si>
  <si>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</si>
  <si>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</si>
  <si>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</si>
  <si>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</si>
  <si>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</si>
  <si>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</si>
  <si>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</si>
  <si>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</si>
  <si>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</si>
  <si>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</si>
  <si>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</si>
  <si>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</si>
  <si>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</si>
  <si>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</si>
  <si>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</si>
  <si>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</si>
  <si>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</si>
  <si>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</si>
  <si>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</si>
  <si>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</si>
  <si>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</si>
  <si>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</si>
  <si>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</si>
  <si>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</si>
  <si>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</si>
  <si>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</si>
  <si>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</si>
  <si>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</si>
  <si>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</si>
  <si>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</si>
  <si>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</si>
  <si>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</si>
  <si>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</si>
  <si>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</si>
  <si>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</si>
  <si>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</si>
  <si>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</si>
  <si>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</si>
  <si>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</si>
  <si>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</si>
  <si>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</si>
  <si>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</si>
  <si>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</si>
  <si>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</si>
  <si>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</si>
  <si>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</si>
  <si>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</si>
  <si>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</si>
  <si>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</si>
  <si>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</si>
  <si>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</si>
  <si>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</si>
  <si>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</si>
  <si>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</si>
  <si>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</si>
  <si>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</si>
  <si>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</si>
  <si>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</si>
  <si>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</si>
  <si>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</si>
  <si>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</si>
  <si>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</si>
  <si>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</si>
  <si>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</si>
  <si>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</si>
  <si>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</si>
  <si>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</si>
  <si>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</si>
  <si>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</si>
  <si>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</si>
  <si>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</si>
  <si>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</si>
  <si>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</si>
  <si>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</si>
  <si>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</si>
  <si>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</si>
  <si>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</si>
  <si>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</si>
  <si>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</si>
  <si>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</si>
  <si>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</si>
  <si>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</si>
  <si>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</si>
  <si>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</si>
  <si>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</si>
  <si>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</si>
  <si>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</si>
  <si>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</si>
  <si>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</si>
  <si>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</si>
  <si>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</si>
  <si>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</si>
  <si>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</si>
  <si>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</si>
  <si>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</si>
  <si>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</si>
  <si>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</si>
  <si>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</si>
  <si>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</si>
  <si>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</si>
  <si>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</si>
  <si>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</si>
  <si>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</si>
  <si>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</si>
  <si>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</si>
  <si>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</si>
  <si>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</si>
  <si>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</si>
  <si>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</si>
  <si>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</si>
  <si>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</si>
  <si>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</si>
  <si>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</si>
  <si>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</si>
  <si>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</si>
  <si>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</si>
  <si>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</si>
  <si>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</si>
  <si>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</si>
  <si>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</si>
  <si>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</si>
  <si>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</si>
  <si>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</si>
  <si>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</si>
  <si>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</si>
  <si>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</si>
  <si>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</si>
  <si>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</si>
  <si>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</si>
  <si>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</si>
  <si>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</si>
  <si>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</si>
  <si>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</si>
  <si>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</si>
  <si>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</si>
  <si>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</si>
  <si>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</si>
  <si>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</si>
  <si>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</si>
  <si>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</si>
  <si>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</si>
  <si>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</si>
  <si>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</si>
  <si>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</si>
  <si>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</si>
  <si>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</si>
  <si>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</si>
  <si>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</si>
  <si>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</si>
  <si>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</si>
  <si>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</si>
  <si>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</si>
  <si>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</si>
  <si>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</si>
  <si>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</si>
  <si>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</si>
  <si>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</si>
  <si>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</si>
  <si>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</si>
  <si>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</si>
  <si>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</si>
  <si>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</si>
  <si>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</si>
  <si>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</si>
  <si>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</si>
  <si>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</si>
  <si>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</si>
  <si>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</si>
  <si>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</si>
  <si>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</si>
  <si>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</si>
  <si>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</si>
  <si>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</si>
  <si>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</si>
  <si>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</si>
  <si>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</si>
  <si>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</si>
  <si>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</si>
  <si>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</si>
  <si>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</si>
  <si>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</si>
  <si>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</si>
  <si>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</si>
  <si>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</si>
  <si>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</si>
  <si>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</si>
  <si>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</si>
  <si>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</si>
  <si>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</si>
  <si>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</si>
  <si>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</si>
  <si>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</si>
  <si>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</si>
  <si>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</si>
  <si>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</si>
  <si>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</si>
  <si>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</si>
  <si>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</si>
  <si>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</si>
  <si>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</si>
  <si>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</si>
  <si>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</si>
  <si>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</si>
  <si>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</si>
  <si>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</si>
  <si>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</si>
  <si>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</si>
  <si>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</si>
  <si>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</si>
  <si>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</si>
  <si>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</si>
  <si>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</si>
  <si>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</si>
  <si>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</si>
  <si>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</si>
  <si>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</si>
  <si>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</si>
  <si>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</si>
  <si>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</si>
  <si>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</si>
  <si>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</si>
  <si>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</si>
  <si>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</si>
  <si>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</si>
  <si>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</si>
  <si>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</si>
  <si>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</si>
  <si>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</si>
  <si>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</si>
  <si>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</si>
  <si>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</si>
  <si>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</si>
  <si>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</si>
  <si>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</si>
  <si>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</si>
  <si>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</si>
  <si>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</si>
  <si>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</si>
  <si>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</si>
  <si>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</si>
  <si>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</si>
  <si>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</si>
  <si>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</si>
  <si>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</si>
  <si>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</si>
  <si>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</si>
  <si>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</si>
  <si>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</si>
  <si>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</si>
  <si>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</si>
  <si>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</si>
  <si>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</si>
  <si>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</si>
  <si>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</si>
  <si>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</si>
  <si>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</si>
  <si>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</si>
  <si>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</si>
  <si>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</si>
  <si>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</si>
  <si>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</si>
  <si>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</si>
  <si>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</si>
  <si>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</si>
  <si>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</si>
  <si>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</si>
  <si>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</si>
  <si>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</si>
  <si>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</si>
  <si>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</si>
  <si>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</si>
  <si>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</si>
  <si>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</si>
  <si>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</si>
  <si>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</si>
  <si>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</si>
  <si>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</si>
  <si>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</si>
  <si>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</si>
  <si>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</si>
  <si>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</si>
  <si>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</si>
  <si>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</si>
  <si>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</si>
  <si>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</si>
  <si>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</si>
  <si>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</si>
  <si>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</si>
  <si>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</si>
  <si>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</si>
  <si>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</si>
  <si>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</si>
  <si>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</si>
  <si>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</si>
  <si>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</si>
  <si>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</si>
  <si>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</si>
  <si>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</si>
  <si>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</si>
  <si>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</si>
  <si>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</si>
  <si>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</si>
  <si>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</si>
  <si>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</si>
  <si>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</si>
  <si>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</si>
  <si>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</si>
  <si>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</si>
  <si>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</si>
  <si>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</si>
  <si>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</si>
  <si>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</si>
  <si>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</si>
  <si>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</si>
  <si>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</si>
  <si>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</si>
  <si>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</si>
  <si>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</si>
  <si>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</si>
  <si>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</si>
  <si>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</si>
  <si>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</si>
  <si>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</si>
  <si>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</si>
  <si>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</si>
  <si>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</si>
  <si>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</si>
  <si>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</si>
  <si>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</si>
  <si>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</si>
  <si>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</si>
  <si>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</si>
  <si>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</si>
  <si>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</si>
  <si>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</si>
  <si>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</si>
  <si>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</si>
  <si>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</si>
  <si>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</si>
  <si>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</si>
  <si>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</si>
  <si>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</si>
  <si>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</si>
  <si>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</si>
  <si>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</si>
  <si>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</si>
  <si>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</si>
  <si>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</si>
  <si>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</si>
  <si>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</si>
  <si>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</si>
  <si>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</si>
  <si>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</si>
  <si>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</si>
  <si>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</si>
  <si>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</si>
  <si>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</si>
  <si>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</si>
  <si>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</si>
  <si>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</si>
  <si>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</si>
  <si>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</si>
  <si>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</si>
  <si>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</si>
  <si>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</si>
  <si>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</si>
  <si>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</si>
  <si>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</si>
  <si>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</si>
  <si>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</si>
  <si>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</si>
  <si>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</si>
  <si>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</si>
  <si>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</si>
  <si>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</si>
  <si>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</si>
  <si>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</si>
  <si>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</si>
  <si>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</si>
  <si>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</si>
  <si>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</si>
  <si>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</si>
  <si>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</si>
  <si>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</si>
  <si>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</si>
  <si>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</si>
  <si>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</si>
  <si>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</si>
  <si>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</si>
  <si>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</si>
  <si>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</si>
  <si>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</si>
  <si>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</si>
  <si>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</si>
  <si>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</si>
  <si>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</si>
  <si>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</si>
  <si>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</si>
  <si>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</si>
  <si>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</si>
  <si>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</si>
  <si>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</si>
  <si>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</si>
  <si>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</si>
  <si>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</si>
  <si>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</si>
  <si>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</si>
  <si>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</si>
  <si>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</si>
  <si>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</si>
  <si>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</si>
  <si>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</si>
  <si>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</si>
  <si>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</si>
  <si>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</si>
  <si>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</si>
  <si>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</si>
  <si>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</si>
  <si>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</si>
  <si>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</si>
  <si>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</si>
  <si>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</si>
  <si>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</si>
  <si>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</si>
  <si>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</si>
  <si>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</si>
  <si>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</si>
  <si>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</si>
  <si>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</si>
  <si>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</si>
  <si>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</si>
  <si>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</si>
  <si>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</si>
  <si>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</si>
  <si>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</si>
  <si>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</si>
  <si>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</si>
  <si>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</si>
  <si>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</si>
  <si>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</si>
  <si>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</si>
  <si>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</si>
  <si>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</si>
  <si>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</si>
  <si>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</si>
  <si>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</si>
  <si>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</si>
  <si>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</si>
  <si>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</si>
  <si>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</si>
  <si>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</si>
  <si>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</si>
  <si>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</si>
  <si>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</si>
  <si>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</si>
  <si>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</si>
  <si>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</si>
  <si>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</si>
  <si>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</si>
  <si>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</si>
  <si>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</si>
  <si>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</si>
  <si>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</si>
  <si>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</si>
  <si>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</si>
  <si>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</si>
  <si>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</si>
  <si>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</si>
  <si>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</si>
  <si>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</si>
  <si>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</si>
  <si>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</si>
  <si>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</si>
  <si>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</si>
  <si>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</si>
  <si>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</si>
  <si>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</si>
  <si>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</si>
  <si>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</si>
  <si>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</si>
  <si>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</si>
  <si>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</si>
  <si>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</si>
  <si>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</si>
  <si>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</si>
  <si>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</si>
  <si>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</si>
  <si>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</si>
  <si>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</si>
  <si>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</si>
  <si>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</si>
  <si>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</si>
  <si>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</si>
  <si>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</si>
  <si>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</si>
  <si>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</si>
  <si>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</si>
  <si>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</si>
  <si>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</si>
  <si>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</si>
  <si>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</si>
  <si>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</si>
  <si>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</si>
  <si>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</si>
  <si>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</si>
  <si>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</si>
  <si>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</si>
  <si>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</si>
  <si>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</si>
  <si>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</si>
  <si>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</si>
  <si>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</si>
  <si>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</si>
  <si>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</si>
  <si>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</si>
  <si>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</si>
  <si>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</si>
  <si>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</si>
  <si>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</si>
  <si>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</si>
  <si>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</si>
  <si>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</si>
  <si>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</si>
  <si>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</si>
  <si>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</si>
  <si>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</si>
  <si>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</si>
  <si>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</si>
  <si>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</si>
  <si>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</si>
  <si>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</si>
  <si>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</si>
  <si>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</si>
  <si>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</si>
  <si>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</si>
  <si>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</si>
  <si>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</si>
  <si>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</si>
  <si>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</si>
  <si>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</si>
  <si>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</si>
  <si>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</si>
  <si>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</si>
  <si>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</si>
  <si>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</si>
  <si>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</si>
  <si>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</si>
  <si>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</si>
  <si>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</si>
  <si>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</si>
  <si>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</si>
  <si>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</si>
  <si>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</si>
  <si>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</si>
  <si>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</si>
  <si>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</si>
  <si>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</si>
  <si>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</si>
  <si>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</si>
  <si>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</si>
  <si>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</si>
  <si>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</si>
  <si>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</si>
  <si>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</si>
  <si>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</si>
  <si>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</si>
  <si>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</si>
  <si>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</si>
  <si>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</si>
  <si>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</si>
  <si>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</si>
  <si>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</si>
  <si>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</si>
  <si>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</si>
  <si>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</si>
  <si>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</si>
  <si>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</si>
  <si>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</si>
  <si>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</si>
  <si>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</si>
  <si>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</si>
  <si>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</si>
  <si>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</si>
  <si>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</si>
  <si>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</si>
  <si>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</si>
  <si>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</si>
  <si>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</si>
  <si>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</si>
  <si>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</si>
  <si>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</si>
  <si>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</si>
  <si>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</si>
  <si>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</si>
  <si>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</si>
  <si>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</si>
  <si>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</si>
  <si>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</si>
  <si>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</si>
  <si>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</si>
  <si>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</si>
  <si>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</si>
  <si>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</si>
  <si>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</si>
  <si>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</si>
  <si>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</si>
  <si>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</si>
  <si>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</si>
  <si>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</si>
  <si>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</si>
  <si>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</si>
  <si>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</si>
  <si>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</si>
  <si>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</si>
  <si>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</si>
  <si>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</si>
  <si>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</si>
  <si>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</si>
  <si>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</si>
  <si>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</si>
  <si>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</si>
  <si>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</si>
  <si>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</si>
  <si>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</si>
  <si>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</si>
  <si>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</si>
  <si>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</si>
  <si>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</si>
  <si>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</si>
  <si>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</si>
  <si>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</si>
  <si>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</si>
  <si>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</si>
  <si>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</si>
  <si>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</si>
  <si>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</si>
  <si>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</si>
  <si>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</si>
  <si>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</si>
  <si>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</si>
  <si>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</si>
  <si>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</si>
  <si>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</si>
  <si>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</si>
  <si>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</si>
  <si>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</si>
  <si>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</si>
  <si>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</si>
  <si>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</si>
  <si>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</si>
  <si>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</si>
  <si>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</si>
  <si>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</si>
  <si>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</si>
  <si>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</si>
  <si>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</si>
  <si>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</si>
  <si>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</si>
  <si>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</si>
  <si>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</si>
  <si>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</si>
  <si>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</si>
  <si>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</si>
  <si>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</si>
  <si>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</si>
  <si>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</si>
  <si>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</si>
  <si>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</si>
  <si>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</si>
  <si>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</si>
  <si>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</si>
  <si>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</si>
  <si>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</si>
  <si>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</si>
  <si>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</si>
  <si>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</si>
  <si>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</si>
  <si>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</si>
  <si>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</si>
  <si>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</si>
  <si>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</si>
  <si>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</si>
  <si>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</si>
  <si>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</si>
  <si>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</si>
  <si>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</si>
  <si>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</si>
  <si>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</si>
  <si>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</si>
  <si>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</si>
  <si>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</si>
  <si>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</si>
  <si>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</si>
  <si>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</si>
  <si>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</si>
  <si>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</si>
  <si>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</si>
  <si>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</si>
  <si>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</si>
  <si>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</si>
  <si>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</si>
  <si>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</si>
  <si>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</si>
  <si>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</si>
  <si>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</si>
  <si>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</si>
  <si>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</si>
  <si>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</si>
  <si>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</si>
  <si>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</si>
  <si>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</si>
  <si>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</si>
  <si>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</si>
  <si>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</si>
  <si>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</si>
  <si>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</si>
  <si>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</si>
  <si>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</si>
  <si>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</si>
  <si>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</si>
  <si>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</si>
  <si>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</si>
  <si>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</si>
  <si>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</si>
  <si>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</si>
  <si>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</si>
  <si>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</si>
  <si>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</si>
  <si>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</si>
  <si>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</si>
  <si>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</si>
  <si>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</si>
  <si>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</si>
  <si>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</si>
  <si>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</si>
  <si>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</si>
  <si>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</si>
  <si>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</si>
  <si>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</si>
  <si>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</si>
  <si>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</si>
  <si>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</si>
  <si>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</si>
  <si>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</si>
  <si>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</si>
  <si>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</si>
  <si>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</si>
  <si>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</si>
  <si>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</si>
  <si>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</si>
  <si>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</si>
  <si>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</si>
  <si>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</si>
  <si>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</si>
  <si>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</si>
  <si>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</si>
  <si>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</si>
  <si>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</si>
  <si>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</si>
  <si>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</si>
  <si>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</si>
  <si>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</si>
  <si>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</si>
  <si>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</si>
  <si>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</si>
  <si>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</si>
  <si>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</si>
  <si>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</si>
  <si>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</si>
  <si>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</si>
  <si>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</si>
  <si>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</si>
  <si>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</si>
  <si>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</si>
  <si>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</si>
  <si>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</si>
  <si>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</si>
  <si>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</si>
  <si>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</si>
  <si>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</si>
  <si>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</si>
  <si>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</si>
  <si>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</si>
  <si>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</si>
  <si>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</si>
  <si>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</si>
  <si>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</si>
  <si>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</si>
  <si>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</si>
  <si>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</si>
  <si>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</si>
  <si>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</si>
  <si>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</si>
  <si>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</si>
  <si>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</si>
  <si>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</si>
  <si>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</si>
  <si>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</si>
  <si>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</si>
  <si>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</si>
  <si>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</si>
  <si>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</si>
  <si>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</si>
  <si>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</si>
  <si>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</si>
  <si>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</si>
  <si>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</si>
  <si>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</si>
  <si>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</si>
  <si>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</si>
  <si>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</si>
  <si>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</si>
  <si>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</si>
  <si>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</si>
  <si>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</si>
  <si>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</si>
  <si>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</si>
  <si>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</si>
  <si>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</si>
  <si>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</si>
  <si>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</si>
  <si>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</si>
  <si>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</si>
  <si>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</si>
  <si>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</si>
  <si>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</si>
  <si>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</si>
  <si>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</si>
  <si>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</si>
  <si>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</si>
  <si>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</si>
  <si>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</si>
  <si>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</si>
  <si>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</si>
  <si>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</si>
  <si>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</si>
  <si>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</si>
  <si>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</si>
  <si>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</si>
  <si>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</si>
  <si>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</si>
  <si>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</si>
  <si>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</si>
  <si>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</si>
  <si>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</si>
  <si>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</si>
  <si>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</si>
  <si>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</si>
  <si>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</si>
  <si>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</si>
  <si>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</si>
  <si>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</si>
  <si>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</si>
  <si>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</si>
  <si>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</si>
  <si>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</si>
  <si>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</si>
  <si>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</si>
  <si>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</si>
  <si>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</si>
  <si>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</si>
  <si>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</si>
  <si>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</si>
  <si>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</si>
  <si>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</si>
  <si>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</si>
  <si>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</si>
  <si>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</si>
  <si>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</si>
  <si>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</si>
  <si>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</si>
  <si>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</si>
  <si>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</si>
  <si>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</si>
  <si>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</si>
  <si>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</si>
  <si>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</si>
  <si>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</si>
  <si>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</si>
  <si>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</si>
  <si>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</si>
  <si>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</si>
  <si>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</si>
  <si>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</si>
  <si>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</si>
  <si>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</si>
  <si>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</si>
  <si>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</si>
  <si>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</si>
  <si>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</si>
  <si>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</si>
  <si>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</si>
  <si>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</si>
  <si>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</si>
  <si>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</si>
  <si>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</si>
  <si>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</si>
  <si>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</si>
  <si>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</si>
  <si>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</si>
  <si>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</si>
  <si>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</si>
  <si>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</si>
  <si>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</si>
  <si>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</si>
  <si>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</si>
  <si>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</si>
  <si>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</si>
  <si>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</si>
  <si>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</si>
  <si>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</si>
  <si>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</si>
  <si>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</si>
  <si>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</si>
  <si>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</si>
  <si>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</si>
  <si>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</si>
  <si>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</si>
  <si>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</si>
  <si>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</si>
  <si>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</si>
  <si>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</si>
  <si>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</si>
  <si>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</si>
  <si>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</si>
  <si>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</si>
  <si>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</si>
  <si>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</si>
  <si>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</si>
  <si>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</si>
  <si>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</si>
  <si>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</si>
  <si>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</si>
  <si>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</si>
  <si>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</si>
  <si>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</si>
  <si>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</si>
  <si>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</si>
  <si>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</si>
  <si>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</si>
  <si>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</si>
  <si>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</si>
  <si>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</si>
  <si>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</si>
  <si>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</si>
  <si>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</si>
  <si>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</si>
  <si>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</si>
  <si>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</si>
  <si>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</si>
  <si>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</si>
  <si>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</si>
  <si>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</si>
  <si>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</si>
  <si>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</si>
  <si>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</si>
  <si>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</si>
  <si>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</si>
  <si>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</si>
  <si>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</si>
  <si>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</si>
  <si>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</si>
  <si>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</si>
  <si>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</si>
  <si>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</si>
  <si>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</si>
  <si>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</si>
  <si>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</si>
  <si>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</si>
  <si>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</si>
  <si>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</si>
  <si>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</si>
  <si>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</si>
  <si>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</si>
  <si>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</si>
  <si>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</si>
  <si>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</si>
  <si>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</si>
  <si>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</si>
  <si>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</si>
  <si>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</si>
  <si>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</si>
  <si>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</si>
  <si>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</si>
  <si>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</si>
  <si>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</si>
  <si>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</si>
  <si>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</si>
  <si>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</si>
  <si>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</si>
  <si>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</si>
  <si>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</si>
  <si>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</si>
  <si>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</si>
  <si>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</si>
  <si>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</si>
  <si>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</si>
  <si>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</si>
  <si>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</si>
  <si>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</si>
  <si>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</si>
  <si>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</si>
  <si>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</si>
  <si>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</si>
  <si>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</si>
  <si>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</si>
  <si>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</si>
  <si>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</si>
  <si>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</si>
  <si>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</si>
  <si>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</si>
  <si>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</si>
  <si>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</si>
  <si>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</si>
  <si>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</si>
  <si>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</si>
  <si>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</si>
  <si>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</si>
  <si>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</si>
  <si>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</si>
  <si>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</si>
  <si>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</si>
  <si>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</si>
  <si>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</si>
  <si>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</si>
  <si>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</si>
  <si>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</si>
  <si>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</si>
  <si>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</si>
  <si>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</si>
  <si>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</si>
  <si>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</si>
  <si>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</si>
  <si>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</si>
  <si>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</si>
  <si>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</si>
  <si>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</si>
  <si>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</si>
  <si>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</si>
  <si>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</si>
  <si>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</si>
  <si>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</si>
  <si>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</si>
  <si>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</si>
  <si>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</si>
  <si>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</si>
  <si>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</si>
  <si>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</si>
  <si>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</si>
  <si>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</si>
  <si>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</si>
  <si>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</si>
  <si>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</si>
  <si>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</si>
  <si>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</si>
  <si>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</si>
  <si>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</si>
  <si>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</si>
  <si>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</si>
  <si>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</si>
  <si>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</si>
  <si>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</si>
  <si>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</si>
  <si>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</si>
  <si>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</si>
  <si>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</si>
  <si>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</si>
  <si>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</si>
  <si>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</si>
  <si>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</si>
  <si>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</si>
  <si>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</si>
  <si>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</si>
  <si>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</si>
  <si>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</si>
  <si>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</si>
  <si>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</si>
  <si>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</si>
  <si>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</si>
  <si>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</si>
  <si>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</si>
  <si>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</si>
  <si>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</si>
  <si>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</si>
  <si>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</si>
  <si>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</si>
  <si>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</si>
  <si>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</si>
  <si>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</si>
  <si>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</si>
  <si>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</si>
  <si>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</si>
  <si>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</si>
  <si>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</si>
  <si>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
*L 100*10 
276.4*0.001=0.276 [A] 
*PL 6*70 
2474.7*0.001=2.475 [B] 
*PL 6*100 
1703.0*0.001=1.703 [C] 
*PL 6*349 
149.6*0.001=0.150 [D] 
*PL 6*350 
649.7*0.001=0.650 [E] 
*PL 8*88 
77.4*0.001=0.077 [F] 
*PL 10*95 
920.9*0.001=0.921 [G] 
*PL 10*100 
1070.8*0.001=1.071 [H] 
*PL 15*95 
1668.5*0.001=1.669 [I] 
*PL 15*100 
184.9*0.001=0.185 [J] 
Celkem: A+B+C+D+E+F+G+H+I+J=9.177 [K]</t>
  </si>
  <si>
    <t>953946127</t>
  </si>
  <si>
    <t>Montáž atypických ocelových konstrukcí profilů hmotnosti přes 13 do 30 kg/m, hmotnosti konstrukce přes 40 do 80 t</t>
  </si>
  <si>
    <t>*dle výpisu ocelové konstrukce 
*IPE 200 
991.3*0.001=0.991 [A] 
*PL 6*620 
74.2*0.001=0.074 [B] 
*PL 6*621 
74.6*0.001=0.075 [C] 
*PL 6*622 
204.9*0.001=0.205 [D] 
*PL 6*629 
1089.4*0.001=1.089 [E] 
*PL 6*631 
74.8*0.001=0.075 [F] 
*PL 6*632 
75.3*0.001=0.075 [G] 
*PL 6*667 
770.9*0.001=0.771 [H] 
*PL 6*678 
6280.1*0.001=6.280 [I] 
*PL6*680 
776.1*0.001=0.776 [J] 
*PL 8*245 
7.0*0.001=0.007 [K] 
*PL 8*250 
64.6*0.001=0.065 [L] 
PL 8*253 
29.0*0.001=0.029 [M] 
*PL 8*255 
7.3*0.001=0.007 [N] 
*PL 8*264 
7.6*0.001=0.008 [O] 
*PL 8*282 
1199,8*0,001; 
*PL 8*290 
131.2*0.001=0.131 [P] 
*PL 8*429 
356.7*0.001=0.357 [Q] 
*PL 8*434 
172.0*0.001=0.172 [R] 
*PL 8*444 
*PL 8*446 
754.4*0.001=0.754 [S] 
*PL 8*456 
1194.2*0.001=1.194 [T] 
*PL 8*475 
1768.5*0.001=1.769 [U] 
*PL 8*490 
5471.2*0.001=5.471 [V] 
*PL 8*1274 
299.5*0.001=0.300 [W] 
*PL 8*1467 
317.3*0.001=0.317 [X] 
*PL 8*1577 
326.5*0.001=0.327 [Y] 
*PL 8*1580 
980.1*0.001=0.980 [Z] 
*PL 10*200 
55.5*0.001=0.056 [AA] 
*PL 10*200 
*PL 10*350 
2444.9*0.001=2.445 [AB] 
*PL 10*1413 
6297.2*0.001=6.297 [AC] 
*PL 10*1468 
1280.4*0.001=1.280 [AD] 
*PL 10*1679 
10633.2*0.001=10.633 [AE] 
*PL 15*200 
1465.8*0.001=1.466 [AF] 
*PL 15*200 
126.3*0.001=0.126 [AG] 
*PL 15*210 
5839.3*0.001=5.839 [AH] 
*PL 20*126 
228.7*0.001=0.229 [AI] 
*PL 20*132 
60.2*0.001=0.060 [AJ] 
*PL 20*155 
536.7*0.001=0.537 [AK] 
Celkem: A+B+C+D+E+F+G+H+I+J+K+L+M+N+O+P+Q+R+S+T+U+V+W+X+Y+Z+AA+AB+AC+AD+AE+AF+AG+AH+AI+AJ+AK=51.267 [AL]</t>
  </si>
  <si>
    <t>953946139</t>
  </si>
  <si>
    <t>Montáž atypických ocelových konstrukcí profilů hmotnosti přes 30 kg/m, hmotnosti konstrukce přes 120 t</t>
  </si>
  <si>
    <t>*dle výpisů ocelové konstrukce 
*JA 200*100*8-102276,3kg 
*+Pl6*681-510,7kg+PL 8*687-2061,8kg+PL 8*690--517,3kg+PL 8*694-260,3kg+PL 8*695-260,4kg+ PPL 16*260-27,6kg+PL 15*290-987,4kg+PL 15*300-42,4kg+ 
*+PL 15*350-33095,5kg+PL 20*200-6446,90kg+PL 20*210-3449,80kg+PL 20*290-2470,5kg+PL 25*760-7611,1kg+PL 25*760-845,7kg 
235113.6*0.001=235.114 [A] 
*odpočet 
*hmotnosti do 13kg/m 
-9.177=-9.177 [B] 
*hmotnosti do 30kg/m 
-51.567=-51.567 [C] 
Celkem: A+B+C=174.370 [D]</t>
  </si>
  <si>
    <t>R553551</t>
  </si>
  <si>
    <t>Ocelová konstrukce nástupišť-mealizace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</si>
  <si>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</si>
  <si>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</si>
  <si>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</si>
  <si>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</si>
  <si>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</si>
  <si>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</si>
  <si>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</si>
  <si>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</si>
  <si>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</si>
  <si>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</si>
  <si>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</si>
  <si>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</si>
  <si>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</si>
  <si>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</si>
  <si>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</si>
  <si>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</si>
  <si>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</si>
  <si>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</si>
  <si>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</si>
  <si>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</si>
  <si>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</si>
  <si>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</si>
  <si>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</si>
  <si>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</si>
  <si>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</si>
  <si>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</si>
  <si>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</si>
  <si>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</si>
  <si>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</si>
  <si>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</si>
  <si>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</si>
  <si>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</si>
  <si>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</si>
  <si>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</si>
  <si>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</si>
  <si>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</si>
  <si>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</si>
  <si>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</si>
  <si>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</si>
  <si>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</si>
  <si>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</si>
  <si>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</si>
  <si>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</si>
  <si>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</si>
  <si>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</si>
  <si>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</si>
  <si>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</si>
  <si>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</si>
  <si>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</si>
  <si>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</si>
  <si>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</si>
  <si>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</si>
  <si>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</si>
  <si>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</si>
  <si>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</si>
  <si>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</si>
  <si>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</si>
  <si>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</si>
  <si>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</si>
  <si>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</si>
  <si>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</si>
  <si>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</si>
  <si>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</si>
  <si>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</si>
  <si>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</si>
  <si>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</si>
  <si>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</si>
  <si>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</si>
  <si>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</si>
  <si>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</si>
  <si>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*dle výkazu projektanta 
4749.47=4 749.470 [A] 
Celkem: A=4 749.470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</si>
  <si>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</si>
  <si>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</si>
  <si>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</si>
  <si>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</si>
  <si>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</si>
  <si>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</si>
  <si>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</si>
  <si>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</si>
  <si>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</si>
  <si>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</si>
  <si>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</si>
  <si>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</si>
  <si>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</si>
  <si>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</si>
  <si>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</si>
  <si>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</si>
  <si>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</si>
  <si>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</si>
  <si>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</si>
  <si>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</si>
  <si>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</si>
  <si>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</si>
  <si>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</si>
  <si>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</si>
  <si>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</si>
  <si>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</si>
  <si>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</si>
  <si>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</si>
  <si>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</si>
  <si>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15484313</t>
  </si>
  <si>
    <t>plech trapézový 40/160 PES 25µm tl 1,00mm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</si>
  <si>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</si>
  <si>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</si>
  <si>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</si>
  <si>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</si>
  <si>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</si>
  <si>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</si>
  <si>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</si>
  <si>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</si>
  <si>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</si>
  <si>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</si>
  <si>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</si>
  <si>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</si>
  <si>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</si>
  <si>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</si>
  <si>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</si>
  <si>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</si>
  <si>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</si>
  <si>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</si>
  <si>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</si>
  <si>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</si>
  <si>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</si>
  <si>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</si>
  <si>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</si>
  <si>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</si>
  <si>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</si>
  <si>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</si>
  <si>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</si>
  <si>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</si>
  <si>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</si>
  <si>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</si>
  <si>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</si>
  <si>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</si>
  <si>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</si>
  <si>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</si>
  <si>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</si>
  <si>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</si>
  <si>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R79912</t>
  </si>
  <si>
    <t>D+M podhledu krytiny - hliníkového sendvičového panelu</t>
  </si>
  <si>
    <t>*výměra dle projektanta 
12949.80=12 949.800 [A] 
Celkem: A=12 949.800 [B]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</si>
  <si>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</si>
  <si>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</si>
  <si>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</si>
  <si>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</si>
  <si>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</si>
  <si>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</si>
  <si>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</si>
  <si>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</si>
  <si>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</si>
  <si>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</si>
  <si>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</si>
  <si>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</si>
  <si>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</si>
  <si>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</si>
  <si>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</si>
  <si>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</si>
  <si>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</si>
  <si>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</si>
  <si>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</si>
  <si>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</si>
  <si>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</si>
  <si>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</si>
  <si>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</si>
  <si>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</si>
  <si>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</si>
  <si>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</si>
  <si>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</si>
  <si>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</si>
  <si>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</si>
  <si>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</si>
  <si>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</si>
  <si>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</si>
  <si>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</si>
  <si>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</si>
  <si>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</si>
  <si>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</si>
  <si>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</si>
  <si>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</si>
  <si>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</si>
  <si>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</si>
  <si>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</si>
  <si>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</si>
  <si>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</si>
  <si>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</si>
  <si>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</si>
  <si>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*dle výpisu ocelové konstrukce 
*PL 10*120 
45.70*0.001=0.046 [A] 
Celkem: A=0.046 [B]</t>
  </si>
  <si>
    <t>953946125</t>
  </si>
  <si>
    <t>Montáž atypických ocelových konstrukcí profilů hmotnosti přes 13 do 30 kg/m, hmotnosti konstrukce přes 10 do 20 t</t>
  </si>
  <si>
    <t>*dle výpisů ocelové konstrukce 
*PL 20*120 
12068.9*0.001=12.069 [A] 
Celkem: A=12.069 [B]</t>
  </si>
  <si>
    <t>953946128</t>
  </si>
  <si>
    <t>Montáž atypických ocelových konstrukcí profilů hmotnosti přes 13 do 30 kg/m, hmotnosti konstrukce přes 80 do 120 t</t>
  </si>
  <si>
    <t>*dle výpisů ocelové konstrukce 
*HTR 250*5 
7193.8*0.001=7.194 [A] 
HTR 250*10 
4666.4*0.001=4.666 [B] 
*PL 10*954 
4570.4*0.001=4.570 [C] 
*PL 10*1001 
7680.2*0.001=7.680 [D] 
*PL10*1008 
4892.1*0.001=4.892 [E] 
*PL 10*1009 
1634.8*0.001=1.635 [F] 
*PL 10*1025 
15058.3*0.001=15.058 [G] 
*PL 20*457 
225.3*0.001=0.225 [H] 
*PL 20*700 
603.8*0.001=0.604 [I] 
*PL 30*130 
2189.1*0.001=2.189 [J] 
*PL 40*457 
391.1*0.001=0.391 [K] 
*PL 40*683 
789.0*0.001=0.789 [L] 
*TR 457*25 
14940.3*0.001=14.940 [M] 
*styčníky 
49000*0.001=49.000 [N] 
Celkem: A+B+C+D+E+F+G+H+I+J+K+L+M+N=113.833 [O]</t>
  </si>
  <si>
    <t>553180</t>
  </si>
  <si>
    <t>Ocelová konstrukce zastřešení platformy-metalizace</t>
  </si>
  <si>
    <t>*dle výpisu ocelové konstrukce -metalizace 
76949.20=76 949.200 [A] 
*styčníky 
49000=49 000.000 [B] 
Celkem: A+B=125 949.200 [C]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</si>
  <si>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</si>
  <si>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</si>
  <si>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</si>
  <si>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</si>
  <si>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</si>
  <si>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</si>
  <si>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</si>
  <si>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</si>
  <si>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</si>
  <si>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</si>
  <si>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</si>
  <si>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</si>
  <si>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</si>
  <si>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</si>
  <si>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</si>
  <si>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</si>
  <si>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</si>
  <si>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</si>
  <si>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</si>
  <si>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</si>
  <si>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</si>
  <si>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</si>
  <si>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</si>
  <si>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</si>
  <si>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</si>
  <si>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</si>
  <si>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</si>
  <si>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</si>
  <si>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</si>
  <si>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</si>
  <si>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</si>
  <si>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</si>
  <si>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</si>
  <si>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</si>
  <si>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</si>
  <si>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</si>
  <si>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</si>
  <si>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</si>
  <si>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</si>
  <si>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</si>
  <si>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</si>
  <si>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</si>
  <si>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</si>
  <si>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23.40=23.400 [A] 
Celkem: A=23.400 [B]</t>
  </si>
  <si>
    <t>R553155</t>
  </si>
  <si>
    <t>Dodávka soklu stropu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</si>
  <si>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</si>
  <si>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</si>
  <si>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</si>
  <si>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</si>
  <si>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</si>
  <si>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</si>
  <si>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</si>
  <si>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</si>
  <si>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</si>
  <si>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</si>
  <si>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</si>
  <si>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</si>
  <si>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</si>
  <si>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</si>
  <si>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</si>
  <si>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</si>
  <si>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</si>
  <si>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</si>
  <si>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</si>
  <si>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</si>
  <si>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</si>
  <si>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</si>
  <si>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</si>
  <si>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</si>
  <si>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</si>
  <si>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</si>
  <si>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</si>
  <si>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</si>
  <si>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</si>
  <si>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</si>
  <si>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</si>
  <si>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</si>
  <si>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</si>
  <si>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</si>
  <si>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</si>
  <si>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</si>
  <si>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</si>
  <si>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</si>
  <si>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</si>
  <si>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</si>
  <si>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</si>
  <si>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</si>
  <si>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</si>
  <si>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</si>
  <si>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</si>
  <si>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</si>
  <si>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</si>
  <si>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</si>
  <si>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</si>
  <si>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</si>
  <si>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</si>
  <si>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</si>
  <si>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</si>
  <si>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</si>
  <si>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</si>
  <si>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</si>
  <si>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</si>
  <si>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</si>
  <si>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</si>
  <si>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</si>
  <si>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</si>
  <si>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</si>
  <si>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</si>
  <si>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</si>
  <si>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</si>
  <si>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</si>
  <si>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</si>
  <si>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</si>
  <si>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</si>
  <si>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</si>
  <si>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</si>
  <si>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</si>
  <si>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</si>
  <si>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</si>
  <si>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</si>
  <si>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</si>
  <si>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</si>
  <si>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</si>
  <si>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</si>
  <si>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</si>
  <si>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</si>
  <si>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</si>
  <si>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</si>
  <si>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</si>
  <si>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</si>
  <si>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</si>
  <si>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</si>
  <si>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</si>
  <si>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</si>
  <si>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</si>
  <si>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</si>
  <si>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</si>
  <si>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</si>
  <si>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</si>
  <si>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</si>
  <si>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</si>
  <si>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</si>
  <si>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</si>
  <si>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</si>
  <si>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</si>
  <si>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</si>
  <si>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</si>
  <si>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</si>
  <si>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</si>
  <si>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</si>
  <si>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</si>
  <si>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</si>
  <si>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</si>
  <si>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</si>
  <si>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</si>
  <si>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</si>
  <si>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</si>
  <si>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</si>
  <si>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</si>
  <si>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</si>
  <si>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</si>
  <si>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</si>
  <si>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</si>
  <si>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</si>
  <si>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</si>
  <si>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</si>
  <si>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</si>
  <si>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</si>
  <si>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</si>
  <si>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</si>
  <si>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</si>
  <si>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</si>
  <si>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</si>
  <si>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</si>
  <si>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</si>
  <si>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</si>
  <si>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</si>
  <si>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</si>
  <si>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</si>
  <si>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</si>
  <si>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</si>
  <si>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</si>
  <si>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</si>
  <si>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</si>
  <si>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</si>
  <si>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</si>
  <si>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</si>
  <si>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</si>
  <si>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</si>
  <si>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</si>
  <si>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</si>
  <si>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</si>
  <si>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</si>
  <si>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</si>
  <si>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</si>
  <si>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</si>
  <si>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</si>
  <si>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</si>
  <si>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</si>
  <si>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</si>
  <si>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</si>
  <si>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</si>
  <si>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</si>
  <si>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</si>
  <si>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</si>
  <si>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</si>
  <si>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</si>
  <si>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</si>
  <si>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</si>
  <si>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</si>
  <si>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</si>
  <si>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</si>
  <si>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</si>
  <si>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</si>
  <si>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</si>
  <si>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</si>
  <si>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</si>
  <si>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</si>
  <si>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</si>
  <si>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</si>
  <si>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</si>
  <si>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</si>
  <si>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</si>
  <si>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</si>
  <si>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</si>
  <si>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</si>
  <si>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</si>
  <si>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</si>
  <si>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</si>
  <si>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</si>
  <si>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</si>
  <si>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</si>
  <si>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</si>
  <si>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</si>
  <si>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</si>
  <si>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</si>
  <si>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</si>
  <si>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</si>
  <si>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</si>
  <si>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</si>
  <si>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</si>
  <si>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</si>
  <si>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</si>
  <si>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</si>
  <si>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</si>
  <si>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</si>
  <si>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</si>
  <si>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</si>
  <si>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</si>
  <si>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</si>
  <si>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</si>
  <si>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</si>
  <si>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</si>
  <si>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</si>
  <si>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</si>
  <si>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</si>
  <si>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</si>
  <si>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</si>
  <si>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</si>
  <si>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</si>
  <si>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</si>
  <si>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</si>
  <si>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</si>
  <si>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</si>
  <si>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</si>
  <si>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</si>
  <si>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</si>
  <si>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</si>
  <si>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</si>
  <si>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</si>
  <si>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</si>
  <si>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</si>
  <si>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</si>
  <si>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</si>
  <si>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</si>
  <si>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</si>
  <si>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</si>
  <si>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</si>
  <si>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</si>
  <si>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</si>
  <si>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</si>
  <si>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</si>
  <si>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</si>
  <si>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</si>
  <si>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</si>
  <si>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</si>
  <si>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</si>
  <si>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</si>
  <si>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</si>
  <si>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</si>
  <si>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</si>
  <si>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</si>
  <si>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</si>
  <si>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</si>
  <si>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</si>
  <si>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</si>
  <si>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</si>
  <si>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</si>
  <si>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</si>
  <si>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</si>
  <si>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</si>
  <si>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</si>
  <si>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</si>
  <si>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</si>
  <si>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</si>
  <si>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</si>
  <si>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</si>
  <si>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</si>
  <si>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</si>
  <si>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</si>
  <si>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</si>
  <si>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</si>
  <si>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</si>
  <si>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</si>
  <si>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</si>
  <si>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</si>
  <si>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</si>
  <si>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</si>
  <si>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</si>
  <si>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</si>
  <si>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</si>
  <si>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</si>
  <si>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</si>
  <si>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</si>
  <si>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</si>
  <si>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</si>
  <si>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</si>
  <si>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</si>
  <si>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</si>
  <si>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</si>
  <si>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</si>
  <si>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</si>
  <si>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</si>
  <si>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</si>
  <si>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</si>
  <si>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</si>
  <si>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</si>
  <si>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</si>
  <si>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</si>
  <si>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</si>
  <si>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</si>
  <si>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</si>
  <si>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</si>
  <si>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</si>
  <si>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</si>
  <si>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</si>
  <si>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</si>
  <si>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</si>
  <si>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</si>
  <si>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</si>
  <si>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</si>
  <si>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</si>
  <si>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</si>
  <si>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</si>
  <si>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</si>
  <si>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</si>
  <si>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</si>
  <si>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</si>
  <si>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</si>
  <si>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</si>
  <si>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</si>
  <si>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</si>
  <si>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</si>
  <si>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</si>
  <si>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</si>
  <si>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</si>
  <si>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</si>
  <si>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</si>
  <si>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</si>
  <si>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</si>
  <si>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</si>
  <si>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</si>
  <si>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</si>
  <si>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</si>
  <si>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</si>
  <si>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</si>
  <si>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</si>
  <si>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</si>
  <si>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</si>
  <si>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</si>
  <si>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</si>
  <si>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</si>
  <si>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</si>
  <si>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</si>
  <si>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</si>
  <si>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</si>
  <si>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</si>
  <si>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</si>
  <si>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</si>
  <si>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</si>
  <si>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</si>
  <si>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</si>
  <si>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</si>
  <si>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</si>
  <si>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</si>
  <si>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</si>
  <si>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</si>
  <si>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</si>
  <si>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</si>
  <si>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</si>
  <si>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</si>
  <si>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</si>
  <si>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</si>
  <si>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</si>
  <si>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</si>
  <si>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</si>
  <si>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</si>
  <si>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</si>
  <si>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</si>
  <si>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</si>
  <si>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</si>
  <si>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</si>
  <si>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</si>
  <si>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</si>
  <si>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</si>
  <si>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</si>
  <si>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</si>
  <si>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</si>
  <si>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</si>
  <si>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</si>
  <si>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</si>
  <si>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</si>
  <si>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</si>
  <si>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</si>
  <si>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</si>
  <si>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</si>
  <si>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</si>
  <si>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</si>
  <si>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</si>
  <si>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</si>
  <si>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</si>
  <si>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</si>
  <si>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</si>
  <si>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</si>
  <si>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</si>
  <si>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</si>
  <si>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</si>
  <si>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</si>
  <si>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</si>
  <si>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</si>
  <si>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</si>
  <si>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</si>
  <si>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</si>
  <si>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</si>
  <si>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</si>
  <si>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</si>
  <si>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</si>
  <si>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</si>
  <si>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</si>
  <si>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</si>
  <si>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</si>
  <si>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</si>
  <si>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</si>
  <si>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</si>
  <si>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</si>
  <si>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</si>
  <si>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</si>
  <si>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</si>
  <si>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</si>
  <si>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</si>
  <si>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</si>
  <si>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</si>
  <si>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</si>
  <si>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</si>
  <si>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</si>
  <si>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</si>
  <si>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</si>
  <si>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</si>
  <si>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</si>
  <si>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</si>
  <si>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</si>
  <si>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</si>
  <si>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</si>
  <si>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</si>
  <si>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</si>
  <si>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</si>
  <si>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</si>
  <si>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</si>
  <si>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</si>
  <si>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</si>
  <si>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</si>
  <si>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</si>
  <si>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</si>
  <si>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</si>
  <si>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</si>
  <si>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</si>
  <si>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</si>
  <si>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</si>
  <si>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</si>
  <si>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</si>
  <si>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</si>
  <si>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</si>
  <si>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</si>
  <si>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</si>
  <si>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</si>
  <si>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</si>
  <si>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</si>
  <si>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</si>
  <si>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</si>
  <si>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</si>
  <si>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</si>
  <si>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</si>
  <si>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</si>
  <si>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</si>
  <si>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</si>
  <si>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</si>
  <si>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</si>
  <si>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</si>
  <si>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</si>
  <si>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</si>
  <si>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</si>
  <si>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</si>
  <si>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</si>
  <si>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</si>
  <si>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</si>
  <si>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</si>
  <si>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</si>
  <si>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</si>
  <si>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</si>
  <si>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</si>
  <si>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</si>
  <si>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</si>
  <si>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</si>
  <si>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</si>
  <si>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</si>
  <si>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</si>
  <si>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</si>
  <si>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</si>
  <si>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</si>
  <si>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</si>
  <si>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</si>
  <si>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</si>
  <si>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</si>
  <si>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</si>
  <si>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</si>
  <si>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</si>
  <si>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</si>
  <si>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</si>
  <si>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</si>
  <si>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</si>
  <si>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</si>
  <si>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</si>
  <si>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</si>
  <si>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</si>
  <si>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</si>
  <si>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</si>
  <si>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</si>
  <si>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</si>
  <si>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</si>
  <si>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</si>
  <si>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</si>
  <si>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</si>
  <si>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</si>
  <si>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</si>
  <si>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</si>
  <si>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66=66.000 [A]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</si>
  <si>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</si>
  <si>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</si>
  <si>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</si>
  <si>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</si>
  <si>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</si>
  <si>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</si>
  <si>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</si>
  <si>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</si>
  <si>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</si>
  <si>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</si>
  <si>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</si>
  <si>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</si>
  <si>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</si>
  <si>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</si>
  <si>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</si>
  <si>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</si>
  <si>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</si>
  <si>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</si>
  <si>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</si>
  <si>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</si>
  <si>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</si>
  <si>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</si>
  <si>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</si>
  <si>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</si>
  <si>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</si>
  <si>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</si>
  <si>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</si>
  <si>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</si>
  <si>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</si>
  <si>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</si>
  <si>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</si>
  <si>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</si>
  <si>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</si>
  <si>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</si>
  <si>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</si>
  <si>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</si>
  <si>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</si>
  <si>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</si>
  <si>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</si>
  <si>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</si>
  <si>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</si>
  <si>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</si>
  <si>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</si>
  <si>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</si>
  <si>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</si>
  <si>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</si>
  <si>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</si>
  <si>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</si>
  <si>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</si>
  <si>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</si>
  <si>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</si>
  <si>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</si>
  <si>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</si>
  <si>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</si>
  <si>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</si>
  <si>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</si>
  <si>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</si>
  <si>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</si>
  <si>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</si>
  <si>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</si>
  <si>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</si>
  <si>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</si>
  <si>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</si>
  <si>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</si>
  <si>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</si>
  <si>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</si>
  <si>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</si>
  <si>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</si>
  <si>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</si>
  <si>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</si>
  <si>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</si>
  <si>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</si>
  <si>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</si>
  <si>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</si>
  <si>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</si>
  <si>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</si>
  <si>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</si>
  <si>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</si>
  <si>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</si>
  <si>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</si>
  <si>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</si>
  <si>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</si>
  <si>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</si>
  <si>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</si>
  <si>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</si>
  <si>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</si>
  <si>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</si>
  <si>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</si>
  <si>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</si>
  <si>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</si>
  <si>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</si>
  <si>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</si>
  <si>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</si>
  <si>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</si>
  <si>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</si>
  <si>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</si>
  <si>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</si>
  <si>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</si>
  <si>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</si>
  <si>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</si>
  <si>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</si>
  <si>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</si>
  <si>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</si>
  <si>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</si>
  <si>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</si>
  <si>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</si>
  <si>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</si>
  <si>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</si>
  <si>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</si>
  <si>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</si>
  <si>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</si>
  <si>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</si>
  <si>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</si>
  <si>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</si>
  <si>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</si>
  <si>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</si>
  <si>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</si>
  <si>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</si>
  <si>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</si>
  <si>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</si>
  <si>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</si>
  <si>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</si>
  <si>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</si>
  <si>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</si>
  <si>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</si>
  <si>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</si>
  <si>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</si>
  <si>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</si>
  <si>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</si>
  <si>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</si>
  <si>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</si>
  <si>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</si>
  <si>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</si>
  <si>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</si>
  <si>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</si>
  <si>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</si>
  <si>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</si>
  <si>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</si>
  <si>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</si>
  <si>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</si>
  <si>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</si>
  <si>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</si>
  <si>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</si>
  <si>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</si>
  <si>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</si>
  <si>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</si>
  <si>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</si>
  <si>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</si>
  <si>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</si>
  <si>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</si>
  <si>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</si>
  <si>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</si>
  <si>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</si>
  <si>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</si>
  <si>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</si>
  <si>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</si>
  <si>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</si>
  <si>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</si>
  <si>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</si>
  <si>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</si>
  <si>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</si>
  <si>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</si>
  <si>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</si>
  <si>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</si>
  <si>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</si>
  <si>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</si>
  <si>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</si>
  <si>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</si>
  <si>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</si>
  <si>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</si>
  <si>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</si>
  <si>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</si>
  <si>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</si>
  <si>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</si>
  <si>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</si>
  <si>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</si>
  <si>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</si>
  <si>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</si>
  <si>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</si>
  <si>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</si>
  <si>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</si>
  <si>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</si>
  <si>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</si>
  <si>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</si>
  <si>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</si>
  <si>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</si>
  <si>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</si>
  <si>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</si>
  <si>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</si>
  <si>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</si>
  <si>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</si>
  <si>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</si>
  <si>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</si>
  <si>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</si>
  <si>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</si>
  <si>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</si>
  <si>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</si>
  <si>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</si>
  <si>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</si>
  <si>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</si>
  <si>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</si>
  <si>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</si>
  <si>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</si>
  <si>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</si>
  <si>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</si>
  <si>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</si>
  <si>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</si>
  <si>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</si>
  <si>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</si>
  <si>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</si>
  <si>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</si>
  <si>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</si>
  <si>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</si>
  <si>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</si>
  <si>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</si>
  <si>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</si>
  <si>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</si>
  <si>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</si>
  <si>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</si>
  <si>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</si>
  <si>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</si>
  <si>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</si>
  <si>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</si>
  <si>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</si>
  <si>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</si>
  <si>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</si>
  <si>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</si>
  <si>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</si>
  <si>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</si>
  <si>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</si>
  <si>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</si>
  <si>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</si>
  <si>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</si>
  <si>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</si>
  <si>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</si>
  <si>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</si>
  <si>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</si>
  <si>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</si>
  <si>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</si>
  <si>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</si>
  <si>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</si>
  <si>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</si>
  <si>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</si>
  <si>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</si>
  <si>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</si>
  <si>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</si>
  <si>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</si>
  <si>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</si>
  <si>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</si>
  <si>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</si>
  <si>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</si>
  <si>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</si>
  <si>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</si>
  <si>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</si>
  <si>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</si>
  <si>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</si>
  <si>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</si>
  <si>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</si>
  <si>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</si>
  <si>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</si>
  <si>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</si>
  <si>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</si>
  <si>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</si>
  <si>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</si>
  <si>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</si>
  <si>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</si>
  <si>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</si>
  <si>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</si>
  <si>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</si>
  <si>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</si>
  <si>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</si>
  <si>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</si>
  <si>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</si>
  <si>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</si>
  <si>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</si>
  <si>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</si>
  <si>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</si>
  <si>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</si>
  <si>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</si>
  <si>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</si>
  <si>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</si>
  <si>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</si>
  <si>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</si>
  <si>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</si>
  <si>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</si>
  <si>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</si>
  <si>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</si>
  <si>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</si>
  <si>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</si>
  <si>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</si>
  <si>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</si>
  <si>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</si>
  <si>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</si>
  <si>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</si>
  <si>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12=12.000 [A]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</si>
  <si>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</si>
  <si>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</si>
  <si>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</si>
  <si>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</si>
  <si>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</si>
  <si>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</si>
  <si>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</si>
  <si>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</si>
  <si>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</si>
  <si>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</si>
  <si>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</si>
  <si>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</si>
  <si>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</si>
  <si>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</si>
  <si>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</si>
  <si>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</si>
  <si>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</si>
  <si>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</si>
  <si>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</si>
  <si>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</si>
  <si>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</si>
  <si>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</si>
  <si>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</si>
  <si>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</si>
  <si>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</si>
  <si>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</si>
  <si>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</si>
  <si>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</si>
  <si>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</si>
  <si>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</si>
  <si>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</si>
  <si>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</si>
  <si>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</si>
  <si>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</si>
  <si>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</si>
  <si>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</si>
  <si>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</si>
  <si>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</si>
  <si>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</si>
  <si>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</si>
  <si>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</si>
  <si>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</si>
  <si>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</si>
  <si>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</si>
  <si>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</si>
  <si>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</si>
  <si>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</si>
  <si>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</si>
  <si>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</si>
  <si>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</si>
  <si>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</si>
  <si>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</si>
  <si>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</si>
  <si>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</si>
  <si>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</si>
  <si>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</si>
  <si>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</si>
  <si>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</si>
  <si>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</si>
  <si>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</si>
  <si>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</si>
  <si>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</si>
  <si>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</si>
  <si>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</si>
  <si>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</si>
  <si>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</si>
  <si>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</si>
  <si>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</si>
  <si>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</si>
  <si>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</si>
  <si>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</si>
  <si>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</si>
  <si>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</si>
  <si>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</si>
  <si>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</si>
  <si>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</si>
  <si>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</si>
  <si>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</si>
  <si>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</si>
  <si>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</si>
  <si>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</si>
  <si>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</si>
  <si>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</si>
  <si>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</si>
  <si>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</si>
  <si>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</si>
  <si>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</si>
  <si>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</si>
  <si>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</si>
  <si>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</si>
  <si>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</si>
  <si>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</si>
  <si>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</si>
  <si>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</si>
  <si>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</si>
  <si>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</si>
  <si>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</si>
  <si>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</si>
  <si>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</si>
  <si>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</si>
  <si>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</si>
  <si>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</si>
  <si>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</si>
  <si>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</si>
  <si>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</si>
  <si>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</si>
  <si>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</si>
  <si>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</si>
  <si>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</si>
  <si>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</si>
  <si>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</si>
  <si>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</si>
  <si>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</si>
  <si>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</si>
  <si>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</si>
  <si>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</si>
  <si>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</si>
  <si>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</si>
  <si>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</si>
  <si>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</si>
  <si>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</si>
  <si>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</si>
  <si>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</si>
  <si>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</si>
  <si>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</si>
  <si>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</si>
  <si>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</si>
  <si>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</si>
  <si>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</si>
  <si>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</si>
  <si>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</si>
  <si>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</si>
  <si>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</si>
  <si>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</si>
  <si>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</si>
  <si>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</si>
  <si>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</si>
  <si>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</si>
  <si>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</si>
  <si>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</si>
  <si>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</si>
  <si>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</si>
  <si>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</si>
  <si>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</si>
  <si>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</si>
  <si>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</si>
  <si>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</si>
  <si>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</si>
  <si>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</si>
  <si>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</si>
  <si>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</si>
  <si>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</si>
  <si>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</si>
  <si>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</si>
  <si>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</si>
  <si>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</si>
  <si>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</si>
  <si>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</si>
  <si>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</si>
  <si>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</si>
  <si>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</si>
  <si>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</si>
  <si>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</si>
  <si>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</si>
  <si>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</si>
  <si>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</si>
  <si>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</si>
  <si>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</si>
  <si>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</si>
  <si>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</si>
  <si>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</si>
  <si>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</si>
  <si>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</si>
  <si>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</si>
  <si>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</si>
  <si>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</si>
  <si>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</si>
  <si>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</si>
  <si>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</si>
  <si>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</si>
  <si>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</si>
  <si>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</si>
  <si>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</si>
  <si>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</si>
  <si>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</si>
  <si>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</si>
  <si>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</si>
  <si>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</si>
  <si>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</si>
  <si>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</si>
  <si>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</si>
  <si>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</si>
  <si>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</si>
  <si>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</si>
  <si>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</si>
  <si>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</si>
  <si>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</si>
  <si>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</si>
  <si>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</si>
  <si>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</si>
  <si>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</si>
  <si>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</si>
  <si>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</si>
  <si>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M3KM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</si>
  <si>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</si>
  <si>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</si>
  <si>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</si>
  <si>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</si>
  <si>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</si>
  <si>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</si>
  <si>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</si>
  <si>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</si>
  <si>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</si>
  <si>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</si>
  <si>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</si>
  <si>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</si>
  <si>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</si>
  <si>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</si>
  <si>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</si>
  <si>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</si>
  <si>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</si>
  <si>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</si>
  <si>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</si>
  <si>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</si>
  <si>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</si>
  <si>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</si>
  <si>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</si>
  <si>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</si>
  <si>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</si>
  <si>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</si>
  <si>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</si>
  <si>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</si>
  <si>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</si>
  <si>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</si>
  <si>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</si>
  <si>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</si>
  <si>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</si>
  <si>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</si>
  <si>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</si>
  <si>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</si>
  <si>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</si>
  <si>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</si>
  <si>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</si>
  <si>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</si>
  <si>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</si>
  <si>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</si>
  <si>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</si>
  <si>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</si>
  <si>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</si>
  <si>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</si>
  <si>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</si>
  <si>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</si>
  <si>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</si>
  <si>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</si>
  <si>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</si>
  <si>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</si>
  <si>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</si>
  <si>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</si>
  <si>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</si>
  <si>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</si>
  <si>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</si>
  <si>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</si>
  <si>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</si>
  <si>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</si>
  <si>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</si>
  <si>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</si>
  <si>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</si>
  <si>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</si>
  <si>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</si>
  <si>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</si>
  <si>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</si>
  <si>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</si>
  <si>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</si>
  <si>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</si>
  <si>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</si>
  <si>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</si>
  <si>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</si>
  <si>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</si>
  <si>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</si>
  <si>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</si>
  <si>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</si>
  <si>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</si>
  <si>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</si>
  <si>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</si>
  <si>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</si>
  <si>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</si>
  <si>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</si>
  <si>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</si>
  <si>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</si>
  <si>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</si>
  <si>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</si>
  <si>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</si>
  <si>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</si>
  <si>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</si>
  <si>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</si>
  <si>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</si>
  <si>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</si>
  <si>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</si>
  <si>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</si>
  <si>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</si>
  <si>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</si>
  <si>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</si>
  <si>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</si>
  <si>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</si>
  <si>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</si>
  <si>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</si>
  <si>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</si>
  <si>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</si>
  <si>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</si>
  <si>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</si>
  <si>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</si>
  <si>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</si>
  <si>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</si>
  <si>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</si>
  <si>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</si>
  <si>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</si>
  <si>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</si>
  <si>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</si>
  <si>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</si>
  <si>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</si>
  <si>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</si>
  <si>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</si>
  <si>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</si>
  <si>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</si>
  <si>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</si>
  <si>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</si>
  <si>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</si>
  <si>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</si>
  <si>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</si>
  <si>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</si>
  <si>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</si>
  <si>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</si>
  <si>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</si>
  <si>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</si>
  <si>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</si>
  <si>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</si>
  <si>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</si>
  <si>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</si>
  <si>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</si>
  <si>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</si>
  <si>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</si>
  <si>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</si>
  <si>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</si>
  <si>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</si>
  <si>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</si>
  <si>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</si>
  <si>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</si>
  <si>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</si>
  <si>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</si>
  <si>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</si>
  <si>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</si>
  <si>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</si>
  <si>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</si>
  <si>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</si>
  <si>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</si>
  <si>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</si>
  <si>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</si>
  <si>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</si>
  <si>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</si>
  <si>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</si>
  <si>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</si>
  <si>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</si>
  <si>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</si>
  <si>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</si>
  <si>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</si>
  <si>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</si>
  <si>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</si>
  <si>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</si>
  <si>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</si>
  <si>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</si>
  <si>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</si>
  <si>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</si>
  <si>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</si>
  <si>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</si>
  <si>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</si>
  <si>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</si>
  <si>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</si>
  <si>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</si>
  <si>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</si>
  <si>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</si>
  <si>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</si>
  <si>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</si>
  <si>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</si>
  <si>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</si>
  <si>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</si>
  <si>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</si>
  <si>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</si>
  <si>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</si>
  <si>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</si>
  <si>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</si>
  <si>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</si>
  <si>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</si>
  <si>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</si>
  <si>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</si>
  <si>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</si>
  <si>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</si>
  <si>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</si>
  <si>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</si>
  <si>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</si>
  <si>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</si>
  <si>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</si>
  <si>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</si>
  <si>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</si>
  <si>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</si>
  <si>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</si>
  <si>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</si>
  <si>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</si>
  <si>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</si>
  <si>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</si>
  <si>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</si>
  <si>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</si>
  <si>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</si>
  <si>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</si>
  <si>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</si>
  <si>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</si>
  <si>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</si>
  <si>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</si>
  <si>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</si>
  <si>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</si>
  <si>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</si>
  <si>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</si>
  <si>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</si>
  <si>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</si>
  <si>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</si>
  <si>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</si>
  <si>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</si>
  <si>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</si>
  <si>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</si>
  <si>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</si>
  <si>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</si>
  <si>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</si>
  <si>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</si>
  <si>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</si>
  <si>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</si>
  <si>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</si>
  <si>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</si>
  <si>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</si>
  <si>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</si>
  <si>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</si>
  <si>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</si>
  <si>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</si>
  <si>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</si>
  <si>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</si>
  <si>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</si>
  <si>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</si>
  <si>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</si>
  <si>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</si>
  <si>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</si>
  <si>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</si>
  <si>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</si>
  <si>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</si>
  <si>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</si>
  <si>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</si>
  <si>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</si>
  <si>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</si>
  <si>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</si>
  <si>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</si>
  <si>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</si>
  <si>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</si>
  <si>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</si>
  <si>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</si>
  <si>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</si>
  <si>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</si>
  <si>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</si>
  <si>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</si>
  <si>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</si>
  <si>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</si>
  <si>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</si>
  <si>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</si>
  <si>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</si>
  <si>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</si>
  <si>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</si>
  <si>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</si>
  <si>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</si>
  <si>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</si>
  <si>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</si>
  <si>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</si>
  <si>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</si>
  <si>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</si>
  <si>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</si>
  <si>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</si>
  <si>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</si>
  <si>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</si>
  <si>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</si>
  <si>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</si>
  <si>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</si>
  <si>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</si>
  <si>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</si>
  <si>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</si>
  <si>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</si>
  <si>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</si>
  <si>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</si>
  <si>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</si>
  <si>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</si>
  <si>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</si>
  <si>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</si>
  <si>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</si>
  <si>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</si>
  <si>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</si>
  <si>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</si>
  <si>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</si>
  <si>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</si>
  <si>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</si>
  <si>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</si>
  <si>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</si>
  <si>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</si>
  <si>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</si>
  <si>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</si>
  <si>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</si>
  <si>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</si>
  <si>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</si>
  <si>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</si>
  <si>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</si>
  <si>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</si>
  <si>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</si>
  <si>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</si>
  <si>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</si>
  <si>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</si>
  <si>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</si>
  <si>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</si>
  <si>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</si>
  <si>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</si>
  <si>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</si>
  <si>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</si>
  <si>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</si>
  <si>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</si>
  <si>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</si>
  <si>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</si>
  <si>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</si>
  <si>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</si>
  <si>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</si>
  <si>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</si>
  <si>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</si>
  <si>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</si>
  <si>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</si>
  <si>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</si>
  <si>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</si>
  <si>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</si>
  <si>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</si>
  <si>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</si>
  <si>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</si>
  <si>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</si>
  <si>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</si>
  <si>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</si>
  <si>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</si>
  <si>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</si>
  <si>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</si>
  <si>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</si>
  <si>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</si>
  <si>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</si>
  <si>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</si>
  <si>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</si>
  <si>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</si>
  <si>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</si>
  <si>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</si>
  <si>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</si>
  <si>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</si>
  <si>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</si>
  <si>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</si>
  <si>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</si>
  <si>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</si>
  <si>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</si>
  <si>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</si>
  <si>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</si>
  <si>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</si>
  <si>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</si>
  <si>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</si>
  <si>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</si>
  <si>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</si>
  <si>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</si>
  <si>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</si>
  <si>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</si>
  <si>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</si>
  <si>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</si>
  <si>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</si>
  <si>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</si>
  <si>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</si>
  <si>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</si>
  <si>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</si>
  <si>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</si>
  <si>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</si>
  <si>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</si>
  <si>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</si>
  <si>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</si>
  <si>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</si>
  <si>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</si>
  <si>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</si>
  <si>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</si>
  <si>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</si>
  <si>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</si>
  <si>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</si>
  <si>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</si>
  <si>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</si>
  <si>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</si>
  <si>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</si>
  <si>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</si>
  <si>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</si>
  <si>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</si>
  <si>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</si>
  <si>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</si>
  <si>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</si>
  <si>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</si>
  <si>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</si>
  <si>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</si>
  <si>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</si>
  <si>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</si>
  <si>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</si>
  <si>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</si>
  <si>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tkm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</si>
  <si>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</si>
  <si>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</si>
  <si>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</si>
  <si>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</si>
  <si>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</si>
  <si>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</si>
  <si>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</si>
  <si>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</si>
  <si>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</si>
  <si>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</si>
  <si>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</si>
  <si>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</si>
  <si>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</si>
  <si>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</si>
  <si>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</si>
  <si>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</si>
  <si>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</si>
  <si>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</si>
  <si>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</si>
  <si>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</si>
  <si>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</si>
  <si>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</si>
  <si>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</si>
  <si>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</si>
  <si>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</si>
  <si>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</si>
  <si>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</si>
  <si>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</si>
  <si>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</si>
  <si>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</si>
  <si>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</si>
  <si>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</si>
  <si>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</si>
  <si>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</si>
  <si>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</si>
  <si>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</si>
  <si>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</si>
  <si>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</si>
  <si>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</si>
  <si>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</si>
  <si>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</si>
  <si>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</si>
  <si>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</si>
  <si>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</si>
  <si>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</si>
  <si>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</si>
  <si>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</si>
  <si>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</si>
  <si>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</si>
  <si>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</si>
  <si>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</si>
  <si>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</si>
  <si>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</si>
  <si>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</si>
  <si>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</si>
  <si>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</si>
  <si>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</si>
  <si>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</si>
  <si>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</si>
  <si>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</si>
  <si>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</si>
  <si>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</si>
  <si>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</si>
  <si>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</si>
  <si>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</si>
  <si>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</si>
  <si>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</si>
  <si>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</si>
  <si>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</si>
  <si>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</si>
  <si>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</si>
  <si>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</si>
  <si>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</si>
  <si>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</si>
  <si>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</si>
  <si>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</si>
  <si>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</si>
  <si>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</si>
  <si>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</si>
  <si>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</si>
  <si>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</si>
  <si>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</si>
  <si>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</si>
  <si>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</si>
  <si>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</si>
  <si>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</si>
  <si>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</si>
  <si>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</si>
  <si>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</si>
  <si>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</si>
  <si>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</si>
  <si>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</si>
  <si>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</si>
  <si>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</si>
  <si>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</si>
  <si>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</si>
  <si>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</si>
  <si>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</si>
  <si>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</si>
  <si>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</si>
  <si>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</si>
  <si>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</si>
  <si>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</si>
  <si>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</si>
  <si>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</si>
  <si>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</si>
  <si>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</si>
  <si>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</si>
  <si>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</si>
  <si>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742H14</t>
  </si>
  <si>
    <t>KABEL NN CTYR- A PETIŽÍLOVÝ CU S PLASTOVOU IZOLACÍ OD 70 DO 120 MM2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</si>
  <si>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</si>
  <si>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</si>
  <si>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</si>
  <si>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</si>
  <si>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</si>
  <si>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</si>
  <si>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</si>
  <si>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</si>
  <si>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</si>
  <si>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</si>
  <si>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</si>
  <si>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</si>
  <si>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</si>
  <si>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</si>
  <si>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</si>
  <si>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</si>
  <si>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</si>
  <si>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</si>
  <si>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</si>
  <si>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</si>
  <si>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</si>
  <si>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</si>
  <si>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</si>
  <si>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</si>
  <si>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</si>
  <si>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</si>
  <si>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</si>
  <si>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</si>
  <si>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</si>
  <si>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</si>
  <si>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</si>
  <si>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</si>
  <si>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</si>
  <si>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</si>
  <si>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</si>
  <si>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</si>
  <si>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</si>
  <si>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</si>
  <si>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</si>
  <si>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</si>
  <si>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</si>
  <si>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</si>
  <si>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</si>
  <si>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</si>
  <si>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</si>
  <si>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</si>
  <si>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</si>
  <si>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</si>
  <si>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</si>
  <si>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</si>
  <si>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</si>
  <si>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</si>
  <si>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</si>
  <si>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</si>
  <si>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</si>
  <si>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</si>
  <si>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</si>
  <si>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</si>
  <si>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</si>
  <si>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</si>
  <si>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</si>
  <si>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</si>
  <si>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</si>
  <si>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</si>
  <si>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</si>
  <si>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</si>
  <si>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</si>
  <si>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</si>
  <si>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</si>
  <si>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</si>
  <si>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</si>
  <si>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</si>
  <si>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</si>
  <si>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</si>
  <si>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</si>
  <si>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</si>
  <si>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</si>
  <si>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</si>
  <si>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</si>
  <si>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</si>
  <si>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</si>
  <si>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</si>
  <si>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</si>
  <si>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</si>
  <si>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</si>
  <si>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</si>
  <si>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</si>
  <si>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</si>
  <si>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</si>
  <si>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</si>
  <si>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742H35</t>
  </si>
  <si>
    <t>KABEL NN ČTYŘ- A PĚTIŽÍLOVÝ CU S PLASTOVOU IZOLACÍ STÍNĚNÝ OD 150 DO 240 MM2</t>
  </si>
  <si>
    <t>742H23</t>
  </si>
  <si>
    <t>KABEL NN ČTYŘ- A PĚTIŽÍLOVÝ AL S PLASTOVOU IZOLACÍ OD 25 DO 50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</si>
  <si>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</si>
  <si>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</si>
  <si>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</si>
  <si>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</si>
  <si>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</si>
  <si>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</si>
  <si>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</si>
  <si>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</si>
  <si>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</si>
  <si>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</si>
  <si>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</si>
  <si>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</si>
  <si>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</si>
  <si>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</si>
  <si>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</si>
  <si>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</si>
  <si>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</si>
  <si>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</si>
  <si>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</si>
  <si>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</si>
  <si>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</si>
  <si>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</si>
  <si>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</si>
  <si>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</si>
  <si>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</si>
  <si>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</si>
  <si>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</si>
  <si>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</si>
  <si>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</si>
  <si>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</si>
  <si>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</si>
  <si>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</si>
  <si>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</si>
  <si>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</si>
  <si>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</si>
  <si>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</si>
  <si>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</si>
  <si>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</si>
  <si>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</si>
  <si>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</si>
  <si>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</si>
  <si>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</si>
  <si>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</si>
  <si>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</si>
  <si>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</si>
  <si>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</si>
  <si>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</si>
  <si>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</si>
  <si>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</si>
  <si>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</si>
  <si>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</si>
  <si>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</si>
  <si>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</si>
  <si>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</si>
  <si>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</si>
  <si>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</si>
  <si>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</si>
  <si>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</si>
  <si>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</si>
  <si>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</si>
  <si>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</si>
  <si>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</si>
  <si>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</si>
  <si>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</si>
  <si>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</si>
  <si>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</si>
  <si>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</si>
  <si>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</si>
  <si>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</si>
  <si>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</si>
  <si>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</si>
  <si>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</si>
  <si>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</si>
  <si>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</si>
  <si>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</si>
  <si>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</si>
  <si>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</si>
  <si>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</si>
  <si>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</si>
  <si>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</si>
  <si>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</si>
  <si>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</si>
  <si>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</si>
  <si>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</si>
  <si>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</si>
  <si>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</si>
  <si>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</si>
  <si>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</si>
  <si>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</si>
  <si>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</si>
  <si>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</si>
  <si>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9x OV, 6x nástupiště, RO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</si>
  <si>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</si>
  <si>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</si>
  <si>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</si>
  <si>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</si>
  <si>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</si>
  <si>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</si>
  <si>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</si>
  <si>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</si>
  <si>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</si>
  <si>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</si>
  <si>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</si>
  <si>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</si>
  <si>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</si>
  <si>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</si>
  <si>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</si>
  <si>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</si>
  <si>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</si>
  <si>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</si>
  <si>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</si>
  <si>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</si>
  <si>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</si>
  <si>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</si>
  <si>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</si>
  <si>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</si>
  <si>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</si>
  <si>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</si>
  <si>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</si>
  <si>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</si>
  <si>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</si>
  <si>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</si>
  <si>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</si>
  <si>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</si>
  <si>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</si>
  <si>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</si>
  <si>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</si>
  <si>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</si>
  <si>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</si>
  <si>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</si>
  <si>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</si>
  <si>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</si>
  <si>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</si>
  <si>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</si>
  <si>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</si>
  <si>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</si>
  <si>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</si>
  <si>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</si>
  <si>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</si>
  <si>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</si>
  <si>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</si>
  <si>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</si>
  <si>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</si>
  <si>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</si>
  <si>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</si>
  <si>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</si>
  <si>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</si>
  <si>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</si>
  <si>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</si>
  <si>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</si>
  <si>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</si>
  <si>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</si>
  <si>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</si>
  <si>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</si>
  <si>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</si>
  <si>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</si>
  <si>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</si>
  <si>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</si>
  <si>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</si>
  <si>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</si>
  <si>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</si>
  <si>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</si>
  <si>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</si>
  <si>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</si>
  <si>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</si>
  <si>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</si>
  <si>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</si>
  <si>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</si>
  <si>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</si>
  <si>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746791</t>
  </si>
  <si>
    <t>UPS 1-F BEZ BATERIÍ DO 2 KVA</t>
  </si>
  <si>
    <t>1. Položka obsahuje:  
 – prípravu podkladu pro osazení, veškerý podružný, pomocný, pripojovací a upevnovací materiál  
 – technický popis viz. projektová dokumentace  
 – uvedení do provozu, nastavení, serízení, predepsané zkoušky, revize a atesty  
2. Položka neobsahuje:  
 X  
3. Zpusob merení:  
Udává se pocet kusu kompletní konstrukce nebo práce.</t>
  </si>
  <si>
    <t>7467B1</t>
  </si>
  <si>
    <t>AKUMULÁTOR/BATERIE 24 V DC DO 150 AH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</si>
  <si>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</si>
  <si>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</si>
  <si>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</si>
  <si>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</si>
  <si>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</si>
  <si>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</si>
  <si>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</si>
  <si>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</si>
  <si>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</si>
  <si>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</si>
  <si>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</si>
  <si>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</si>
  <si>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</si>
  <si>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</si>
  <si>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</si>
  <si>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</si>
  <si>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</si>
  <si>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</si>
  <si>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</si>
  <si>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</si>
  <si>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</si>
  <si>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</si>
  <si>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</si>
  <si>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</si>
  <si>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</si>
  <si>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</si>
  <si>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</si>
  <si>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</si>
  <si>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</si>
  <si>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</si>
  <si>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</si>
  <si>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</si>
  <si>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</si>
  <si>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</si>
  <si>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</si>
  <si>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</si>
  <si>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</si>
  <si>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</si>
  <si>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</si>
  <si>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</si>
  <si>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</si>
  <si>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</si>
  <si>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</si>
  <si>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</si>
  <si>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</si>
  <si>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</si>
  <si>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</si>
  <si>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</si>
  <si>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</si>
  <si>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</si>
  <si>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</si>
  <si>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</si>
  <si>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</si>
  <si>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</si>
  <si>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</si>
  <si>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</si>
  <si>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</si>
  <si>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</si>
  <si>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</si>
  <si>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</si>
  <si>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</si>
  <si>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</si>
  <si>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</si>
  <si>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</si>
  <si>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</si>
  <si>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</si>
  <si>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</si>
  <si>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</si>
  <si>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</si>
  <si>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</si>
  <si>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</si>
  <si>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</si>
  <si>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</si>
  <si>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</si>
  <si>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</si>
  <si>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</si>
  <si>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</si>
  <si>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</si>
  <si>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</si>
  <si>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</si>
  <si>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</si>
  <si>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</si>
  <si>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</si>
  <si>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</si>
  <si>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</si>
  <si>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</si>
  <si>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</si>
  <si>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</si>
  <si>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</si>
  <si>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</si>
  <si>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</si>
  <si>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</si>
  <si>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</si>
  <si>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</si>
  <si>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</si>
  <si>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</si>
  <si>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</si>
  <si>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</si>
  <si>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</si>
  <si>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</si>
  <si>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</si>
  <si>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</si>
  <si>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</si>
  <si>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</si>
  <si>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</si>
  <si>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</si>
  <si>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</si>
  <si>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</si>
  <si>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</si>
  <si>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</si>
  <si>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</si>
  <si>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</si>
  <si>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</si>
  <si>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</si>
  <si>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</si>
  <si>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</si>
  <si>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</si>
  <si>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</si>
  <si>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</si>
  <si>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</si>
  <si>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</si>
  <si>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</si>
  <si>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</si>
  <si>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</si>
  <si>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</si>
  <si>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</si>
  <si>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</si>
  <si>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</si>
  <si>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</si>
  <si>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</si>
  <si>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</si>
  <si>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</si>
  <si>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</si>
  <si>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</si>
  <si>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</si>
  <si>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</si>
  <si>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</si>
  <si>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</si>
  <si>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</si>
  <si>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</si>
  <si>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</si>
  <si>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</si>
  <si>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</si>
  <si>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</si>
  <si>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</si>
  <si>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</si>
  <si>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Povrchové úpravy terénu (i vegetační)-NAHRADNÍ VÝSADBY</t>
  </si>
  <si>
    <t>184B14</t>
  </si>
  <si>
    <t>VYSAZOVÁNÍ STROMŮ LISTNATÝCH S BALEM OBVOD KMENE DO 14CM, PODCHOZÍ VÝŠ MIN 2,2M</t>
  </si>
  <si>
    <t>1248ks (4ks za kácený strom) (306+6)*4=1248ks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</si>
  <si>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</si>
  <si>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184A1</t>
  </si>
  <si>
    <t>VYSAZOVÁNÍ KEŘŮ LISTNATÝCH S BALEM VČETNĚ VÝKOPU JAMKY</t>
  </si>
  <si>
    <t>Položka vysazování keřů zahrnuje dodávku projektem předepsaných  keřů,  hloubení jamek (min. rozměry pro keře 30/30/30cm) s event. výměnou půdy, s hnojením anorganickým hnojivem a přídavkem organického hnojiva dle PD, zálivku,  a pod.  
položka zahrnuje veškerý materiál, výrobky a polotovary, včetně mimostaveništní a vnitrostaveništní dopravy (rovněž přesuny), včetně naložení a složení, případně s uložením</t>
  </si>
  <si>
    <t>18351</t>
  </si>
  <si>
    <t>CHEMICKÉ ODPLEVELENÍ</t>
  </si>
  <si>
    <t>(keř: 0,5*0,3*500+ strom: 1248*1)=1323m2</t>
  </si>
  <si>
    <t>položka zahrnuje celoplošný postřik a chemickou likvidace nežádoucích rostlin nebo jejích částí a zabránění jejich dalšímu růstu na urovnaném volném terénu</t>
  </si>
  <si>
    <t>18461</t>
  </si>
  <si>
    <t>MULČOVÁNÍ</t>
  </si>
  <si>
    <t>položka zahrnuje dodání a rozprostření mulčovací kůry nebo štěpky v předepsané tloušťce nebo mulčovací textilie bez ohledu na sklon terénu, stabilizaci mulče proti erozi, přísady proti vznícení mulče, naložení a odvoz odpadu</t>
  </si>
  <si>
    <t>18472</t>
  </si>
  <si>
    <t>OŠETŘENÍ DŘEVIN SOLITERNÍCH</t>
  </si>
  <si>
    <t>5x po dobu 3 let: 5*1248 = 6240 kusů</t>
  </si>
  <si>
    <t>vztahuje se na plochu mulče u keřů(5x po dobu tří let) je počítáno na (m2) z plochy mulče</t>
  </si>
  <si>
    <t>odplevelení s nakypřením, vypletí, řezem, hnojením, odstranění poškozených částí dřevin s případným složením odpadu na hromady, naložením na dopravní prostředek, odvozem a složením</t>
  </si>
  <si>
    <t>18471</t>
  </si>
  <si>
    <t>OŠETŘENÍ DŘEVIN VE SKUPINÁCH</t>
  </si>
  <si>
    <t>5x po dobu tří let: 5*0,5*0,3*500= 375m2</t>
  </si>
  <si>
    <t>položka zahrnuje odplevelení s nakypřením, vypletí, ošetření řezem, hnojením, odstranění poškozených částí dřevin s případným složením odpadu na hromady, naložením na dopravní prostředek, odvozem a složením</t>
  </si>
  <si>
    <t>18600</t>
  </si>
  <si>
    <t>ZALÉVÁNÍ VODOU</t>
  </si>
  <si>
    <t>5*(1248*20+500*5)/1000=137,3m3</t>
  </si>
  <si>
    <t>zálivka 5x v množství 20l na strom alejový a  5l na keř</t>
  </si>
  <si>
    <t>položka zahrnuje veškerý materiál, výrobky a polotovary, včetně mimostaveništní a vnitrostaveništní dopravy (rovněž přesuny), včetně naložení a složení, případně s uložením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</si>
  <si>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</si>
  <si>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</si>
  <si>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</si>
  <si>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</si>
  <si>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</si>
  <si>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0,944=0.944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6580,65=6 580.650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Celkem: A+B+C+D+E+H+G+I+J+K+L+M+N+O+P+Q+R+S+T+U+V+W+X+Y+Z+AA+AB+AE=28 317.456 [AF]</t>
  </si>
  <si>
    <t>PS 11-01-11; 482=482.000 [AE] 
PS 11-02-11; 18=18.000 [H] 
PS 11-02-54; 1=1.000 [A] 
PS 11-11-01; 61879,2=61 879.200 [B] 
PS 11-12-01; 9881,881=9 881.881 [C] 
PS 11-12-02; 114=114.000 [D] 
PS 11-12-03; 1517,72=1 517.720 [E] 
SO 11-31-05; 22,54=22.540 [F] 
SO 11-60-01; 5686,992=5 686.992 [I] 
SO 11-81-01; 2115,9=2 115.900 [AD] 
SO 11-31-06; 501,953=501.953 [AF] 
Celkem: AE+H+A+B+C+D+E+F+I+AD+AF=82 221.186 [AG]</t>
  </si>
  <si>
    <t>SO 11-11-01; 17196=17 196.000 [A] 
SO 11-31-06; 496,853=496.853 [B] 
Celkem: A+B=17 692.853 [C]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</si>
  <si>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</si>
  <si>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232,518=232.518 [D] 
SO 11-72-03; 0,44=0.440 [E] 
SO 11-50-05; 104=104.000 [F] 
SO 11-71-01; 0,44=0.440 [G] 
PS 11-02-11; 6=6.000 [H] 
SO 11-31-06; 46,64=46.640 [I] 
Celkem: A+B+C+D+E+F+G+H+I=2 129.308 [J]</t>
  </si>
  <si>
    <t>SO 11-12-01; 1642,875=1 642.875 [A] 
SO 11-12-03; 405=405.000 [B] 
SO 11-31-05; 11,789=11.789 [C] 
SO 11-50-02; 87,84=87.840 [D] 
SO 11-50-03; 3,5=3.500 [E] 
SO 11-71-01; 8,375=8.375 [F] 
SO 11-72-03; 2,074=2.074 [G]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A+B+C+D+E+F+G+H+I+J+K+AD+AE+AF+AG+AH+AI+AJ=5 737.718 [AK]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</si>
  <si>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</si>
  <si>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Celkem: A+B+C+D=31.557 [E]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</si>
  <si>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</si>
  <si>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</si>
  <si>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</si>
  <si>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</si>
  <si>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11-02-54; 0,1=0.100 [A] 
PS 11-02-62; 0,2=0.200 [B] 
SO 11-71-01; 0,353=0.353 [C] 
SO 11-60-01; 47,789=47.789 [D] 
Celkem: A+B+C+D=48.442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</si>
  <si>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</si>
  <si>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</si>
  <si>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</si>
  <si>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</si>
  <si>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</si>
  <si>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</si>
  <si>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</si>
  <si>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</si>
  <si>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</si>
  <si>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</si>
  <si>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</si>
  <si>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11-02-54; 0,1=0.100 [F] 
PS 11-02-61; 0,8=0.800 [I] 
PS 11-02-62; 0,2=0.200 [G] 
PS 11-02-72; 0,05=0.050 [H] 
PS 11-03-52; 0,3=0.300 [J] 
PS 11-03-53,; 0,2=0.200 [K] 
PS 11-03-54; 0,3=0.300 [L] 
Celkem: A+B+C+D+E+F+I+G+H+J+K+L=3.400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</si>
  <si>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</si>
  <si>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</si>
  <si>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</si>
  <si>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</si>
  <si>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</si>
  <si>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</si>
  <si>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</si>
  <si>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</si>
  <si>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</si>
  <si>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</si>
  <si>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</si>
  <si>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</si>
  <si>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</si>
  <si>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</si>
  <si>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</si>
  <si>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</si>
  <si>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</si>
  <si>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</si>
  <si>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</si>
  <si>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</si>
  <si>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</si>
  <si>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</si>
  <si>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</si>
  <si>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</si>
  <si>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</si>
  <si>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</si>
  <si>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</si>
  <si>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</si>
  <si>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</si>
  <si>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</si>
  <si>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</si>
  <si>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</si>
  <si>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</si>
  <si>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</si>
  <si>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</si>
  <si>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</si>
  <si>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</si>
  <si>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</si>
  <si>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</si>
  <si>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</si>
  <si>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</si>
  <si>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</si>
  <si>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</si>
  <si>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</si>
  <si>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</si>
  <si>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</si>
  <si>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</si>
  <si>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</si>
  <si>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</si>
  <si>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</si>
  <si>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</si>
  <si>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</si>
  <si>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</si>
  <si>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1=1.000 [A]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</si>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</sst>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554</v>
      </c>
      <c s="12" t="s">
        <v>555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586</v>
      </c>
      <c s="12" t="s">
        <v>587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588</v>
      </c>
      <c s="12" t="s">
        <v>589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958</v>
      </c>
      <c s="12" t="s">
        <v>959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960</v>
      </c>
      <c s="12" t="s">
        <v>961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1160</v>
      </c>
      <c s="12" t="s">
        <v>1161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1162</v>
      </c>
      <c s="12" t="s">
        <v>1163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1219</v>
      </c>
      <c s="12" t="s">
        <v>1220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1221</v>
      </c>
      <c s="12" t="s">
        <v>1222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1365</v>
      </c>
      <c s="12" t="s">
        <v>1366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1367</v>
      </c>
      <c s="12" t="s">
        <v>1368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1503</v>
      </c>
      <c s="12" t="s">
        <v>1504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1591</v>
      </c>
      <c s="12" t="s">
        <v>1592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1626</v>
      </c>
      <c s="12" t="s">
        <v>1627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1628</v>
      </c>
      <c s="12" t="s">
        <v>1629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1937</v>
      </c>
      <c s="12" t="s">
        <v>1938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2091</v>
      </c>
      <c s="12" t="s">
        <v>2092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2093</v>
      </c>
      <c s="12" t="s">
        <v>2094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2258</v>
      </c>
      <c s="12" t="s">
        <v>2259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2295</v>
      </c>
      <c s="12" t="s">
        <v>2296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2473</v>
      </c>
      <c s="12" t="s">
        <v>2474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2475</v>
      </c>
      <c s="12" t="s">
        <v>2476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2626</v>
      </c>
      <c s="12" t="s">
        <v>2627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2662</v>
      </c>
      <c s="12" t="s">
        <v>2663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2664</v>
      </c>
      <c s="12" t="s">
        <v>2665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2841</v>
      </c>
      <c s="12" t="s">
        <v>2842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2868</v>
      </c>
      <c s="12" t="s">
        <v>2869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2895</v>
      </c>
      <c s="12" t="s">
        <v>2896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2897</v>
      </c>
      <c s="12" t="s">
        <v>2898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2913</v>
      </c>
      <c s="12" t="s">
        <v>2914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2932</v>
      </c>
      <c s="12" t="s">
        <v>2933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3071</v>
      </c>
      <c s="12" t="s">
        <v>3072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3073</v>
      </c>
      <c s="12" t="s">
        <v>3074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3218</v>
      </c>
      <c s="12" t="s">
        <v>3219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3302</v>
      </c>
      <c s="12" t="s">
        <v>3303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3340</v>
      </c>
      <c s="12" t="s">
        <v>3341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3342</v>
      </c>
      <c s="12" t="s">
        <v>3343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3463</v>
      </c>
      <c s="12" t="s">
        <v>3464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3484</v>
      </c>
      <c s="12" t="s">
        <v>3485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3528</v>
      </c>
      <c s="12" t="s">
        <v>3529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3530</v>
      </c>
      <c s="12" t="s">
        <v>3531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3536</v>
      </c>
      <c s="12" t="s">
        <v>3537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3538</v>
      </c>
      <c s="12" t="s">
        <v>3539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4029</v>
      </c>
      <c s="12" t="s">
        <v>4030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4160</v>
      </c>
      <c s="12" t="s">
        <v>4161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4297</v>
      </c>
      <c s="12" t="s">
        <v>4298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4336</v>
      </c>
      <c s="12" t="s">
        <v>4337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4357</v>
      </c>
      <c s="12" t="s">
        <v>4358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4386</v>
      </c>
      <c s="12" t="s">
        <v>4387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4402</v>
      </c>
      <c s="12" t="s">
        <v>4403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4426</v>
      </c>
      <c s="12" t="s">
        <v>4427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4438</v>
      </c>
      <c s="12" t="s">
        <v>4439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4440</v>
      </c>
      <c s="12" t="s">
        <v>4441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4566</v>
      </c>
      <c s="12" t="s">
        <v>4567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4584</v>
      </c>
      <c s="12" t="s">
        <v>4585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4626</v>
      </c>
      <c s="12" t="s">
        <v>4627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4740</v>
      </c>
      <c s="12" t="s">
        <v>4741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5148</v>
      </c>
      <c s="12" t="s">
        <v>5149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7352</v>
      </c>
      <c s="12" t="s">
        <v>7353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7430</v>
      </c>
      <c s="12" t="s">
        <v>7431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7460</v>
      </c>
      <c s="12" t="s">
        <v>7461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7482</v>
      </c>
      <c s="12" t="s">
        <v>7483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7512</v>
      </c>
      <c s="12" t="s">
        <v>7513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7514</v>
      </c>
      <c s="12" t="s">
        <v>7515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7550</v>
      </c>
      <c s="12" t="s">
        <v>7551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7672</v>
      </c>
      <c s="12" t="s">
        <v>7673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7701</v>
      </c>
      <c s="12" t="s">
        <v>7702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7720</v>
      </c>
      <c s="12" t="s">
        <v>7721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7722</v>
      </c>
      <c s="12" t="s">
        <v>7723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7830</v>
      </c>
      <c s="12" t="s">
        <v>7831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7832</v>
      </c>
      <c s="12" t="s">
        <v>7833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8441</v>
      </c>
      <c s="12" t="s">
        <v>8442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8647</v>
      </c>
      <c s="12" t="s">
        <v>8648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9026</v>
      </c>
      <c s="12" t="s">
        <v>9027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9187</v>
      </c>
      <c s="12" t="s">
        <v>9188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9486</v>
      </c>
      <c s="12" t="s">
        <v>9487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9604</v>
      </c>
      <c s="12" t="s">
        <v>9605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9606</v>
      </c>
      <c s="12" t="s">
        <v>9607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9834</v>
      </c>
      <c s="12" t="s">
        <v>9835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9931</v>
      </c>
      <c s="12" t="s">
        <v>9932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9933</v>
      </c>
      <c s="12" t="s">
        <v>9934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9989</v>
      </c>
      <c s="12" t="s">
        <v>9620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9990</v>
      </c>
      <c s="12" t="s">
        <v>9991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10053</v>
      </c>
      <c s="12" t="s">
        <v>10054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10253</v>
      </c>
      <c s="12" t="s">
        <v>10254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10255</v>
      </c>
      <c s="12" t="s">
        <v>10256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10745</v>
      </c>
      <c s="12" t="s">
        <v>10746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10904</v>
      </c>
      <c s="12" t="s">
        <v>10905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10906</v>
      </c>
      <c s="12" t="s">
        <v>10907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11382</v>
      </c>
      <c s="12" t="s">
        <v>11383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11425</v>
      </c>
      <c s="12" t="s">
        <v>11426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11427</v>
      </c>
      <c s="12" t="s">
        <v>11428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11514</v>
      </c>
      <c s="12" t="s">
        <v>11515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11516</v>
      </c>
      <c s="12" t="s">
        <v>11517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11605</v>
      </c>
      <c s="12" t="s">
        <v>11606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11670</v>
      </c>
      <c s="12" t="s">
        <v>11671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11692</v>
      </c>
      <c s="12" t="s">
        <v>11693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11725</v>
      </c>
      <c s="12" t="s">
        <v>11726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11727</v>
      </c>
      <c s="12" t="s">
        <v>11728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11781</v>
      </c>
      <c s="12" t="s">
        <v>11782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11783</v>
      </c>
      <c s="12" t="s">
        <v>11784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11838</v>
      </c>
      <c s="12" t="s">
        <v>11839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11840</v>
      </c>
      <c s="12" t="s">
        <v>11841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11888</v>
      </c>
      <c s="12" t="s">
        <v>11889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11890</v>
      </c>
      <c s="12" t="s">
        <v>4360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11932</v>
      </c>
      <c s="12" t="s">
        <v>11933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7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COUNTIFS(L8:L736,"=0",A8:A736,"P")+COUNTIFS(L8:L736,"",A8:A736,"P")+SUM(Q8:Q736)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0+J9+J50+J491</f>
      </c>
      <c s="29">
        <f>0+K9+K50+K491</f>
      </c>
      <c s="29">
        <f>0+L9+L50+L491</f>
      </c>
      <c s="29">
        <f>0+M9+M50+M491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2.75">
      <c r="A13" t="s">
        <v>59</v>
      </c>
      <c r="E13" s="39" t="s">
        <v>60</v>
      </c>
    </row>
    <row r="14" spans="1:16" ht="25.5">
      <c r="A14" t="s">
        <v>49</v>
      </c>
      <c s="34" t="s">
        <v>27</v>
      </c>
      <c s="34" t="s">
        <v>61</v>
      </c>
      <c s="35" t="s">
        <v>62</v>
      </c>
      <c s="6" t="s">
        <v>63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59</v>
      </c>
      <c r="E17" s="39" t="s">
        <v>60</v>
      </c>
    </row>
    <row r="18" spans="1:16" ht="25.5">
      <c r="A18" t="s">
        <v>49</v>
      </c>
      <c s="34" t="s">
        <v>26</v>
      </c>
      <c s="34" t="s">
        <v>64</v>
      </c>
      <c s="35" t="s">
        <v>65</v>
      </c>
      <c s="6" t="s">
        <v>66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59</v>
      </c>
      <c r="E21" s="39" t="s">
        <v>60</v>
      </c>
    </row>
    <row r="22" spans="1:16" ht="25.5">
      <c r="A22" t="s">
        <v>49</v>
      </c>
      <c s="34" t="s">
        <v>67</v>
      </c>
      <c s="34" t="s">
        <v>68</v>
      </c>
      <c s="35" t="s">
        <v>69</v>
      </c>
      <c s="6" t="s">
        <v>70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59</v>
      </c>
      <c r="E25" s="39" t="s">
        <v>60</v>
      </c>
    </row>
    <row r="26" spans="1:16" ht="25.5">
      <c r="A26" t="s">
        <v>49</v>
      </c>
      <c s="34" t="s">
        <v>71</v>
      </c>
      <c s="34" t="s">
        <v>72</v>
      </c>
      <c s="35" t="s">
        <v>73</v>
      </c>
      <c s="6" t="s">
        <v>74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59</v>
      </c>
      <c r="E29" s="39" t="s">
        <v>60</v>
      </c>
    </row>
    <row r="30" spans="1:16" ht="25.5">
      <c r="A30" t="s">
        <v>49</v>
      </c>
      <c s="34" t="s">
        <v>75</v>
      </c>
      <c s="34" t="s">
        <v>76</v>
      </c>
      <c s="35" t="s">
        <v>77</v>
      </c>
      <c s="6" t="s">
        <v>78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59</v>
      </c>
      <c r="E33" s="39" t="s">
        <v>60</v>
      </c>
    </row>
    <row r="34" spans="1:16" ht="25.5">
      <c r="A34" t="s">
        <v>49</v>
      </c>
      <c s="34" t="s">
        <v>79</v>
      </c>
      <c s="34" t="s">
        <v>80</v>
      </c>
      <c s="35" t="s">
        <v>81</v>
      </c>
      <c s="6" t="s">
        <v>82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59</v>
      </c>
      <c r="E37" s="39" t="s">
        <v>60</v>
      </c>
    </row>
    <row r="38" spans="1:16" ht="25.5">
      <c r="A38" t="s">
        <v>49</v>
      </c>
      <c s="34" t="s">
        <v>83</v>
      </c>
      <c s="34" t="s">
        <v>84</v>
      </c>
      <c s="35" t="s">
        <v>85</v>
      </c>
      <c s="6" t="s">
        <v>86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59</v>
      </c>
      <c r="E41" s="39" t="s">
        <v>60</v>
      </c>
    </row>
    <row r="42" spans="1:16" ht="25.5">
      <c r="A42" t="s">
        <v>49</v>
      </c>
      <c s="34" t="s">
        <v>87</v>
      </c>
      <c s="34" t="s">
        <v>88</v>
      </c>
      <c s="35" t="s">
        <v>89</v>
      </c>
      <c s="6" t="s">
        <v>90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59</v>
      </c>
      <c r="E45" s="39" t="s">
        <v>60</v>
      </c>
    </row>
    <row r="46" spans="1:16" ht="25.5">
      <c r="A46" t="s">
        <v>49</v>
      </c>
      <c s="34" t="s">
        <v>91</v>
      </c>
      <c s="34" t="s">
        <v>92</v>
      </c>
      <c s="35" t="s">
        <v>93</v>
      </c>
      <c s="6" t="s">
        <v>94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59</v>
      </c>
      <c r="E49" s="39" t="s">
        <v>60</v>
      </c>
    </row>
    <row r="50" spans="1:13" ht="12.75">
      <c r="A50" t="s">
        <v>46</v>
      </c>
      <c r="C50" s="31" t="s">
        <v>50</v>
      </c>
      <c r="E50" s="33" t="s">
        <v>95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+L455+L459+L463+L467+L471+L475+L479+L483+L487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+M455+M459+M463+M467+M471+M475+M479+M483+M487</f>
      </c>
    </row>
    <row r="51" spans="1:16" ht="12.75">
      <c r="A51" t="s">
        <v>49</v>
      </c>
      <c s="34" t="s">
        <v>96</v>
      </c>
      <c s="34" t="s">
        <v>97</v>
      </c>
      <c s="35" t="s">
        <v>5</v>
      </c>
      <c s="6" t="s">
        <v>98</v>
      </c>
      <c s="36" t="s">
        <v>99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59</v>
      </c>
      <c r="E54" s="39" t="s">
        <v>60</v>
      </c>
    </row>
    <row r="55" spans="1:16" ht="12.75">
      <c r="A55" t="s">
        <v>49</v>
      </c>
      <c s="34" t="s">
        <v>101</v>
      </c>
      <c s="34" t="s">
        <v>102</v>
      </c>
      <c s="35" t="s">
        <v>5</v>
      </c>
      <c s="6" t="s">
        <v>103</v>
      </c>
      <c s="36" t="s">
        <v>104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59</v>
      </c>
      <c r="E58" s="39" t="s">
        <v>60</v>
      </c>
    </row>
    <row r="59" spans="1:16" ht="12.75">
      <c r="A59" t="s">
        <v>49</v>
      </c>
      <c s="34" t="s">
        <v>105</v>
      </c>
      <c s="34" t="s">
        <v>106</v>
      </c>
      <c s="35" t="s">
        <v>5</v>
      </c>
      <c s="6" t="s">
        <v>107</v>
      </c>
      <c s="36" t="s">
        <v>99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59</v>
      </c>
      <c r="E62" s="39" t="s">
        <v>60</v>
      </c>
    </row>
    <row r="63" spans="1:16" ht="12.75">
      <c r="A63" t="s">
        <v>49</v>
      </c>
      <c s="34" t="s">
        <v>108</v>
      </c>
      <c s="34" t="s">
        <v>109</v>
      </c>
      <c s="35" t="s">
        <v>5</v>
      </c>
      <c s="6" t="s">
        <v>110</v>
      </c>
      <c s="36" t="s">
        <v>111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59</v>
      </c>
      <c r="E66" s="39" t="s">
        <v>60</v>
      </c>
    </row>
    <row r="67" spans="1:16" ht="12.75">
      <c r="A67" t="s">
        <v>49</v>
      </c>
      <c s="34" t="s">
        <v>112</v>
      </c>
      <c s="34" t="s">
        <v>113</v>
      </c>
      <c s="35" t="s">
        <v>5</v>
      </c>
      <c s="6" t="s">
        <v>114</v>
      </c>
      <c s="36" t="s">
        <v>104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12.75">
      <c r="A70" t="s">
        <v>59</v>
      </c>
      <c r="E70" s="39" t="s">
        <v>60</v>
      </c>
    </row>
    <row r="71" spans="1:16" ht="12.75">
      <c r="A71" t="s">
        <v>49</v>
      </c>
      <c s="34" t="s">
        <v>115</v>
      </c>
      <c s="34" t="s">
        <v>116</v>
      </c>
      <c s="35" t="s">
        <v>5</v>
      </c>
      <c s="6" t="s">
        <v>117</v>
      </c>
      <c s="36" t="s">
        <v>104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59</v>
      </c>
      <c r="E74" s="39" t="s">
        <v>60</v>
      </c>
    </row>
    <row r="75" spans="1:16" ht="12.75">
      <c r="A75" t="s">
        <v>49</v>
      </c>
      <c s="34" t="s">
        <v>118</v>
      </c>
      <c s="34" t="s">
        <v>119</v>
      </c>
      <c s="35" t="s">
        <v>5</v>
      </c>
      <c s="6" t="s">
        <v>120</v>
      </c>
      <c s="36" t="s">
        <v>104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59</v>
      </c>
      <c r="E78" s="39" t="s">
        <v>60</v>
      </c>
    </row>
    <row r="79" spans="1:16" ht="12.75">
      <c r="A79" t="s">
        <v>49</v>
      </c>
      <c s="34" t="s">
        <v>121</v>
      </c>
      <c s="34" t="s">
        <v>122</v>
      </c>
      <c s="35" t="s">
        <v>5</v>
      </c>
      <c s="6" t="s">
        <v>123</v>
      </c>
      <c s="36" t="s">
        <v>104</v>
      </c>
      <c s="37">
        <v>1850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2.75">
      <c r="A82" t="s">
        <v>59</v>
      </c>
      <c r="E82" s="39" t="s">
        <v>60</v>
      </c>
    </row>
    <row r="83" spans="1:16" ht="25.5">
      <c r="A83" t="s">
        <v>49</v>
      </c>
      <c s="34" t="s">
        <v>124</v>
      </c>
      <c s="34" t="s">
        <v>125</v>
      </c>
      <c s="35" t="s">
        <v>5</v>
      </c>
      <c s="6" t="s">
        <v>126</v>
      </c>
      <c s="36" t="s">
        <v>104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59</v>
      </c>
      <c r="E86" s="39" t="s">
        <v>60</v>
      </c>
    </row>
    <row r="87" spans="1:16" ht="25.5">
      <c r="A87" t="s">
        <v>49</v>
      </c>
      <c s="34" t="s">
        <v>127</v>
      </c>
      <c s="34" t="s">
        <v>128</v>
      </c>
      <c s="35" t="s">
        <v>5</v>
      </c>
      <c s="6" t="s">
        <v>129</v>
      </c>
      <c s="36" t="s">
        <v>104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59</v>
      </c>
      <c r="E90" s="39" t="s">
        <v>60</v>
      </c>
    </row>
    <row r="91" spans="1:16" ht="25.5">
      <c r="A91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111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59</v>
      </c>
      <c r="E94" s="39" t="s">
        <v>60</v>
      </c>
    </row>
    <row r="95" spans="1:16" ht="12.75">
      <c r="A95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104</v>
      </c>
      <c s="37">
        <v>1850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59</v>
      </c>
      <c r="E98" s="39" t="s">
        <v>60</v>
      </c>
    </row>
    <row r="99" spans="1:16" ht="12.75">
      <c r="A99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104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59</v>
      </c>
      <c r="E102" s="39" t="s">
        <v>60</v>
      </c>
    </row>
    <row r="103" spans="1:16" ht="12.75">
      <c r="A103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142</v>
      </c>
      <c s="37">
        <v>137.195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2.75">
      <c r="A106" t="s">
        <v>59</v>
      </c>
      <c r="E106" s="39" t="s">
        <v>60</v>
      </c>
    </row>
    <row r="107" spans="1:16" ht="12.75">
      <c r="A107" t="s">
        <v>49</v>
      </c>
      <c s="34" t="s">
        <v>143</v>
      </c>
      <c s="34" t="s">
        <v>144</v>
      </c>
      <c s="35" t="s">
        <v>5</v>
      </c>
      <c s="6" t="s">
        <v>145</v>
      </c>
      <c s="36" t="s">
        <v>142</v>
      </c>
      <c s="37">
        <v>17.555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2.75">
      <c r="A110" t="s">
        <v>59</v>
      </c>
      <c r="E110" s="39" t="s">
        <v>60</v>
      </c>
    </row>
    <row r="111" spans="1:16" ht="12.75">
      <c r="A111" t="s">
        <v>49</v>
      </c>
      <c s="34" t="s">
        <v>146</v>
      </c>
      <c s="34" t="s">
        <v>147</v>
      </c>
      <c s="35" t="s">
        <v>5</v>
      </c>
      <c s="6" t="s">
        <v>148</v>
      </c>
      <c s="36" t="s">
        <v>142</v>
      </c>
      <c s="37">
        <v>749.54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59</v>
      </c>
      <c r="E114" s="39" t="s">
        <v>60</v>
      </c>
    </row>
    <row r="115" spans="1:16" ht="12.75">
      <c r="A115" t="s">
        <v>49</v>
      </c>
      <c s="34" t="s">
        <v>149</v>
      </c>
      <c s="34" t="s">
        <v>150</v>
      </c>
      <c s="35" t="s">
        <v>5</v>
      </c>
      <c s="6" t="s">
        <v>151</v>
      </c>
      <c s="36" t="s">
        <v>142</v>
      </c>
      <c s="37">
        <v>137.195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2.75">
      <c r="A118" t="s">
        <v>59</v>
      </c>
      <c r="E118" s="39" t="s">
        <v>60</v>
      </c>
    </row>
    <row r="119" spans="1:16" ht="12.75">
      <c r="A119" t="s">
        <v>49</v>
      </c>
      <c s="34" t="s">
        <v>152</v>
      </c>
      <c s="34" t="s">
        <v>153</v>
      </c>
      <c s="35" t="s">
        <v>5</v>
      </c>
      <c s="6" t="s">
        <v>154</v>
      </c>
      <c s="36" t="s">
        <v>142</v>
      </c>
      <c s="37">
        <v>17.555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2.75">
      <c r="A122" t="s">
        <v>59</v>
      </c>
      <c r="E122" s="39" t="s">
        <v>60</v>
      </c>
    </row>
    <row r="123" spans="1:16" ht="12.75">
      <c r="A123" t="s">
        <v>49</v>
      </c>
      <c s="34" t="s">
        <v>155</v>
      </c>
      <c s="34" t="s">
        <v>156</v>
      </c>
      <c s="35" t="s">
        <v>5</v>
      </c>
      <c s="6" t="s">
        <v>157</v>
      </c>
      <c s="36" t="s">
        <v>142</v>
      </c>
      <c s="37">
        <v>749.54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2.75">
      <c r="A126" t="s">
        <v>59</v>
      </c>
      <c r="E126" s="39" t="s">
        <v>60</v>
      </c>
    </row>
    <row r="127" spans="1:16" ht="25.5">
      <c r="A127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111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59</v>
      </c>
      <c r="E130" s="39" t="s">
        <v>60</v>
      </c>
    </row>
    <row r="131" spans="1:16" ht="25.5">
      <c r="A131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111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59</v>
      </c>
      <c r="E134" s="39" t="s">
        <v>60</v>
      </c>
    </row>
    <row r="135" spans="1:16" ht="25.5">
      <c r="A135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111</v>
      </c>
      <c s="37">
        <v>82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59</v>
      </c>
      <c r="E138" s="39" t="s">
        <v>60</v>
      </c>
    </row>
    <row r="139" spans="1:16" ht="25.5">
      <c r="A139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111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59</v>
      </c>
      <c r="E142" s="39" t="s">
        <v>60</v>
      </c>
    </row>
    <row r="143" spans="1:16" ht="25.5">
      <c r="A143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111</v>
      </c>
      <c s="37">
        <v>65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59</v>
      </c>
      <c r="E146" s="39" t="s">
        <v>60</v>
      </c>
    </row>
    <row r="147" spans="1:16" ht="12.75">
      <c r="A147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111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59</v>
      </c>
      <c r="E150" s="39" t="s">
        <v>60</v>
      </c>
    </row>
    <row r="151" spans="1:16" ht="12.75">
      <c r="A151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111</v>
      </c>
      <c s="37">
        <v>2418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59</v>
      </c>
      <c r="E154" s="39" t="s">
        <v>60</v>
      </c>
    </row>
    <row r="155" spans="1:16" ht="12.75">
      <c r="A155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111</v>
      </c>
      <c s="37">
        <v>84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59</v>
      </c>
      <c r="E158" s="39" t="s">
        <v>60</v>
      </c>
    </row>
    <row r="159" spans="1:16" ht="12.75">
      <c r="A159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104</v>
      </c>
      <c s="37">
        <v>120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59</v>
      </c>
      <c r="E162" s="39" t="s">
        <v>60</v>
      </c>
    </row>
    <row r="163" spans="1:16" ht="12.75">
      <c r="A163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104</v>
      </c>
      <c s="37">
        <v>120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59</v>
      </c>
      <c r="E166" s="39" t="s">
        <v>60</v>
      </c>
    </row>
    <row r="167" spans="1:16" ht="12.75">
      <c r="A167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104</v>
      </c>
      <c s="37">
        <v>120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59</v>
      </c>
      <c r="E170" s="39" t="s">
        <v>60</v>
      </c>
    </row>
    <row r="171" spans="1:16" ht="25.5">
      <c r="A171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111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59</v>
      </c>
      <c r="E174" s="39" t="s">
        <v>60</v>
      </c>
    </row>
    <row r="175" spans="1:16" ht="25.5">
      <c r="A175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111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59</v>
      </c>
      <c r="E178" s="39" t="s">
        <v>60</v>
      </c>
    </row>
    <row r="179" spans="1:16" ht="12.75">
      <c r="A179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111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59</v>
      </c>
      <c r="E182" s="39" t="s">
        <v>60</v>
      </c>
    </row>
    <row r="183" spans="1:16" ht="12.75">
      <c r="A183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111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59</v>
      </c>
      <c r="E186" s="39" t="s">
        <v>60</v>
      </c>
    </row>
    <row r="187" spans="1:16" ht="12.75">
      <c r="A187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111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100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59</v>
      </c>
      <c r="E190" s="39" t="s">
        <v>60</v>
      </c>
    </row>
    <row r="191" spans="1:16" ht="12.75">
      <c r="A191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111</v>
      </c>
      <c s="37">
        <v>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100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59</v>
      </c>
      <c r="E194" s="39" t="s">
        <v>60</v>
      </c>
    </row>
    <row r="195" spans="1:16" ht="12.75">
      <c r="A195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111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59</v>
      </c>
      <c r="E198" s="39" t="s">
        <v>60</v>
      </c>
    </row>
    <row r="199" spans="1:16" ht="12.75">
      <c r="A199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111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59</v>
      </c>
      <c r="E202" s="39" t="s">
        <v>60</v>
      </c>
    </row>
    <row r="203" spans="1:16" ht="12.75">
      <c r="A203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111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59</v>
      </c>
      <c r="E206" s="39" t="s">
        <v>60</v>
      </c>
    </row>
    <row r="207" spans="1:16" ht="12.75">
      <c r="A207" t="s">
        <v>49</v>
      </c>
      <c s="34" t="s">
        <v>218</v>
      </c>
      <c s="34" t="s">
        <v>219</v>
      </c>
      <c s="35" t="s">
        <v>5</v>
      </c>
      <c s="6" t="s">
        <v>220</v>
      </c>
      <c s="36" t="s">
        <v>111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59</v>
      </c>
      <c r="E210" s="39" t="s">
        <v>60</v>
      </c>
    </row>
    <row r="211" spans="1:16" ht="12.75">
      <c r="A211" t="s">
        <v>49</v>
      </c>
      <c s="34" t="s">
        <v>221</v>
      </c>
      <c s="34" t="s">
        <v>222</v>
      </c>
      <c s="35" t="s">
        <v>5</v>
      </c>
      <c s="6" t="s">
        <v>223</v>
      </c>
      <c s="36" t="s">
        <v>111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59</v>
      </c>
      <c r="E214" s="39" t="s">
        <v>60</v>
      </c>
    </row>
    <row r="215" spans="1:16" ht="12.75">
      <c r="A215" t="s">
        <v>49</v>
      </c>
      <c s="34" t="s">
        <v>224</v>
      </c>
      <c s="34" t="s">
        <v>225</v>
      </c>
      <c s="35" t="s">
        <v>5</v>
      </c>
      <c s="6" t="s">
        <v>226</v>
      </c>
      <c s="36" t="s">
        <v>111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59</v>
      </c>
      <c r="E218" s="39" t="s">
        <v>60</v>
      </c>
    </row>
    <row r="219" spans="1:16" ht="25.5">
      <c r="A219" t="s">
        <v>49</v>
      </c>
      <c s="34" t="s">
        <v>227</v>
      </c>
      <c s="34" t="s">
        <v>228</v>
      </c>
      <c s="35" t="s">
        <v>5</v>
      </c>
      <c s="6" t="s">
        <v>229</v>
      </c>
      <c s="36" t="s">
        <v>230</v>
      </c>
      <c s="37">
        <v>81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100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59</v>
      </c>
      <c r="E222" s="39" t="s">
        <v>60</v>
      </c>
    </row>
    <row r="223" spans="1:16" ht="25.5">
      <c r="A223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230</v>
      </c>
      <c s="37">
        <v>81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100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59</v>
      </c>
      <c r="E226" s="39" t="s">
        <v>60</v>
      </c>
    </row>
    <row r="227" spans="1:16" ht="12.75">
      <c r="A227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111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100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59</v>
      </c>
      <c r="E230" s="39" t="s">
        <v>60</v>
      </c>
    </row>
    <row r="231" spans="1:16" ht="12.75">
      <c r="A231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111</v>
      </c>
      <c s="37">
        <v>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100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59</v>
      </c>
      <c r="E234" s="39" t="s">
        <v>60</v>
      </c>
    </row>
    <row r="235" spans="1:16" ht="12.75">
      <c r="A235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111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100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59</v>
      </c>
      <c r="E238" s="39" t="s">
        <v>60</v>
      </c>
    </row>
    <row r="239" spans="1:16" ht="12.75">
      <c r="A239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111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100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59</v>
      </c>
      <c r="E242" s="39" t="s">
        <v>60</v>
      </c>
    </row>
    <row r="243" spans="1:16" ht="12.75">
      <c r="A243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111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100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59</v>
      </c>
      <c r="E246" s="39" t="s">
        <v>60</v>
      </c>
    </row>
    <row r="247" spans="1:16" ht="12.75">
      <c r="A247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111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100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59</v>
      </c>
      <c r="E250" s="39" t="s">
        <v>60</v>
      </c>
    </row>
    <row r="251" spans="1:16" ht="12.75">
      <c r="A251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111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100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59</v>
      </c>
      <c r="E254" s="39" t="s">
        <v>60</v>
      </c>
    </row>
    <row r="255" spans="1:16" ht="12.75">
      <c r="A255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111</v>
      </c>
      <c s="37">
        <v>3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100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59</v>
      </c>
      <c r="E258" s="39" t="s">
        <v>60</v>
      </c>
    </row>
    <row r="259" spans="1:16" ht="12.75">
      <c r="A259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111</v>
      </c>
      <c s="37">
        <v>3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100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59</v>
      </c>
      <c r="E262" s="39" t="s">
        <v>60</v>
      </c>
    </row>
    <row r="263" spans="1:16" ht="12.75">
      <c r="A263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111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100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59</v>
      </c>
      <c r="E266" s="39" t="s">
        <v>60</v>
      </c>
    </row>
    <row r="267" spans="1:16" ht="12.75">
      <c r="A267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111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100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59</v>
      </c>
      <c r="E270" s="39" t="s">
        <v>60</v>
      </c>
    </row>
    <row r="271" spans="1:16" ht="12.75">
      <c r="A271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111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100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59</v>
      </c>
      <c r="E274" s="39" t="s">
        <v>60</v>
      </c>
    </row>
    <row r="275" spans="1:16" ht="25.5">
      <c r="A275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111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100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59</v>
      </c>
      <c r="E278" s="39" t="s">
        <v>60</v>
      </c>
    </row>
    <row r="279" spans="1:16" ht="25.5">
      <c r="A279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111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100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59</v>
      </c>
      <c r="E282" s="39" t="s">
        <v>60</v>
      </c>
    </row>
    <row r="283" spans="1:16" ht="25.5">
      <c r="A283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111</v>
      </c>
      <c s="37">
        <v>2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100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59</v>
      </c>
      <c r="E286" s="39" t="s">
        <v>60</v>
      </c>
    </row>
    <row r="287" spans="1:16" ht="12.75">
      <c r="A287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111</v>
      </c>
      <c s="37">
        <v>1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100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59</v>
      </c>
      <c r="E290" s="39" t="s">
        <v>60</v>
      </c>
    </row>
    <row r="291" spans="1:16" ht="12.75">
      <c r="A291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111</v>
      </c>
      <c s="37">
        <v>1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100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5</v>
      </c>
    </row>
    <row r="294" spans="1:5" ht="12.75">
      <c r="A294" t="s">
        <v>59</v>
      </c>
      <c r="E294" s="39" t="s">
        <v>60</v>
      </c>
    </row>
    <row r="295" spans="1:16" ht="12.75">
      <c r="A295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111</v>
      </c>
      <c s="37">
        <v>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100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5</v>
      </c>
    </row>
    <row r="298" spans="1:5" ht="12.75">
      <c r="A298" t="s">
        <v>59</v>
      </c>
      <c r="E298" s="39" t="s">
        <v>60</v>
      </c>
    </row>
    <row r="299" spans="1:16" ht="25.5">
      <c r="A299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111</v>
      </c>
      <c s="37">
        <v>1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100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59</v>
      </c>
      <c r="E302" s="39" t="s">
        <v>60</v>
      </c>
    </row>
    <row r="303" spans="1:16" ht="25.5">
      <c r="A303" t="s">
        <v>49</v>
      </c>
      <c s="34" t="s">
        <v>291</v>
      </c>
      <c s="34" t="s">
        <v>292</v>
      </c>
      <c s="35" t="s">
        <v>5</v>
      </c>
      <c s="6" t="s">
        <v>293</v>
      </c>
      <c s="36" t="s">
        <v>230</v>
      </c>
      <c s="37">
        <v>98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100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59</v>
      </c>
      <c r="E306" s="39" t="s">
        <v>60</v>
      </c>
    </row>
    <row r="307" spans="1:16" ht="12.75">
      <c r="A307" t="s">
        <v>49</v>
      </c>
      <c s="34" t="s">
        <v>294</v>
      </c>
      <c s="34" t="s">
        <v>295</v>
      </c>
      <c s="35" t="s">
        <v>5</v>
      </c>
      <c s="6" t="s">
        <v>296</v>
      </c>
      <c s="36" t="s">
        <v>111</v>
      </c>
      <c s="37">
        <v>1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100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59</v>
      </c>
      <c r="E310" s="39" t="s">
        <v>60</v>
      </c>
    </row>
    <row r="311" spans="1:16" ht="12.75">
      <c r="A311" t="s">
        <v>49</v>
      </c>
      <c s="34" t="s">
        <v>297</v>
      </c>
      <c s="34" t="s">
        <v>298</v>
      </c>
      <c s="35" t="s">
        <v>5</v>
      </c>
      <c s="6" t="s">
        <v>299</v>
      </c>
      <c s="36" t="s">
        <v>111</v>
      </c>
      <c s="37">
        <v>1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100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59</v>
      </c>
      <c r="E314" s="39" t="s">
        <v>60</v>
      </c>
    </row>
    <row r="315" spans="1:16" ht="12.75">
      <c r="A315" t="s">
        <v>49</v>
      </c>
      <c s="34" t="s">
        <v>300</v>
      </c>
      <c s="34" t="s">
        <v>301</v>
      </c>
      <c s="35" t="s">
        <v>5</v>
      </c>
      <c s="6" t="s">
        <v>302</v>
      </c>
      <c s="36" t="s">
        <v>111</v>
      </c>
      <c s="37">
        <v>5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100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59</v>
      </c>
      <c r="E318" s="39" t="s">
        <v>60</v>
      </c>
    </row>
    <row r="319" spans="1:16" ht="12.75">
      <c r="A319" t="s">
        <v>49</v>
      </c>
      <c s="34" t="s">
        <v>303</v>
      </c>
      <c s="34" t="s">
        <v>304</v>
      </c>
      <c s="35" t="s">
        <v>5</v>
      </c>
      <c s="6" t="s">
        <v>305</v>
      </c>
      <c s="36" t="s">
        <v>111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100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5</v>
      </c>
    </row>
    <row r="322" spans="1:5" ht="12.75">
      <c r="A322" t="s">
        <v>59</v>
      </c>
      <c r="E322" s="39" t="s">
        <v>60</v>
      </c>
    </row>
    <row r="323" spans="1:16" ht="25.5">
      <c r="A323" t="s">
        <v>49</v>
      </c>
      <c s="34" t="s">
        <v>306</v>
      </c>
      <c s="34" t="s">
        <v>307</v>
      </c>
      <c s="35" t="s">
        <v>5</v>
      </c>
      <c s="6" t="s">
        <v>308</v>
      </c>
      <c s="36" t="s">
        <v>309</v>
      </c>
      <c s="37">
        <v>12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100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5</v>
      </c>
    </row>
    <row r="326" spans="1:5" ht="12.75">
      <c r="A326" t="s">
        <v>59</v>
      </c>
      <c r="E326" s="39" t="s">
        <v>60</v>
      </c>
    </row>
    <row r="327" spans="1:16" ht="12.75">
      <c r="A327" t="s">
        <v>49</v>
      </c>
      <c s="34" t="s">
        <v>310</v>
      </c>
      <c s="34" t="s">
        <v>311</v>
      </c>
      <c s="35" t="s">
        <v>5</v>
      </c>
      <c s="6" t="s">
        <v>312</v>
      </c>
      <c s="36" t="s">
        <v>111</v>
      </c>
      <c s="37">
        <v>64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100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59</v>
      </c>
      <c r="E330" s="39" t="s">
        <v>60</v>
      </c>
    </row>
    <row r="331" spans="1:16" ht="12.75">
      <c r="A331" t="s">
        <v>49</v>
      </c>
      <c s="34" t="s">
        <v>313</v>
      </c>
      <c s="34" t="s">
        <v>314</v>
      </c>
      <c s="35" t="s">
        <v>5</v>
      </c>
      <c s="6" t="s">
        <v>315</v>
      </c>
      <c s="36" t="s">
        <v>111</v>
      </c>
      <c s="37">
        <v>64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100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59</v>
      </c>
      <c r="E334" s="39" t="s">
        <v>60</v>
      </c>
    </row>
    <row r="335" spans="1:16" ht="12.75">
      <c r="A335" t="s">
        <v>49</v>
      </c>
      <c s="34" t="s">
        <v>316</v>
      </c>
      <c s="34" t="s">
        <v>317</v>
      </c>
      <c s="35" t="s">
        <v>5</v>
      </c>
      <c s="6" t="s">
        <v>318</v>
      </c>
      <c s="36" t="s">
        <v>111</v>
      </c>
      <c s="37">
        <v>2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100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59</v>
      </c>
      <c r="E338" s="39" t="s">
        <v>60</v>
      </c>
    </row>
    <row r="339" spans="1:16" ht="12.75">
      <c r="A339" t="s">
        <v>49</v>
      </c>
      <c s="34" t="s">
        <v>319</v>
      </c>
      <c s="34" t="s">
        <v>320</v>
      </c>
      <c s="35" t="s">
        <v>5</v>
      </c>
      <c s="6" t="s">
        <v>321</v>
      </c>
      <c s="36" t="s">
        <v>111</v>
      </c>
      <c s="37">
        <v>2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100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5</v>
      </c>
    </row>
    <row r="342" spans="1:5" ht="12.75">
      <c r="A342" t="s">
        <v>59</v>
      </c>
      <c r="E342" s="39" t="s">
        <v>60</v>
      </c>
    </row>
    <row r="343" spans="1:16" ht="12.75">
      <c r="A343" t="s">
        <v>49</v>
      </c>
      <c s="34" t="s">
        <v>322</v>
      </c>
      <c s="34" t="s">
        <v>323</v>
      </c>
      <c s="35" t="s">
        <v>5</v>
      </c>
      <c s="6" t="s">
        <v>324</v>
      </c>
      <c s="36" t="s">
        <v>111</v>
      </c>
      <c s="37">
        <v>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100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5</v>
      </c>
    </row>
    <row r="346" spans="1:5" ht="12.75">
      <c r="A346" t="s">
        <v>59</v>
      </c>
      <c r="E346" s="39" t="s">
        <v>60</v>
      </c>
    </row>
    <row r="347" spans="1:16" ht="12.75">
      <c r="A347" t="s">
        <v>49</v>
      </c>
      <c s="34" t="s">
        <v>325</v>
      </c>
      <c s="34" t="s">
        <v>326</v>
      </c>
      <c s="35" t="s">
        <v>5</v>
      </c>
      <c s="6" t="s">
        <v>327</v>
      </c>
      <c s="36" t="s">
        <v>111</v>
      </c>
      <c s="37">
        <v>7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100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5</v>
      </c>
    </row>
    <row r="350" spans="1:5" ht="12.75">
      <c r="A350" t="s">
        <v>59</v>
      </c>
      <c r="E350" s="39" t="s">
        <v>60</v>
      </c>
    </row>
    <row r="351" spans="1:16" ht="12.75">
      <c r="A351" t="s">
        <v>49</v>
      </c>
      <c s="34" t="s">
        <v>328</v>
      </c>
      <c s="34" t="s">
        <v>329</v>
      </c>
      <c s="35" t="s">
        <v>5</v>
      </c>
      <c s="6" t="s">
        <v>330</v>
      </c>
      <c s="36" t="s">
        <v>111</v>
      </c>
      <c s="37">
        <v>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100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5</v>
      </c>
    </row>
    <row r="354" spans="1:5" ht="12.75">
      <c r="A354" t="s">
        <v>59</v>
      </c>
      <c r="E354" s="39" t="s">
        <v>60</v>
      </c>
    </row>
    <row r="355" spans="1:16" ht="12.75">
      <c r="A355" t="s">
        <v>49</v>
      </c>
      <c s="34" t="s">
        <v>331</v>
      </c>
      <c s="34" t="s">
        <v>332</v>
      </c>
      <c s="35" t="s">
        <v>5</v>
      </c>
      <c s="6" t="s">
        <v>333</v>
      </c>
      <c s="36" t="s">
        <v>111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100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59</v>
      </c>
      <c r="E358" s="39" t="s">
        <v>60</v>
      </c>
    </row>
    <row r="359" spans="1:16" ht="12.75">
      <c r="A359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111</v>
      </c>
      <c s="37">
        <v>6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100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59</v>
      </c>
      <c r="E362" s="39" t="s">
        <v>60</v>
      </c>
    </row>
    <row r="363" spans="1:16" ht="12.75">
      <c r="A363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111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100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59</v>
      </c>
      <c r="E366" s="39" t="s">
        <v>60</v>
      </c>
    </row>
    <row r="367" spans="1:16" ht="12.75">
      <c r="A367" t="s">
        <v>49</v>
      </c>
      <c s="34" t="s">
        <v>340</v>
      </c>
      <c s="34" t="s">
        <v>341</v>
      </c>
      <c s="35" t="s">
        <v>5</v>
      </c>
      <c s="6" t="s">
        <v>342</v>
      </c>
      <c s="36" t="s">
        <v>111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100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59</v>
      </c>
      <c r="E370" s="39" t="s">
        <v>60</v>
      </c>
    </row>
    <row r="371" spans="1:16" ht="12.75">
      <c r="A371" t="s">
        <v>49</v>
      </c>
      <c s="34" t="s">
        <v>343</v>
      </c>
      <c s="34" t="s">
        <v>344</v>
      </c>
      <c s="35" t="s">
        <v>5</v>
      </c>
      <c s="6" t="s">
        <v>345</v>
      </c>
      <c s="36" t="s">
        <v>111</v>
      </c>
      <c s="37">
        <v>21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100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5</v>
      </c>
    </row>
    <row r="374" spans="1:5" ht="12.75">
      <c r="A374" t="s">
        <v>59</v>
      </c>
      <c r="E374" s="39" t="s">
        <v>60</v>
      </c>
    </row>
    <row r="375" spans="1:16" ht="12.75">
      <c r="A375" t="s">
        <v>49</v>
      </c>
      <c s="34" t="s">
        <v>346</v>
      </c>
      <c s="34" t="s">
        <v>347</v>
      </c>
      <c s="35" t="s">
        <v>5</v>
      </c>
      <c s="6" t="s">
        <v>348</v>
      </c>
      <c s="36" t="s">
        <v>111</v>
      </c>
      <c s="37">
        <v>25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100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59</v>
      </c>
      <c r="E378" s="39" t="s">
        <v>60</v>
      </c>
    </row>
    <row r="379" spans="1:16" ht="12.75">
      <c r="A379" t="s">
        <v>49</v>
      </c>
      <c s="34" t="s">
        <v>349</v>
      </c>
      <c s="34" t="s">
        <v>350</v>
      </c>
      <c s="35" t="s">
        <v>5</v>
      </c>
      <c s="6" t="s">
        <v>351</v>
      </c>
      <c s="36" t="s">
        <v>111</v>
      </c>
      <c s="37">
        <v>25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100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59</v>
      </c>
      <c r="E382" s="39" t="s">
        <v>60</v>
      </c>
    </row>
    <row r="383" spans="1:16" ht="12.75">
      <c r="A383" t="s">
        <v>49</v>
      </c>
      <c s="34" t="s">
        <v>352</v>
      </c>
      <c s="34" t="s">
        <v>353</v>
      </c>
      <c s="35" t="s">
        <v>5</v>
      </c>
      <c s="6" t="s">
        <v>354</v>
      </c>
      <c s="36" t="s">
        <v>111</v>
      </c>
      <c s="37">
        <v>9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100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59</v>
      </c>
      <c r="E386" s="39" t="s">
        <v>60</v>
      </c>
    </row>
    <row r="387" spans="1:16" ht="12.75">
      <c r="A387" t="s">
        <v>49</v>
      </c>
      <c s="34" t="s">
        <v>355</v>
      </c>
      <c s="34" t="s">
        <v>356</v>
      </c>
      <c s="35" t="s">
        <v>5</v>
      </c>
      <c s="6" t="s">
        <v>357</v>
      </c>
      <c s="36" t="s">
        <v>111</v>
      </c>
      <c s="37">
        <v>9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100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59</v>
      </c>
      <c r="E390" s="39" t="s">
        <v>60</v>
      </c>
    </row>
    <row r="391" spans="1:16" ht="12.75">
      <c r="A391" t="s">
        <v>49</v>
      </c>
      <c s="34" t="s">
        <v>358</v>
      </c>
      <c s="34" t="s">
        <v>359</v>
      </c>
      <c s="35" t="s">
        <v>5</v>
      </c>
      <c s="6" t="s">
        <v>360</v>
      </c>
      <c s="36" t="s">
        <v>111</v>
      </c>
      <c s="37">
        <v>7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100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59</v>
      </c>
      <c r="E394" s="39" t="s">
        <v>60</v>
      </c>
    </row>
    <row r="395" spans="1:16" ht="12.75">
      <c r="A395" t="s">
        <v>49</v>
      </c>
      <c s="34" t="s">
        <v>361</v>
      </c>
      <c s="34" t="s">
        <v>362</v>
      </c>
      <c s="35" t="s">
        <v>5</v>
      </c>
      <c s="6" t="s">
        <v>363</v>
      </c>
      <c s="36" t="s">
        <v>111</v>
      </c>
      <c s="37">
        <v>7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100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59</v>
      </c>
      <c r="E398" s="39" t="s">
        <v>60</v>
      </c>
    </row>
    <row r="399" spans="1:16" ht="25.5">
      <c r="A399" t="s">
        <v>49</v>
      </c>
      <c s="34" t="s">
        <v>364</v>
      </c>
      <c s="34" t="s">
        <v>365</v>
      </c>
      <c s="35" t="s">
        <v>5</v>
      </c>
      <c s="6" t="s">
        <v>366</v>
      </c>
      <c s="36" t="s">
        <v>111</v>
      </c>
      <c s="37">
        <v>9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100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59</v>
      </c>
      <c r="E402" s="39" t="s">
        <v>60</v>
      </c>
    </row>
    <row r="403" spans="1:16" ht="25.5">
      <c r="A403" t="s">
        <v>49</v>
      </c>
      <c s="34" t="s">
        <v>367</v>
      </c>
      <c s="34" t="s">
        <v>368</v>
      </c>
      <c s="35" t="s">
        <v>5</v>
      </c>
      <c s="6" t="s">
        <v>369</v>
      </c>
      <c s="36" t="s">
        <v>111</v>
      </c>
      <c s="37">
        <v>9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100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5</v>
      </c>
    </row>
    <row r="406" spans="1:5" ht="12.75">
      <c r="A406" t="s">
        <v>59</v>
      </c>
      <c r="E406" s="39" t="s">
        <v>60</v>
      </c>
    </row>
    <row r="407" spans="1:16" ht="12.75">
      <c r="A407" t="s">
        <v>49</v>
      </c>
      <c s="34" t="s">
        <v>370</v>
      </c>
      <c s="34" t="s">
        <v>371</v>
      </c>
      <c s="35" t="s">
        <v>5</v>
      </c>
      <c s="6" t="s">
        <v>372</v>
      </c>
      <c s="36" t="s">
        <v>111</v>
      </c>
      <c s="37">
        <v>61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100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5</v>
      </c>
    </row>
    <row r="410" spans="1:5" ht="12.75">
      <c r="A410" t="s">
        <v>59</v>
      </c>
      <c r="E410" s="39" t="s">
        <v>60</v>
      </c>
    </row>
    <row r="411" spans="1:16" ht="25.5">
      <c r="A411" t="s">
        <v>49</v>
      </c>
      <c s="34" t="s">
        <v>373</v>
      </c>
      <c s="34" t="s">
        <v>374</v>
      </c>
      <c s="35" t="s">
        <v>5</v>
      </c>
      <c s="6" t="s">
        <v>375</v>
      </c>
      <c s="36" t="s">
        <v>111</v>
      </c>
      <c s="37">
        <v>12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100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59</v>
      </c>
      <c r="E414" s="39" t="s">
        <v>60</v>
      </c>
    </row>
    <row r="415" spans="1:16" ht="25.5">
      <c r="A415" t="s">
        <v>49</v>
      </c>
      <c s="34" t="s">
        <v>376</v>
      </c>
      <c s="34" t="s">
        <v>377</v>
      </c>
      <c s="35" t="s">
        <v>5</v>
      </c>
      <c s="6" t="s">
        <v>378</v>
      </c>
      <c s="36" t="s">
        <v>111</v>
      </c>
      <c s="37">
        <v>4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100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59</v>
      </c>
      <c r="E418" s="39" t="s">
        <v>60</v>
      </c>
    </row>
    <row r="419" spans="1:16" ht="25.5">
      <c r="A419" t="s">
        <v>49</v>
      </c>
      <c s="34" t="s">
        <v>379</v>
      </c>
      <c s="34" t="s">
        <v>380</v>
      </c>
      <c s="35" t="s">
        <v>5</v>
      </c>
      <c s="6" t="s">
        <v>381</v>
      </c>
      <c s="36" t="s">
        <v>111</v>
      </c>
      <c s="37">
        <v>4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100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59</v>
      </c>
      <c r="E422" s="39" t="s">
        <v>60</v>
      </c>
    </row>
    <row r="423" spans="1:16" ht="25.5">
      <c r="A423" t="s">
        <v>49</v>
      </c>
      <c s="34" t="s">
        <v>382</v>
      </c>
      <c s="34" t="s">
        <v>383</v>
      </c>
      <c s="35" t="s">
        <v>5</v>
      </c>
      <c s="6" t="s">
        <v>384</v>
      </c>
      <c s="36" t="s">
        <v>111</v>
      </c>
      <c s="37">
        <v>6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100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59</v>
      </c>
      <c r="E426" s="39" t="s">
        <v>60</v>
      </c>
    </row>
    <row r="427" spans="1:16" ht="12.75">
      <c r="A427" t="s">
        <v>49</v>
      </c>
      <c s="34" t="s">
        <v>385</v>
      </c>
      <c s="34" t="s">
        <v>386</v>
      </c>
      <c s="35" t="s">
        <v>5</v>
      </c>
      <c s="6" t="s">
        <v>387</v>
      </c>
      <c s="36" t="s">
        <v>111</v>
      </c>
      <c s="37">
        <v>126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100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59</v>
      </c>
      <c r="E430" s="39" t="s">
        <v>60</v>
      </c>
    </row>
    <row r="431" spans="1:16" ht="12.75">
      <c r="A431" t="s">
        <v>49</v>
      </c>
      <c s="34" t="s">
        <v>388</v>
      </c>
      <c s="34" t="s">
        <v>389</v>
      </c>
      <c s="35" t="s">
        <v>5</v>
      </c>
      <c s="6" t="s">
        <v>390</v>
      </c>
      <c s="36" t="s">
        <v>111</v>
      </c>
      <c s="37">
        <v>126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100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59</v>
      </c>
      <c r="E434" s="39" t="s">
        <v>60</v>
      </c>
    </row>
    <row r="435" spans="1:16" ht="12.75">
      <c r="A435" t="s">
        <v>49</v>
      </c>
      <c s="34" t="s">
        <v>391</v>
      </c>
      <c s="34" t="s">
        <v>392</v>
      </c>
      <c s="35" t="s">
        <v>5</v>
      </c>
      <c s="6" t="s">
        <v>393</v>
      </c>
      <c s="36" t="s">
        <v>111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100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59</v>
      </c>
      <c r="E438" s="39" t="s">
        <v>60</v>
      </c>
    </row>
    <row r="439" spans="1:16" ht="12.75">
      <c r="A439" t="s">
        <v>49</v>
      </c>
      <c s="34" t="s">
        <v>394</v>
      </c>
      <c s="34" t="s">
        <v>395</v>
      </c>
      <c s="35" t="s">
        <v>5</v>
      </c>
      <c s="6" t="s">
        <v>396</v>
      </c>
      <c s="36" t="s">
        <v>111</v>
      </c>
      <c s="37">
        <v>4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100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59</v>
      </c>
      <c r="E442" s="39" t="s">
        <v>60</v>
      </c>
    </row>
    <row r="443" spans="1:16" ht="12.75">
      <c r="A443" t="s">
        <v>49</v>
      </c>
      <c s="34" t="s">
        <v>397</v>
      </c>
      <c s="34" t="s">
        <v>398</v>
      </c>
      <c s="35" t="s">
        <v>5</v>
      </c>
      <c s="6" t="s">
        <v>399</v>
      </c>
      <c s="36" t="s">
        <v>111</v>
      </c>
      <c s="37">
        <v>9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100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59</v>
      </c>
      <c r="E446" s="39" t="s">
        <v>60</v>
      </c>
    </row>
    <row r="447" spans="1:16" ht="12.75">
      <c r="A447" t="s">
        <v>49</v>
      </c>
      <c s="34" t="s">
        <v>400</v>
      </c>
      <c s="34" t="s">
        <v>401</v>
      </c>
      <c s="35" t="s">
        <v>5</v>
      </c>
      <c s="6" t="s">
        <v>402</v>
      </c>
      <c s="36" t="s">
        <v>111</v>
      </c>
      <c s="37">
        <v>5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100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59</v>
      </c>
      <c r="E450" s="39" t="s">
        <v>60</v>
      </c>
    </row>
    <row r="451" spans="1:16" ht="25.5">
      <c r="A451" t="s">
        <v>49</v>
      </c>
      <c s="34" t="s">
        <v>403</v>
      </c>
      <c s="34" t="s">
        <v>404</v>
      </c>
      <c s="35" t="s">
        <v>5</v>
      </c>
      <c s="6" t="s">
        <v>405</v>
      </c>
      <c s="36" t="s">
        <v>111</v>
      </c>
      <c s="37">
        <v>250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100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59</v>
      </c>
      <c r="E454" s="39" t="s">
        <v>60</v>
      </c>
    </row>
    <row r="455" spans="1:16" ht="12.75">
      <c r="A455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111</v>
      </c>
      <c s="37">
        <v>250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100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5</v>
      </c>
    </row>
    <row r="458" spans="1:5" ht="12.75">
      <c r="A458" t="s">
        <v>59</v>
      </c>
      <c r="E458" s="39" t="s">
        <v>60</v>
      </c>
    </row>
    <row r="459" spans="1:16" ht="12.75">
      <c r="A459" t="s">
        <v>49</v>
      </c>
      <c s="34" t="s">
        <v>409</v>
      </c>
      <c s="34" t="s">
        <v>410</v>
      </c>
      <c s="35" t="s">
        <v>5</v>
      </c>
      <c s="6" t="s">
        <v>411</v>
      </c>
      <c s="36" t="s">
        <v>309</v>
      </c>
      <c s="37">
        <v>17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100</v>
      </c>
      <c>
        <f>(M459*21)/100</f>
      </c>
      <c t="s">
        <v>27</v>
      </c>
    </row>
    <row r="460" spans="1:5" ht="12.75">
      <c r="A460" s="35" t="s">
        <v>56</v>
      </c>
      <c r="E460" s="39" t="s">
        <v>5</v>
      </c>
    </row>
    <row r="461" spans="1:5" ht="12.75">
      <c r="A461" s="35" t="s">
        <v>58</v>
      </c>
      <c r="E461" s="40" t="s">
        <v>5</v>
      </c>
    </row>
    <row r="462" spans="1:5" ht="12.75">
      <c r="A462" t="s">
        <v>59</v>
      </c>
      <c r="E462" s="39" t="s">
        <v>60</v>
      </c>
    </row>
    <row r="463" spans="1:16" ht="12.75">
      <c r="A463" t="s">
        <v>49</v>
      </c>
      <c s="34" t="s">
        <v>412</v>
      </c>
      <c s="34" t="s">
        <v>413</v>
      </c>
      <c s="35" t="s">
        <v>5</v>
      </c>
      <c s="6" t="s">
        <v>414</v>
      </c>
      <c s="36" t="s">
        <v>111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100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5</v>
      </c>
    </row>
    <row r="466" spans="1:5" ht="12.75">
      <c r="A466" t="s">
        <v>59</v>
      </c>
      <c r="E466" s="39" t="s">
        <v>60</v>
      </c>
    </row>
    <row r="467" spans="1:16" ht="12.75">
      <c r="A467" t="s">
        <v>49</v>
      </c>
      <c s="34" t="s">
        <v>415</v>
      </c>
      <c s="34" t="s">
        <v>416</v>
      </c>
      <c s="35" t="s">
        <v>5</v>
      </c>
      <c s="6" t="s">
        <v>417</v>
      </c>
      <c s="36" t="s">
        <v>111</v>
      </c>
      <c s="37">
        <v>186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100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12.75">
      <c r="A469" s="35" t="s">
        <v>58</v>
      </c>
      <c r="E469" s="40" t="s">
        <v>5</v>
      </c>
    </row>
    <row r="470" spans="1:5" ht="12.75">
      <c r="A470" t="s">
        <v>59</v>
      </c>
      <c r="E470" s="39" t="s">
        <v>60</v>
      </c>
    </row>
    <row r="471" spans="1:16" ht="12.75">
      <c r="A471" t="s">
        <v>49</v>
      </c>
      <c s="34" t="s">
        <v>418</v>
      </c>
      <c s="34" t="s">
        <v>419</v>
      </c>
      <c s="35" t="s">
        <v>5</v>
      </c>
      <c s="6" t="s">
        <v>420</v>
      </c>
      <c s="36" t="s">
        <v>421</v>
      </c>
      <c s="37">
        <v>80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100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5</v>
      </c>
    </row>
    <row r="474" spans="1:5" ht="12.75">
      <c r="A474" t="s">
        <v>59</v>
      </c>
      <c r="E474" s="39" t="s">
        <v>60</v>
      </c>
    </row>
    <row r="475" spans="1:16" ht="12.75">
      <c r="A475" t="s">
        <v>49</v>
      </c>
      <c s="34" t="s">
        <v>422</v>
      </c>
      <c s="34" t="s">
        <v>423</v>
      </c>
      <c s="35" t="s">
        <v>5</v>
      </c>
      <c s="6" t="s">
        <v>424</v>
      </c>
      <c s="36" t="s">
        <v>111</v>
      </c>
      <c s="37">
        <v>73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100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12.75">
      <c r="A477" s="35" t="s">
        <v>58</v>
      </c>
      <c r="E477" s="40" t="s">
        <v>5</v>
      </c>
    </row>
    <row r="478" spans="1:5" ht="12.75">
      <c r="A478" t="s">
        <v>59</v>
      </c>
      <c r="E478" s="39" t="s">
        <v>60</v>
      </c>
    </row>
    <row r="479" spans="1:16" ht="25.5">
      <c r="A479" t="s">
        <v>49</v>
      </c>
      <c s="34" t="s">
        <v>425</v>
      </c>
      <c s="34" t="s">
        <v>426</v>
      </c>
      <c s="35" t="s">
        <v>5</v>
      </c>
      <c s="6" t="s">
        <v>427</v>
      </c>
      <c s="36" t="s">
        <v>111</v>
      </c>
      <c s="37">
        <v>400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100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5</v>
      </c>
    </row>
    <row r="482" spans="1:5" ht="12.75">
      <c r="A482" t="s">
        <v>59</v>
      </c>
      <c r="E482" s="39" t="s">
        <v>60</v>
      </c>
    </row>
    <row r="483" spans="1:16" ht="12.75">
      <c r="A483" t="s">
        <v>49</v>
      </c>
      <c s="34" t="s">
        <v>428</v>
      </c>
      <c s="34" t="s">
        <v>429</v>
      </c>
      <c s="35" t="s">
        <v>5</v>
      </c>
      <c s="6" t="s">
        <v>430</v>
      </c>
      <c s="36" t="s">
        <v>111</v>
      </c>
      <c s="37">
        <v>4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100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5</v>
      </c>
    </row>
    <row r="486" spans="1:5" ht="12.75">
      <c r="A486" t="s">
        <v>59</v>
      </c>
      <c r="E486" s="39" t="s">
        <v>60</v>
      </c>
    </row>
    <row r="487" spans="1:16" ht="25.5">
      <c r="A487" t="s">
        <v>49</v>
      </c>
      <c s="34" t="s">
        <v>431</v>
      </c>
      <c s="34" t="s">
        <v>432</v>
      </c>
      <c s="35" t="s">
        <v>5</v>
      </c>
      <c s="6" t="s">
        <v>433</v>
      </c>
      <c s="36" t="s">
        <v>111</v>
      </c>
      <c s="37">
        <v>1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100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5</v>
      </c>
    </row>
    <row r="490" spans="1:5" ht="12.75">
      <c r="A490" t="s">
        <v>59</v>
      </c>
      <c r="E490" s="39" t="s">
        <v>60</v>
      </c>
    </row>
    <row r="491" spans="1:13" ht="12.75">
      <c r="A491" t="s">
        <v>46</v>
      </c>
      <c r="C491" s="31" t="s">
        <v>27</v>
      </c>
      <c r="E491" s="33" t="s">
        <v>434</v>
      </c>
      <c r="J491" s="32">
        <f>0</f>
      </c>
      <c s="32">
        <f>0</f>
      </c>
      <c s="32">
        <f>0+L492+L496+L500+L504+L508+L512+L516+L520+L524+L528+L532+L536+L540+L544+L548+L552+L556+L560+L564+L568+L572+L576+L580+L584+L588+L592+L596+L600+L604+L608+L612+L616+L620+L624+L628+L632+L636+L640+L644+L648+L652+L656+L660+L664+L668+L672+L676+L680+L684+L688+L692+L696+L700+L704+L708+L712+L716+L720+L724+L728+L732+L736</f>
      </c>
      <c s="32">
        <f>0+M492+M496+M500+M504+M508+M512+M516+M520+M524+M528+M532+M536+M540+M544+M548+M552+M556+M560+M564+M568+M572+M576+M580+M584+M588+M592+M596+M600+M604+M608+M612+M616+M620+M624+M628+M632+M636+M640+M644+M648+M652+M656+M660+M664+M668+M672+M676+M680+M684+M688+M692+M696+M700+M704+M708+M712+M716+M720+M724+M728+M732+M736</f>
      </c>
    </row>
    <row r="492" spans="1:16" ht="12.75">
      <c r="A492" t="s">
        <v>49</v>
      </c>
      <c s="34" t="s">
        <v>435</v>
      </c>
      <c s="34" t="s">
        <v>97</v>
      </c>
      <c s="35" t="s">
        <v>5</v>
      </c>
      <c s="6" t="s">
        <v>98</v>
      </c>
      <c s="36" t="s">
        <v>99</v>
      </c>
      <c s="37">
        <v>770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100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59</v>
      </c>
      <c r="E495" s="39" t="s">
        <v>60</v>
      </c>
    </row>
    <row r="496" spans="1:16" ht="12.75">
      <c r="A496" t="s">
        <v>49</v>
      </c>
      <c s="34" t="s">
        <v>436</v>
      </c>
      <c s="34" t="s">
        <v>102</v>
      </c>
      <c s="35" t="s">
        <v>5</v>
      </c>
      <c s="6" t="s">
        <v>103</v>
      </c>
      <c s="36" t="s">
        <v>104</v>
      </c>
      <c s="37">
        <v>25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100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2.75">
      <c r="A499" t="s">
        <v>59</v>
      </c>
      <c r="E499" s="39" t="s">
        <v>60</v>
      </c>
    </row>
    <row r="500" spans="1:16" ht="12.75">
      <c r="A500" t="s">
        <v>49</v>
      </c>
      <c s="34" t="s">
        <v>437</v>
      </c>
      <c s="34" t="s">
        <v>106</v>
      </c>
      <c s="35" t="s">
        <v>5</v>
      </c>
      <c s="6" t="s">
        <v>107</v>
      </c>
      <c s="36" t="s">
        <v>99</v>
      </c>
      <c s="37">
        <v>770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100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12.75">
      <c r="A503" t="s">
        <v>59</v>
      </c>
      <c r="E503" s="39" t="s">
        <v>60</v>
      </c>
    </row>
    <row r="504" spans="1:16" ht="12.75">
      <c r="A504" t="s">
        <v>49</v>
      </c>
      <c s="34" t="s">
        <v>438</v>
      </c>
      <c s="34" t="s">
        <v>113</v>
      </c>
      <c s="35" t="s">
        <v>5</v>
      </c>
      <c s="6" t="s">
        <v>114</v>
      </c>
      <c s="36" t="s">
        <v>104</v>
      </c>
      <c s="37">
        <v>2570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100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12.75">
      <c r="A507" t="s">
        <v>59</v>
      </c>
      <c r="E507" s="39" t="s">
        <v>60</v>
      </c>
    </row>
    <row r="508" spans="1:16" ht="12.75">
      <c r="A508" t="s">
        <v>49</v>
      </c>
      <c s="34" t="s">
        <v>439</v>
      </c>
      <c s="34" t="s">
        <v>116</v>
      </c>
      <c s="35" t="s">
        <v>5</v>
      </c>
      <c s="6" t="s">
        <v>117</v>
      </c>
      <c s="36" t="s">
        <v>104</v>
      </c>
      <c s="37">
        <v>3280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100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12.75">
      <c r="A511" t="s">
        <v>59</v>
      </c>
      <c r="E511" s="39" t="s">
        <v>60</v>
      </c>
    </row>
    <row r="512" spans="1:16" ht="12.75">
      <c r="A512" t="s">
        <v>49</v>
      </c>
      <c s="34" t="s">
        <v>440</v>
      </c>
      <c s="34" t="s">
        <v>122</v>
      </c>
      <c s="35" t="s">
        <v>5</v>
      </c>
      <c s="6" t="s">
        <v>123</v>
      </c>
      <c s="36" t="s">
        <v>104</v>
      </c>
      <c s="37">
        <v>1330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100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5</v>
      </c>
    </row>
    <row r="515" spans="1:5" ht="12.75">
      <c r="A515" t="s">
        <v>59</v>
      </c>
      <c r="E515" s="39" t="s">
        <v>60</v>
      </c>
    </row>
    <row r="516" spans="1:16" ht="25.5">
      <c r="A516" t="s">
        <v>49</v>
      </c>
      <c s="34" t="s">
        <v>441</v>
      </c>
      <c s="34" t="s">
        <v>125</v>
      </c>
      <c s="35" t="s">
        <v>5</v>
      </c>
      <c s="6" t="s">
        <v>126</v>
      </c>
      <c s="36" t="s">
        <v>104</v>
      </c>
      <c s="37">
        <v>2570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100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5</v>
      </c>
    </row>
    <row r="519" spans="1:5" ht="12.75">
      <c r="A519" t="s">
        <v>59</v>
      </c>
      <c r="E519" s="39" t="s">
        <v>60</v>
      </c>
    </row>
    <row r="520" spans="1:16" ht="25.5">
      <c r="A520" t="s">
        <v>49</v>
      </c>
      <c s="34" t="s">
        <v>442</v>
      </c>
      <c s="34" t="s">
        <v>128</v>
      </c>
      <c s="35" t="s">
        <v>5</v>
      </c>
      <c s="6" t="s">
        <v>129</v>
      </c>
      <c s="36" t="s">
        <v>104</v>
      </c>
      <c s="37">
        <v>3280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100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59</v>
      </c>
      <c r="E523" s="39" t="s">
        <v>60</v>
      </c>
    </row>
    <row r="524" spans="1:16" ht="12.75">
      <c r="A524" t="s">
        <v>49</v>
      </c>
      <c s="34" t="s">
        <v>443</v>
      </c>
      <c s="34" t="s">
        <v>134</v>
      </c>
      <c s="35" t="s">
        <v>5</v>
      </c>
      <c s="6" t="s">
        <v>135</v>
      </c>
      <c s="36" t="s">
        <v>104</v>
      </c>
      <c s="37">
        <v>1330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100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59</v>
      </c>
      <c r="E527" s="39" t="s">
        <v>60</v>
      </c>
    </row>
    <row r="528" spans="1:16" ht="12.75">
      <c r="A528" t="s">
        <v>49</v>
      </c>
      <c s="34" t="s">
        <v>444</v>
      </c>
      <c s="34" t="s">
        <v>137</v>
      </c>
      <c s="35" t="s">
        <v>5</v>
      </c>
      <c s="6" t="s">
        <v>138</v>
      </c>
      <c s="36" t="s">
        <v>104</v>
      </c>
      <c s="37">
        <v>3990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100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59</v>
      </c>
      <c r="E531" s="39" t="s">
        <v>60</v>
      </c>
    </row>
    <row r="532" spans="1:16" ht="12.75">
      <c r="A532" t="s">
        <v>49</v>
      </c>
      <c s="34" t="s">
        <v>445</v>
      </c>
      <c s="34" t="s">
        <v>140</v>
      </c>
      <c s="35" t="s">
        <v>5</v>
      </c>
      <c s="6" t="s">
        <v>141</v>
      </c>
      <c s="36" t="s">
        <v>142</v>
      </c>
      <c s="37">
        <v>88.47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100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59</v>
      </c>
      <c r="E535" s="39" t="s">
        <v>60</v>
      </c>
    </row>
    <row r="536" spans="1:16" ht="12.75">
      <c r="A536" t="s">
        <v>49</v>
      </c>
      <c s="34" t="s">
        <v>446</v>
      </c>
      <c s="34" t="s">
        <v>447</v>
      </c>
      <c s="35" t="s">
        <v>5</v>
      </c>
      <c s="6" t="s">
        <v>448</v>
      </c>
      <c s="36" t="s">
        <v>142</v>
      </c>
      <c s="37">
        <v>931.02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100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59</v>
      </c>
      <c r="E539" s="39" t="s">
        <v>60</v>
      </c>
    </row>
    <row r="540" spans="1:16" ht="12.75">
      <c r="A540" t="s">
        <v>49</v>
      </c>
      <c s="34" t="s">
        <v>449</v>
      </c>
      <c s="34" t="s">
        <v>150</v>
      </c>
      <c s="35" t="s">
        <v>5</v>
      </c>
      <c s="6" t="s">
        <v>151</v>
      </c>
      <c s="36" t="s">
        <v>142</v>
      </c>
      <c s="37">
        <v>88.47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100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59</v>
      </c>
      <c r="E543" s="39" t="s">
        <v>60</v>
      </c>
    </row>
    <row r="544" spans="1:16" ht="12.75">
      <c r="A544" t="s">
        <v>49</v>
      </c>
      <c s="34" t="s">
        <v>450</v>
      </c>
      <c s="34" t="s">
        <v>451</v>
      </c>
      <c s="35" t="s">
        <v>5</v>
      </c>
      <c s="6" t="s">
        <v>452</v>
      </c>
      <c s="36" t="s">
        <v>142</v>
      </c>
      <c s="37">
        <v>931.02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100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59</v>
      </c>
      <c r="E547" s="39" t="s">
        <v>60</v>
      </c>
    </row>
    <row r="548" spans="1:16" ht="25.5">
      <c r="A548" t="s">
        <v>49</v>
      </c>
      <c s="34" t="s">
        <v>453</v>
      </c>
      <c s="34" t="s">
        <v>159</v>
      </c>
      <c s="35" t="s">
        <v>5</v>
      </c>
      <c s="6" t="s">
        <v>160</v>
      </c>
      <c s="36" t="s">
        <v>111</v>
      </c>
      <c s="37">
        <v>4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100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59</v>
      </c>
      <c r="E551" s="39" t="s">
        <v>60</v>
      </c>
    </row>
    <row r="552" spans="1:16" ht="25.5">
      <c r="A552" t="s">
        <v>49</v>
      </c>
      <c s="34" t="s">
        <v>454</v>
      </c>
      <c s="34" t="s">
        <v>162</v>
      </c>
      <c s="35" t="s">
        <v>5</v>
      </c>
      <c s="6" t="s">
        <v>163</v>
      </c>
      <c s="36" t="s">
        <v>111</v>
      </c>
      <c s="37">
        <v>5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100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59</v>
      </c>
      <c r="E555" s="39" t="s">
        <v>60</v>
      </c>
    </row>
    <row r="556" spans="1:16" ht="25.5">
      <c r="A556" t="s">
        <v>49</v>
      </c>
      <c s="34" t="s">
        <v>455</v>
      </c>
      <c s="34" t="s">
        <v>165</v>
      </c>
      <c s="35" t="s">
        <v>5</v>
      </c>
      <c s="6" t="s">
        <v>166</v>
      </c>
      <c s="36" t="s">
        <v>111</v>
      </c>
      <c s="37">
        <v>48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100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59</v>
      </c>
      <c r="E559" s="39" t="s">
        <v>60</v>
      </c>
    </row>
    <row r="560" spans="1:16" ht="25.5">
      <c r="A560" t="s">
        <v>49</v>
      </c>
      <c s="34" t="s">
        <v>456</v>
      </c>
      <c s="34" t="s">
        <v>457</v>
      </c>
      <c s="35" t="s">
        <v>5</v>
      </c>
      <c s="6" t="s">
        <v>458</v>
      </c>
      <c s="36" t="s">
        <v>111</v>
      </c>
      <c s="37">
        <v>83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100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59</v>
      </c>
      <c r="E563" s="39" t="s">
        <v>60</v>
      </c>
    </row>
    <row r="564" spans="1:16" ht="12.75">
      <c r="A564" t="s">
        <v>49</v>
      </c>
      <c s="34" t="s">
        <v>459</v>
      </c>
      <c s="34" t="s">
        <v>174</v>
      </c>
      <c s="35" t="s">
        <v>5</v>
      </c>
      <c s="6" t="s">
        <v>175</v>
      </c>
      <c s="36" t="s">
        <v>111</v>
      </c>
      <c s="37">
        <v>9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100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59</v>
      </c>
      <c r="E567" s="39" t="s">
        <v>60</v>
      </c>
    </row>
    <row r="568" spans="1:16" ht="12.75">
      <c r="A568" t="s">
        <v>49</v>
      </c>
      <c s="34" t="s">
        <v>460</v>
      </c>
      <c s="34" t="s">
        <v>177</v>
      </c>
      <c s="35" t="s">
        <v>5</v>
      </c>
      <c s="6" t="s">
        <v>178</v>
      </c>
      <c s="36" t="s">
        <v>111</v>
      </c>
      <c s="37">
        <v>2028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100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59</v>
      </c>
      <c r="E571" s="39" t="s">
        <v>60</v>
      </c>
    </row>
    <row r="572" spans="1:16" ht="25.5">
      <c r="A572" t="s">
        <v>49</v>
      </c>
      <c s="34" t="s">
        <v>461</v>
      </c>
      <c s="34" t="s">
        <v>195</v>
      </c>
      <c s="35" t="s">
        <v>5</v>
      </c>
      <c s="6" t="s">
        <v>196</v>
      </c>
      <c s="36" t="s">
        <v>111</v>
      </c>
      <c s="37">
        <v>2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100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59</v>
      </c>
      <c r="E575" s="39" t="s">
        <v>60</v>
      </c>
    </row>
    <row r="576" spans="1:16" ht="12.75">
      <c r="A576" t="s">
        <v>49</v>
      </c>
      <c s="34" t="s">
        <v>462</v>
      </c>
      <c s="34" t="s">
        <v>235</v>
      </c>
      <c s="35" t="s">
        <v>5</v>
      </c>
      <c s="6" t="s">
        <v>236</v>
      </c>
      <c s="36" t="s">
        <v>111</v>
      </c>
      <c s="37">
        <v>2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100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59</v>
      </c>
      <c r="E579" s="39" t="s">
        <v>60</v>
      </c>
    </row>
    <row r="580" spans="1:16" ht="12.75">
      <c r="A580" t="s">
        <v>49</v>
      </c>
      <c s="34" t="s">
        <v>463</v>
      </c>
      <c s="34" t="s">
        <v>238</v>
      </c>
      <c s="35" t="s">
        <v>5</v>
      </c>
      <c s="6" t="s">
        <v>239</v>
      </c>
      <c s="36" t="s">
        <v>111</v>
      </c>
      <c s="37">
        <v>2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100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59</v>
      </c>
      <c r="E583" s="39" t="s">
        <v>60</v>
      </c>
    </row>
    <row r="584" spans="1:16" ht="12.75">
      <c r="A584" t="s">
        <v>49</v>
      </c>
      <c s="34" t="s">
        <v>464</v>
      </c>
      <c s="34" t="s">
        <v>241</v>
      </c>
      <c s="35" t="s">
        <v>5</v>
      </c>
      <c s="6" t="s">
        <v>242</v>
      </c>
      <c s="36" t="s">
        <v>111</v>
      </c>
      <c s="37">
        <v>2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100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59</v>
      </c>
      <c r="E587" s="39" t="s">
        <v>60</v>
      </c>
    </row>
    <row r="588" spans="1:16" ht="25.5">
      <c r="A588" t="s">
        <v>49</v>
      </c>
      <c s="34" t="s">
        <v>465</v>
      </c>
      <c s="34" t="s">
        <v>292</v>
      </c>
      <c s="35" t="s">
        <v>5</v>
      </c>
      <c s="6" t="s">
        <v>293</v>
      </c>
      <c s="36" t="s">
        <v>230</v>
      </c>
      <c s="37">
        <v>98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100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59</v>
      </c>
      <c r="E591" s="39" t="s">
        <v>60</v>
      </c>
    </row>
    <row r="592" spans="1:16" ht="25.5">
      <c r="A592" t="s">
        <v>49</v>
      </c>
      <c s="34" t="s">
        <v>466</v>
      </c>
      <c s="34" t="s">
        <v>467</v>
      </c>
      <c s="35" t="s">
        <v>5</v>
      </c>
      <c s="6" t="s">
        <v>468</v>
      </c>
      <c s="36" t="s">
        <v>230</v>
      </c>
      <c s="37">
        <v>25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100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59</v>
      </c>
      <c r="E595" s="39" t="s">
        <v>60</v>
      </c>
    </row>
    <row r="596" spans="1:16" ht="25.5">
      <c r="A596" t="s">
        <v>49</v>
      </c>
      <c s="34" t="s">
        <v>469</v>
      </c>
      <c s="34" t="s">
        <v>470</v>
      </c>
      <c s="35" t="s">
        <v>5</v>
      </c>
      <c s="6" t="s">
        <v>471</v>
      </c>
      <c s="36" t="s">
        <v>111</v>
      </c>
      <c s="37">
        <v>25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100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59</v>
      </c>
      <c r="E599" s="39" t="s">
        <v>60</v>
      </c>
    </row>
    <row r="600" spans="1:16" ht="25.5">
      <c r="A600" t="s">
        <v>49</v>
      </c>
      <c s="34" t="s">
        <v>472</v>
      </c>
      <c s="34" t="s">
        <v>473</v>
      </c>
      <c s="35" t="s">
        <v>5</v>
      </c>
      <c s="6" t="s">
        <v>474</v>
      </c>
      <c s="36" t="s">
        <v>111</v>
      </c>
      <c s="37">
        <v>25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100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59</v>
      </c>
      <c r="E603" s="39" t="s">
        <v>60</v>
      </c>
    </row>
    <row r="604" spans="1:16" ht="12.75">
      <c r="A604" t="s">
        <v>49</v>
      </c>
      <c s="34" t="s">
        <v>475</v>
      </c>
      <c s="34" t="s">
        <v>476</v>
      </c>
      <c s="35" t="s">
        <v>5</v>
      </c>
      <c s="6" t="s">
        <v>477</v>
      </c>
      <c s="36" t="s">
        <v>111</v>
      </c>
      <c s="37">
        <v>7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100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59</v>
      </c>
      <c r="E607" s="39" t="s">
        <v>60</v>
      </c>
    </row>
    <row r="608" spans="1:16" ht="12.75">
      <c r="A608" t="s">
        <v>49</v>
      </c>
      <c s="34" t="s">
        <v>478</v>
      </c>
      <c s="34" t="s">
        <v>479</v>
      </c>
      <c s="35" t="s">
        <v>5</v>
      </c>
      <c s="6" t="s">
        <v>480</v>
      </c>
      <c s="36" t="s">
        <v>111</v>
      </c>
      <c s="37">
        <v>7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100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59</v>
      </c>
      <c r="E611" s="39" t="s">
        <v>60</v>
      </c>
    </row>
    <row r="612" spans="1:16" ht="12.75">
      <c r="A612" t="s">
        <v>49</v>
      </c>
      <c s="34" t="s">
        <v>481</v>
      </c>
      <c s="34" t="s">
        <v>482</v>
      </c>
      <c s="35" t="s">
        <v>5</v>
      </c>
      <c s="6" t="s">
        <v>483</v>
      </c>
      <c s="36" t="s">
        <v>111</v>
      </c>
      <c s="37">
        <v>7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100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59</v>
      </c>
      <c r="E615" s="39" t="s">
        <v>60</v>
      </c>
    </row>
    <row r="616" spans="1:16" ht="12.75">
      <c r="A616" t="s">
        <v>49</v>
      </c>
      <c s="34" t="s">
        <v>484</v>
      </c>
      <c s="34" t="s">
        <v>485</v>
      </c>
      <c s="35" t="s">
        <v>5</v>
      </c>
      <c s="6" t="s">
        <v>486</v>
      </c>
      <c s="36" t="s">
        <v>111</v>
      </c>
      <c s="37">
        <v>7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100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59</v>
      </c>
      <c r="E619" s="39" t="s">
        <v>60</v>
      </c>
    </row>
    <row r="620" spans="1:16" ht="12.75">
      <c r="A620" t="s">
        <v>49</v>
      </c>
      <c s="34" t="s">
        <v>487</v>
      </c>
      <c s="34" t="s">
        <v>488</v>
      </c>
      <c s="35" t="s">
        <v>5</v>
      </c>
      <c s="6" t="s">
        <v>489</v>
      </c>
      <c s="36" t="s">
        <v>111</v>
      </c>
      <c s="37">
        <v>7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100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59</v>
      </c>
      <c r="E623" s="39" t="s">
        <v>60</v>
      </c>
    </row>
    <row r="624" spans="1:16" ht="12.75">
      <c r="A624" t="s">
        <v>49</v>
      </c>
      <c s="34" t="s">
        <v>490</v>
      </c>
      <c s="34" t="s">
        <v>491</v>
      </c>
      <c s="35" t="s">
        <v>5</v>
      </c>
      <c s="6" t="s">
        <v>492</v>
      </c>
      <c s="36" t="s">
        <v>111</v>
      </c>
      <c s="37">
        <v>7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100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59</v>
      </c>
      <c r="E627" s="39" t="s">
        <v>60</v>
      </c>
    </row>
    <row r="628" spans="1:16" ht="25.5">
      <c r="A628" t="s">
        <v>49</v>
      </c>
      <c s="34" t="s">
        <v>493</v>
      </c>
      <c s="34" t="s">
        <v>494</v>
      </c>
      <c s="35" t="s">
        <v>5</v>
      </c>
      <c s="6" t="s">
        <v>495</v>
      </c>
      <c s="36" t="s">
        <v>111</v>
      </c>
      <c s="37">
        <v>24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100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59</v>
      </c>
      <c r="E631" s="39" t="s">
        <v>60</v>
      </c>
    </row>
    <row r="632" spans="1:16" ht="12.75">
      <c r="A632" t="s">
        <v>49</v>
      </c>
      <c s="34" t="s">
        <v>496</v>
      </c>
      <c s="34" t="s">
        <v>497</v>
      </c>
      <c s="35" t="s">
        <v>5</v>
      </c>
      <c s="6" t="s">
        <v>498</v>
      </c>
      <c s="36" t="s">
        <v>111</v>
      </c>
      <c s="37">
        <v>24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100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59</v>
      </c>
      <c r="E635" s="39" t="s">
        <v>60</v>
      </c>
    </row>
    <row r="636" spans="1:16" ht="25.5">
      <c r="A636" t="s">
        <v>49</v>
      </c>
      <c s="34" t="s">
        <v>499</v>
      </c>
      <c s="34" t="s">
        <v>500</v>
      </c>
      <c s="35" t="s">
        <v>5</v>
      </c>
      <c s="6" t="s">
        <v>501</v>
      </c>
      <c s="36" t="s">
        <v>111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100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59</v>
      </c>
      <c r="E639" s="39" t="s">
        <v>60</v>
      </c>
    </row>
    <row r="640" spans="1:16" ht="12.75">
      <c r="A640" t="s">
        <v>49</v>
      </c>
      <c s="34" t="s">
        <v>502</v>
      </c>
      <c s="34" t="s">
        <v>503</v>
      </c>
      <c s="35" t="s">
        <v>5</v>
      </c>
      <c s="6" t="s">
        <v>504</v>
      </c>
      <c s="36" t="s">
        <v>111</v>
      </c>
      <c s="37">
        <v>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100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59</v>
      </c>
      <c r="E643" s="39" t="s">
        <v>60</v>
      </c>
    </row>
    <row r="644" spans="1:16" ht="12.75">
      <c r="A644" t="s">
        <v>49</v>
      </c>
      <c s="34" t="s">
        <v>505</v>
      </c>
      <c s="34" t="s">
        <v>506</v>
      </c>
      <c s="35" t="s">
        <v>5</v>
      </c>
      <c s="6" t="s">
        <v>507</v>
      </c>
      <c s="36" t="s">
        <v>111</v>
      </c>
      <c s="37">
        <v>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100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59</v>
      </c>
      <c r="E647" s="39" t="s">
        <v>60</v>
      </c>
    </row>
    <row r="648" spans="1:16" ht="12.75">
      <c r="A648" t="s">
        <v>49</v>
      </c>
      <c s="34" t="s">
        <v>508</v>
      </c>
      <c s="34" t="s">
        <v>509</v>
      </c>
      <c s="35" t="s">
        <v>5</v>
      </c>
      <c s="6" t="s">
        <v>510</v>
      </c>
      <c s="36" t="s">
        <v>111</v>
      </c>
      <c s="37">
        <v>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100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59</v>
      </c>
      <c r="E651" s="39" t="s">
        <v>60</v>
      </c>
    </row>
    <row r="652" spans="1:16" ht="12.75">
      <c r="A652" t="s">
        <v>49</v>
      </c>
      <c s="34" t="s">
        <v>511</v>
      </c>
      <c s="34" t="s">
        <v>341</v>
      </c>
      <c s="35" t="s">
        <v>5</v>
      </c>
      <c s="6" t="s">
        <v>342</v>
      </c>
      <c s="36" t="s">
        <v>111</v>
      </c>
      <c s="37">
        <v>10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100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59</v>
      </c>
      <c r="E655" s="39" t="s">
        <v>60</v>
      </c>
    </row>
    <row r="656" spans="1:16" ht="12.75">
      <c r="A656" t="s">
        <v>49</v>
      </c>
      <c s="34" t="s">
        <v>512</v>
      </c>
      <c s="34" t="s">
        <v>344</v>
      </c>
      <c s="35" t="s">
        <v>5</v>
      </c>
      <c s="6" t="s">
        <v>345</v>
      </c>
      <c s="36" t="s">
        <v>111</v>
      </c>
      <c s="37">
        <v>12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100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59</v>
      </c>
      <c r="E659" s="39" t="s">
        <v>60</v>
      </c>
    </row>
    <row r="660" spans="1:16" ht="12.75">
      <c r="A660" t="s">
        <v>49</v>
      </c>
      <c s="34" t="s">
        <v>513</v>
      </c>
      <c s="34" t="s">
        <v>350</v>
      </c>
      <c s="35" t="s">
        <v>5</v>
      </c>
      <c s="6" t="s">
        <v>351</v>
      </c>
      <c s="36" t="s">
        <v>111</v>
      </c>
      <c s="37">
        <v>25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100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59</v>
      </c>
      <c r="E663" s="39" t="s">
        <v>60</v>
      </c>
    </row>
    <row r="664" spans="1:16" ht="12.75">
      <c r="A664" t="s">
        <v>49</v>
      </c>
      <c s="34" t="s">
        <v>514</v>
      </c>
      <c s="34" t="s">
        <v>356</v>
      </c>
      <c s="35" t="s">
        <v>5</v>
      </c>
      <c s="6" t="s">
        <v>357</v>
      </c>
      <c s="36" t="s">
        <v>111</v>
      </c>
      <c s="37">
        <v>10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100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59</v>
      </c>
      <c r="E667" s="39" t="s">
        <v>60</v>
      </c>
    </row>
    <row r="668" spans="1:16" ht="25.5">
      <c r="A668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111</v>
      </c>
      <c s="37">
        <v>2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100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59</v>
      </c>
      <c r="E671" s="39" t="s">
        <v>60</v>
      </c>
    </row>
    <row r="672" spans="1:16" ht="25.5">
      <c r="A672" t="s">
        <v>49</v>
      </c>
      <c s="34" t="s">
        <v>518</v>
      </c>
      <c s="34" t="s">
        <v>519</v>
      </c>
      <c s="35" t="s">
        <v>5</v>
      </c>
      <c s="6" t="s">
        <v>520</v>
      </c>
      <c s="36" t="s">
        <v>111</v>
      </c>
      <c s="37">
        <v>18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100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59</v>
      </c>
      <c r="E675" s="39" t="s">
        <v>60</v>
      </c>
    </row>
    <row r="676" spans="1:16" ht="25.5">
      <c r="A676" t="s">
        <v>49</v>
      </c>
      <c s="34" t="s">
        <v>521</v>
      </c>
      <c s="34" t="s">
        <v>522</v>
      </c>
      <c s="35" t="s">
        <v>5</v>
      </c>
      <c s="6" t="s">
        <v>523</v>
      </c>
      <c s="36" t="s">
        <v>111</v>
      </c>
      <c s="37">
        <v>18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100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59</v>
      </c>
      <c r="E679" s="39" t="s">
        <v>60</v>
      </c>
    </row>
    <row r="680" spans="1:16" ht="25.5">
      <c r="A680" t="s">
        <v>49</v>
      </c>
      <c s="34" t="s">
        <v>524</v>
      </c>
      <c s="34" t="s">
        <v>525</v>
      </c>
      <c s="35" t="s">
        <v>5</v>
      </c>
      <c s="6" t="s">
        <v>526</v>
      </c>
      <c s="36" t="s">
        <v>111</v>
      </c>
      <c s="37">
        <v>18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100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12.75">
      <c r="A682" s="35" t="s">
        <v>58</v>
      </c>
      <c r="E682" s="40" t="s">
        <v>5</v>
      </c>
    </row>
    <row r="683" spans="1:5" ht="12.75">
      <c r="A683" t="s">
        <v>59</v>
      </c>
      <c r="E683" s="39" t="s">
        <v>60</v>
      </c>
    </row>
    <row r="684" spans="1:16" ht="25.5">
      <c r="A684" t="s">
        <v>49</v>
      </c>
      <c s="34" t="s">
        <v>527</v>
      </c>
      <c s="34" t="s">
        <v>380</v>
      </c>
      <c s="35" t="s">
        <v>5</v>
      </c>
      <c s="6" t="s">
        <v>381</v>
      </c>
      <c s="36" t="s">
        <v>111</v>
      </c>
      <c s="37">
        <v>10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100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12.75">
      <c r="A686" s="35" t="s">
        <v>58</v>
      </c>
      <c r="E686" s="40" t="s">
        <v>5</v>
      </c>
    </row>
    <row r="687" spans="1:5" ht="12.75">
      <c r="A687" t="s">
        <v>59</v>
      </c>
      <c r="E687" s="39" t="s">
        <v>60</v>
      </c>
    </row>
    <row r="688" spans="1:16" ht="25.5">
      <c r="A688" t="s">
        <v>49</v>
      </c>
      <c s="34" t="s">
        <v>528</v>
      </c>
      <c s="34" t="s">
        <v>383</v>
      </c>
      <c s="35" t="s">
        <v>5</v>
      </c>
      <c s="6" t="s">
        <v>384</v>
      </c>
      <c s="36" t="s">
        <v>111</v>
      </c>
      <c s="37">
        <v>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100</v>
      </c>
      <c>
        <f>(M688*21)/100</f>
      </c>
      <c t="s">
        <v>27</v>
      </c>
    </row>
    <row r="689" spans="1:5" ht="12.75">
      <c r="A689" s="35" t="s">
        <v>56</v>
      </c>
      <c r="E689" s="39" t="s">
        <v>5</v>
      </c>
    </row>
    <row r="690" spans="1:5" ht="12.75">
      <c r="A690" s="35" t="s">
        <v>58</v>
      </c>
      <c r="E690" s="40" t="s">
        <v>5</v>
      </c>
    </row>
    <row r="691" spans="1:5" ht="12.75">
      <c r="A691" t="s">
        <v>59</v>
      </c>
      <c r="E691" s="39" t="s">
        <v>60</v>
      </c>
    </row>
    <row r="692" spans="1:16" ht="12.75">
      <c r="A692" t="s">
        <v>49</v>
      </c>
      <c s="34" t="s">
        <v>529</v>
      </c>
      <c s="34" t="s">
        <v>530</v>
      </c>
      <c s="35" t="s">
        <v>5</v>
      </c>
      <c s="6" t="s">
        <v>531</v>
      </c>
      <c s="36" t="s">
        <v>104</v>
      </c>
      <c s="37">
        <v>10</v>
      </c>
      <c s="36">
        <v>0</v>
      </c>
      <c s="36">
        <f>ROUND(G692*H692,6)</f>
      </c>
      <c r="L692" s="38">
        <v>0</v>
      </c>
      <c s="32">
        <f>ROUND(ROUND(L692,2)*ROUND(G692,3),2)</f>
      </c>
      <c s="36" t="s">
        <v>100</v>
      </c>
      <c>
        <f>(M692*21)/100</f>
      </c>
      <c t="s">
        <v>27</v>
      </c>
    </row>
    <row r="693" spans="1:5" ht="12.75">
      <c r="A693" s="35" t="s">
        <v>56</v>
      </c>
      <c r="E693" s="39" t="s">
        <v>5</v>
      </c>
    </row>
    <row r="694" spans="1:5" ht="12.75">
      <c r="A694" s="35" t="s">
        <v>58</v>
      </c>
      <c r="E694" s="40" t="s">
        <v>5</v>
      </c>
    </row>
    <row r="695" spans="1:5" ht="12.75">
      <c r="A695" t="s">
        <v>59</v>
      </c>
      <c r="E695" s="39" t="s">
        <v>60</v>
      </c>
    </row>
    <row r="696" spans="1:16" ht="12.75">
      <c r="A696" t="s">
        <v>49</v>
      </c>
      <c s="34" t="s">
        <v>532</v>
      </c>
      <c s="34" t="s">
        <v>533</v>
      </c>
      <c s="35" t="s">
        <v>5</v>
      </c>
      <c s="6" t="s">
        <v>534</v>
      </c>
      <c s="36" t="s">
        <v>104</v>
      </c>
      <c s="37">
        <v>10</v>
      </c>
      <c s="36">
        <v>0</v>
      </c>
      <c s="36">
        <f>ROUND(G696*H696,6)</f>
      </c>
      <c r="L696" s="38">
        <v>0</v>
      </c>
      <c s="32">
        <f>ROUND(ROUND(L696,2)*ROUND(G696,3),2)</f>
      </c>
      <c s="36" t="s">
        <v>100</v>
      </c>
      <c>
        <f>(M696*21)/100</f>
      </c>
      <c t="s">
        <v>27</v>
      </c>
    </row>
    <row r="697" spans="1:5" ht="12.75">
      <c r="A697" s="35" t="s">
        <v>56</v>
      </c>
      <c r="E697" s="39" t="s">
        <v>5</v>
      </c>
    </row>
    <row r="698" spans="1:5" ht="12.75">
      <c r="A698" s="35" t="s">
        <v>58</v>
      </c>
      <c r="E698" s="40" t="s">
        <v>5</v>
      </c>
    </row>
    <row r="699" spans="1:5" ht="12.75">
      <c r="A699" t="s">
        <v>59</v>
      </c>
      <c r="E699" s="39" t="s">
        <v>60</v>
      </c>
    </row>
    <row r="700" spans="1:16" ht="12.75">
      <c r="A700" t="s">
        <v>49</v>
      </c>
      <c s="34" t="s">
        <v>535</v>
      </c>
      <c s="34" t="s">
        <v>536</v>
      </c>
      <c s="35" t="s">
        <v>5</v>
      </c>
      <c s="6" t="s">
        <v>537</v>
      </c>
      <c s="36" t="s">
        <v>104</v>
      </c>
      <c s="37">
        <v>10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100</v>
      </c>
      <c>
        <f>(M700*21)/100</f>
      </c>
      <c t="s">
        <v>27</v>
      </c>
    </row>
    <row r="701" spans="1:5" ht="12.75">
      <c r="A701" s="35" t="s">
        <v>56</v>
      </c>
      <c r="E701" s="39" t="s">
        <v>5</v>
      </c>
    </row>
    <row r="702" spans="1:5" ht="12.75">
      <c r="A702" s="35" t="s">
        <v>58</v>
      </c>
      <c r="E702" s="40" t="s">
        <v>5</v>
      </c>
    </row>
    <row r="703" spans="1:5" ht="12.75">
      <c r="A703" t="s">
        <v>59</v>
      </c>
      <c r="E703" s="39" t="s">
        <v>60</v>
      </c>
    </row>
    <row r="704" spans="1:16" ht="12.75">
      <c r="A704" t="s">
        <v>49</v>
      </c>
      <c s="34" t="s">
        <v>538</v>
      </c>
      <c s="34" t="s">
        <v>389</v>
      </c>
      <c s="35" t="s">
        <v>5</v>
      </c>
      <c s="6" t="s">
        <v>390</v>
      </c>
      <c s="36" t="s">
        <v>111</v>
      </c>
      <c s="37">
        <v>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100</v>
      </c>
      <c>
        <f>(M704*21)/100</f>
      </c>
      <c t="s">
        <v>27</v>
      </c>
    </row>
    <row r="705" spans="1:5" ht="12.75">
      <c r="A705" s="35" t="s">
        <v>56</v>
      </c>
      <c r="E705" s="39" t="s">
        <v>5</v>
      </c>
    </row>
    <row r="706" spans="1:5" ht="12.75">
      <c r="A706" s="35" t="s">
        <v>58</v>
      </c>
      <c r="E706" s="40" t="s">
        <v>5</v>
      </c>
    </row>
    <row r="707" spans="1:5" ht="12.75">
      <c r="A707" t="s">
        <v>59</v>
      </c>
      <c r="E707" s="39" t="s">
        <v>60</v>
      </c>
    </row>
    <row r="708" spans="1:16" ht="12.75">
      <c r="A708" t="s">
        <v>49</v>
      </c>
      <c s="34" t="s">
        <v>539</v>
      </c>
      <c s="34" t="s">
        <v>392</v>
      </c>
      <c s="35" t="s">
        <v>5</v>
      </c>
      <c s="6" t="s">
        <v>393</v>
      </c>
      <c s="36" t="s">
        <v>111</v>
      </c>
      <c s="37">
        <v>44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100</v>
      </c>
      <c>
        <f>(M708*21)/100</f>
      </c>
      <c t="s">
        <v>27</v>
      </c>
    </row>
    <row r="709" spans="1:5" ht="12.75">
      <c r="A709" s="35" t="s">
        <v>56</v>
      </c>
      <c r="E709" s="39" t="s">
        <v>5</v>
      </c>
    </row>
    <row r="710" spans="1:5" ht="12.75">
      <c r="A710" s="35" t="s">
        <v>58</v>
      </c>
      <c r="E710" s="40" t="s">
        <v>5</v>
      </c>
    </row>
    <row r="711" spans="1:5" ht="12.75">
      <c r="A711" t="s">
        <v>59</v>
      </c>
      <c r="E711" s="39" t="s">
        <v>60</v>
      </c>
    </row>
    <row r="712" spans="1:16" ht="38.25">
      <c r="A712" t="s">
        <v>49</v>
      </c>
      <c s="34" t="s">
        <v>540</v>
      </c>
      <c s="34" t="s">
        <v>541</v>
      </c>
      <c s="35" t="s">
        <v>5</v>
      </c>
      <c s="6" t="s">
        <v>542</v>
      </c>
      <c s="36" t="s">
        <v>543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100</v>
      </c>
      <c>
        <f>(M712*21)/100</f>
      </c>
      <c t="s">
        <v>27</v>
      </c>
    </row>
    <row r="713" spans="1:5" ht="12.75">
      <c r="A713" s="35" t="s">
        <v>56</v>
      </c>
      <c r="E713" s="39" t="s">
        <v>5</v>
      </c>
    </row>
    <row r="714" spans="1:5" ht="12.75">
      <c r="A714" s="35" t="s">
        <v>58</v>
      </c>
      <c r="E714" s="40" t="s">
        <v>5</v>
      </c>
    </row>
    <row r="715" spans="1:5" ht="12.75">
      <c r="A715" t="s">
        <v>59</v>
      </c>
      <c r="E715" s="39" t="s">
        <v>60</v>
      </c>
    </row>
    <row r="716" spans="1:16" ht="38.25">
      <c r="A716" t="s">
        <v>49</v>
      </c>
      <c s="34" t="s">
        <v>544</v>
      </c>
      <c s="34" t="s">
        <v>545</v>
      </c>
      <c s="35" t="s">
        <v>5</v>
      </c>
      <c s="6" t="s">
        <v>546</v>
      </c>
      <c s="36" t="s">
        <v>543</v>
      </c>
      <c s="37">
        <v>64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100</v>
      </c>
      <c>
        <f>(M716*21)/100</f>
      </c>
      <c t="s">
        <v>27</v>
      </c>
    </row>
    <row r="717" spans="1:5" ht="12.75">
      <c r="A717" s="35" t="s">
        <v>56</v>
      </c>
      <c r="E717" s="39" t="s">
        <v>5</v>
      </c>
    </row>
    <row r="718" spans="1:5" ht="12.75">
      <c r="A718" s="35" t="s">
        <v>58</v>
      </c>
      <c r="E718" s="40" t="s">
        <v>5</v>
      </c>
    </row>
    <row r="719" spans="1:5" ht="12.75">
      <c r="A719" t="s">
        <v>59</v>
      </c>
      <c r="E719" s="39" t="s">
        <v>60</v>
      </c>
    </row>
    <row r="720" spans="1:16" ht="38.25">
      <c r="A720" t="s">
        <v>49</v>
      </c>
      <c s="34" t="s">
        <v>547</v>
      </c>
      <c s="34" t="s">
        <v>548</v>
      </c>
      <c s="35" t="s">
        <v>5</v>
      </c>
      <c s="6" t="s">
        <v>549</v>
      </c>
      <c s="36" t="s">
        <v>543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100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2.75">
      <c r="A723" t="s">
        <v>59</v>
      </c>
      <c r="E723" s="39" t="s">
        <v>60</v>
      </c>
    </row>
    <row r="724" spans="1:16" ht="12.75">
      <c r="A724" t="s">
        <v>49</v>
      </c>
      <c s="34" t="s">
        <v>550</v>
      </c>
      <c s="34" t="s">
        <v>419</v>
      </c>
      <c s="35" t="s">
        <v>5</v>
      </c>
      <c s="6" t="s">
        <v>420</v>
      </c>
      <c s="36" t="s">
        <v>421</v>
      </c>
      <c s="37">
        <v>80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100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2.75">
      <c r="A727" t="s">
        <v>59</v>
      </c>
      <c r="E727" s="39" t="s">
        <v>60</v>
      </c>
    </row>
    <row r="728" spans="1:16" ht="12.75">
      <c r="A728" t="s">
        <v>49</v>
      </c>
      <c s="34" t="s">
        <v>551</v>
      </c>
      <c s="34" t="s">
        <v>423</v>
      </c>
      <c s="35" t="s">
        <v>5</v>
      </c>
      <c s="6" t="s">
        <v>424</v>
      </c>
      <c s="36" t="s">
        <v>111</v>
      </c>
      <c s="37">
        <v>64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100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2.75">
      <c r="A731" t="s">
        <v>59</v>
      </c>
      <c r="E731" s="39" t="s">
        <v>60</v>
      </c>
    </row>
    <row r="732" spans="1:16" ht="25.5">
      <c r="A732" t="s">
        <v>49</v>
      </c>
      <c s="34" t="s">
        <v>552</v>
      </c>
      <c s="34" t="s">
        <v>426</v>
      </c>
      <c s="35" t="s">
        <v>5</v>
      </c>
      <c s="6" t="s">
        <v>427</v>
      </c>
      <c s="36" t="s">
        <v>111</v>
      </c>
      <c s="37">
        <v>400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100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2.75">
      <c r="A735" t="s">
        <v>59</v>
      </c>
      <c r="E735" s="39" t="s">
        <v>60</v>
      </c>
    </row>
    <row r="736" spans="1:16" ht="12.75">
      <c r="A736" t="s">
        <v>49</v>
      </c>
      <c s="34" t="s">
        <v>553</v>
      </c>
      <c s="34" t="s">
        <v>429</v>
      </c>
      <c s="35" t="s">
        <v>5</v>
      </c>
      <c s="6" t="s">
        <v>430</v>
      </c>
      <c s="36" t="s">
        <v>111</v>
      </c>
      <c s="37">
        <v>4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100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2.75">
      <c r="A739" t="s">
        <v>59</v>
      </c>
      <c r="E739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COUNTIFS(L8:L78,"=0",A8:A78,"P")+COUNTIFS(L8:L78,"",A8:A78,"P")+SUM(Q8:Q78)</f>
      </c>
    </row>
    <row r="8" spans="1:13" ht="12.75">
      <c r="A8" t="s">
        <v>44</v>
      </c>
      <c r="C8" s="28" t="s">
        <v>556</v>
      </c>
      <c r="E8" s="30" t="s">
        <v>555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95</v>
      </c>
      <c r="J9" s="32">
        <f>0</f>
      </c>
      <c s="32">
        <f>0</f>
      </c>
      <c s="32">
        <f>0+L10+L14+L18+L22+L26+L30+L34+L38+L42+L46+L50+L54+L58+L62+L66+L70+L74+L78</f>
      </c>
      <c s="32">
        <f>0+M10+M14+M18+M22+M26+M30+M34+M38+M42+M46+M50+M54+M58+M62+M66+M70+M74+M78</f>
      </c>
    </row>
    <row r="10" spans="1:16" ht="12.75">
      <c r="A10" t="s">
        <v>49</v>
      </c>
      <c s="34" t="s">
        <v>50</v>
      </c>
      <c s="34" t="s">
        <v>557</v>
      </c>
      <c s="35" t="s">
        <v>5</v>
      </c>
      <c s="6" t="s">
        <v>558</v>
      </c>
      <c s="36" t="s">
        <v>104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559</v>
      </c>
    </row>
    <row r="12" spans="1:5" ht="12.75">
      <c r="A12" s="35" t="s">
        <v>58</v>
      </c>
      <c r="E12" s="40" t="s">
        <v>5</v>
      </c>
    </row>
    <row r="13" spans="1:5" ht="12.75">
      <c r="A13" t="s">
        <v>59</v>
      </c>
      <c r="E13" s="39" t="s">
        <v>60</v>
      </c>
    </row>
    <row r="14" spans="1:16" ht="12.75">
      <c r="A14" t="s">
        <v>49</v>
      </c>
      <c s="34" t="s">
        <v>27</v>
      </c>
      <c s="34" t="s">
        <v>560</v>
      </c>
      <c s="35" t="s">
        <v>5</v>
      </c>
      <c s="6" t="s">
        <v>561</v>
      </c>
      <c s="36" t="s">
        <v>104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59</v>
      </c>
      <c r="E17" s="39" t="s">
        <v>60</v>
      </c>
    </row>
    <row r="18" spans="1:16" ht="12.75">
      <c r="A18" t="s">
        <v>49</v>
      </c>
      <c s="34" t="s">
        <v>26</v>
      </c>
      <c s="34" t="s">
        <v>562</v>
      </c>
      <c s="35" t="s">
        <v>5</v>
      </c>
      <c s="6" t="s">
        <v>563</v>
      </c>
      <c s="36" t="s">
        <v>111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59</v>
      </c>
      <c r="E21" s="39" t="s">
        <v>60</v>
      </c>
    </row>
    <row r="22" spans="1:16" ht="12.75">
      <c r="A22" t="s">
        <v>49</v>
      </c>
      <c s="34" t="s">
        <v>67</v>
      </c>
      <c s="34" t="s">
        <v>235</v>
      </c>
      <c s="35" t="s">
        <v>5</v>
      </c>
      <c s="6" t="s">
        <v>236</v>
      </c>
      <c s="36" t="s">
        <v>111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59</v>
      </c>
      <c r="E25" s="39" t="s">
        <v>60</v>
      </c>
    </row>
    <row r="26" spans="1:16" ht="12.75">
      <c r="A26" t="s">
        <v>49</v>
      </c>
      <c s="34" t="s">
        <v>71</v>
      </c>
      <c s="34" t="s">
        <v>238</v>
      </c>
      <c s="35" t="s">
        <v>5</v>
      </c>
      <c s="6" t="s">
        <v>239</v>
      </c>
      <c s="36" t="s">
        <v>111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59</v>
      </c>
      <c r="E29" s="39" t="s">
        <v>60</v>
      </c>
    </row>
    <row r="30" spans="1:16" ht="12.75">
      <c r="A30" t="s">
        <v>49</v>
      </c>
      <c s="34" t="s">
        <v>75</v>
      </c>
      <c s="34" t="s">
        <v>564</v>
      </c>
      <c s="35" t="s">
        <v>5</v>
      </c>
      <c s="6" t="s">
        <v>565</v>
      </c>
      <c s="36" t="s">
        <v>111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59</v>
      </c>
      <c r="E33" s="39" t="s">
        <v>60</v>
      </c>
    </row>
    <row r="34" spans="1:16" ht="12.75">
      <c r="A34" t="s">
        <v>49</v>
      </c>
      <c s="34" t="s">
        <v>79</v>
      </c>
      <c s="34" t="s">
        <v>566</v>
      </c>
      <c s="35" t="s">
        <v>5</v>
      </c>
      <c s="6" t="s">
        <v>567</v>
      </c>
      <c s="36" t="s">
        <v>111</v>
      </c>
      <c s="37">
        <v>14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59</v>
      </c>
      <c r="E37" s="39" t="s">
        <v>60</v>
      </c>
    </row>
    <row r="38" spans="1:16" ht="12.75">
      <c r="A38" t="s">
        <v>49</v>
      </c>
      <c s="34" t="s">
        <v>83</v>
      </c>
      <c s="34" t="s">
        <v>568</v>
      </c>
      <c s="35" t="s">
        <v>5</v>
      </c>
      <c s="6" t="s">
        <v>569</v>
      </c>
      <c s="36" t="s">
        <v>111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59</v>
      </c>
      <c r="E41" s="39" t="s">
        <v>60</v>
      </c>
    </row>
    <row r="42" spans="1:16" ht="12.75">
      <c r="A42" t="s">
        <v>49</v>
      </c>
      <c s="34" t="s">
        <v>87</v>
      </c>
      <c s="34" t="s">
        <v>570</v>
      </c>
      <c s="35" t="s">
        <v>5</v>
      </c>
      <c s="6" t="s">
        <v>571</v>
      </c>
      <c s="36" t="s">
        <v>111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59</v>
      </c>
      <c r="E45" s="39" t="s">
        <v>60</v>
      </c>
    </row>
    <row r="46" spans="1:16" ht="12.75">
      <c r="A46" t="s">
        <v>49</v>
      </c>
      <c s="34" t="s">
        <v>91</v>
      </c>
      <c s="34" t="s">
        <v>572</v>
      </c>
      <c s="35" t="s">
        <v>5</v>
      </c>
      <c s="6" t="s">
        <v>573</v>
      </c>
      <c s="36" t="s">
        <v>111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59</v>
      </c>
      <c r="E49" s="39" t="s">
        <v>60</v>
      </c>
    </row>
    <row r="50" spans="1:16" ht="12.75">
      <c r="A50" t="s">
        <v>49</v>
      </c>
      <c s="34" t="s">
        <v>96</v>
      </c>
      <c s="34" t="s">
        <v>574</v>
      </c>
      <c s="35" t="s">
        <v>5</v>
      </c>
      <c s="6" t="s">
        <v>575</v>
      </c>
      <c s="36" t="s">
        <v>111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59</v>
      </c>
      <c r="E53" s="39" t="s">
        <v>60</v>
      </c>
    </row>
    <row r="54" spans="1:16" ht="12.75">
      <c r="A54" t="s">
        <v>49</v>
      </c>
      <c s="34" t="s">
        <v>101</v>
      </c>
      <c s="34" t="s">
        <v>576</v>
      </c>
      <c s="35" t="s">
        <v>5</v>
      </c>
      <c s="6" t="s">
        <v>577</v>
      </c>
      <c s="36" t="s">
        <v>111</v>
      </c>
      <c s="37">
        <v>400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59</v>
      </c>
      <c r="E57" s="39" t="s">
        <v>60</v>
      </c>
    </row>
    <row r="58" spans="1:16" ht="12.75">
      <c r="A58" t="s">
        <v>49</v>
      </c>
      <c s="34" t="s">
        <v>105</v>
      </c>
      <c s="34" t="s">
        <v>578</v>
      </c>
      <c s="35" t="s">
        <v>5</v>
      </c>
      <c s="6" t="s">
        <v>579</v>
      </c>
      <c s="36" t="s">
        <v>111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59</v>
      </c>
      <c r="E61" s="39" t="s">
        <v>60</v>
      </c>
    </row>
    <row r="62" spans="1:16" ht="25.5">
      <c r="A62" t="s">
        <v>49</v>
      </c>
      <c s="34" t="s">
        <v>108</v>
      </c>
      <c s="34" t="s">
        <v>580</v>
      </c>
      <c s="35" t="s">
        <v>5</v>
      </c>
      <c s="6" t="s">
        <v>581</v>
      </c>
      <c s="36" t="s">
        <v>111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59</v>
      </c>
      <c r="E65" s="39" t="s">
        <v>60</v>
      </c>
    </row>
    <row r="66" spans="1:16" ht="12.75">
      <c r="A66" t="s">
        <v>49</v>
      </c>
      <c s="34" t="s">
        <v>112</v>
      </c>
      <c s="34" t="s">
        <v>419</v>
      </c>
      <c s="35" t="s">
        <v>5</v>
      </c>
      <c s="6" t="s">
        <v>420</v>
      </c>
      <c s="36" t="s">
        <v>421</v>
      </c>
      <c s="37">
        <v>60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59</v>
      </c>
      <c r="E69" s="39" t="s">
        <v>60</v>
      </c>
    </row>
    <row r="70" spans="1:16" ht="12.75">
      <c r="A70" t="s">
        <v>49</v>
      </c>
      <c s="34" t="s">
        <v>115</v>
      </c>
      <c s="34" t="s">
        <v>582</v>
      </c>
      <c s="35" t="s">
        <v>5</v>
      </c>
      <c s="6" t="s">
        <v>583</v>
      </c>
      <c s="36" t="s">
        <v>421</v>
      </c>
      <c s="37">
        <v>32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59</v>
      </c>
      <c r="E73" s="39" t="s">
        <v>60</v>
      </c>
    </row>
    <row r="74" spans="1:16" ht="12.75">
      <c r="A74" t="s">
        <v>49</v>
      </c>
      <c s="34" t="s">
        <v>118</v>
      </c>
      <c s="34" t="s">
        <v>584</v>
      </c>
      <c s="35" t="s">
        <v>5</v>
      </c>
      <c s="6" t="s">
        <v>585</v>
      </c>
      <c s="36" t="s">
        <v>421</v>
      </c>
      <c s="37">
        <v>48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100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59</v>
      </c>
      <c r="E77" s="39" t="s">
        <v>60</v>
      </c>
    </row>
    <row r="78" spans="1:16" ht="12.75">
      <c r="A78" t="s">
        <v>49</v>
      </c>
      <c s="34" t="s">
        <v>121</v>
      </c>
      <c s="34" t="s">
        <v>429</v>
      </c>
      <c s="35" t="s">
        <v>5</v>
      </c>
      <c s="6" t="s">
        <v>430</v>
      </c>
      <c s="36" t="s">
        <v>111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59</v>
      </c>
      <c r="E81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586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586</v>
      </c>
      <c r="E4" s="26" t="s">
        <v>587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590</v>
      </c>
      <c r="E8" s="30" t="s">
        <v>589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121</v>
      </c>
    </row>
    <row r="13" spans="1:5" ht="12.75">
      <c r="A13" t="s">
        <v>59</v>
      </c>
      <c r="E13" s="39" t="s">
        <v>60</v>
      </c>
    </row>
    <row r="14" spans="1:16" ht="25.5">
      <c r="A14" t="s">
        <v>49</v>
      </c>
      <c s="34" t="s">
        <v>27</v>
      </c>
      <c s="34" t="s">
        <v>591</v>
      </c>
      <c s="35" t="s">
        <v>592</v>
      </c>
      <c s="6" t="s">
        <v>593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59</v>
      </c>
      <c r="E17" s="39" t="s">
        <v>60</v>
      </c>
    </row>
    <row r="18" spans="1:16" ht="25.5">
      <c r="A18" t="s">
        <v>49</v>
      </c>
      <c s="34" t="s">
        <v>26</v>
      </c>
      <c s="34" t="s">
        <v>80</v>
      </c>
      <c s="35" t="s">
        <v>81</v>
      </c>
      <c s="6" t="s">
        <v>82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594</v>
      </c>
    </row>
    <row r="21" spans="1:5" ht="12.75">
      <c r="A21" t="s">
        <v>59</v>
      </c>
      <c r="E21" s="39" t="s">
        <v>60</v>
      </c>
    </row>
    <row r="22" spans="1:16" ht="25.5">
      <c r="A22" t="s">
        <v>49</v>
      </c>
      <c s="34" t="s">
        <v>67</v>
      </c>
      <c s="34" t="s">
        <v>61</v>
      </c>
      <c s="35" t="s">
        <v>62</v>
      </c>
      <c s="6" t="s">
        <v>63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59</v>
      </c>
      <c r="E25" s="39" t="s">
        <v>60</v>
      </c>
    </row>
    <row r="26" spans="1:13" ht="12.75">
      <c r="A26" t="s">
        <v>46</v>
      </c>
      <c r="C26" s="31" t="s">
        <v>96</v>
      </c>
      <c r="E26" s="33" t="s">
        <v>595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71</v>
      </c>
      <c s="34" t="s">
        <v>596</v>
      </c>
      <c s="35" t="s">
        <v>5</v>
      </c>
      <c s="6" t="s">
        <v>597</v>
      </c>
      <c s="36" t="s">
        <v>598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600</v>
      </c>
      <c s="35" t="s">
        <v>5</v>
      </c>
      <c s="6" t="s">
        <v>601</v>
      </c>
      <c s="36" t="s">
        <v>99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602</v>
      </c>
      <c s="35" t="s">
        <v>5</v>
      </c>
      <c s="6" t="s">
        <v>603</v>
      </c>
      <c s="36" t="s">
        <v>99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604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83</v>
      </c>
      <c s="34" t="s">
        <v>605</v>
      </c>
      <c s="35" t="s">
        <v>5</v>
      </c>
      <c s="6" t="s">
        <v>606</v>
      </c>
      <c s="36" t="s">
        <v>99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59</v>
      </c>
      <c r="E42" s="39" t="s">
        <v>60</v>
      </c>
    </row>
    <row r="43" spans="1:13" ht="12.75">
      <c r="A43" t="s">
        <v>46</v>
      </c>
      <c r="C43" s="31" t="s">
        <v>105</v>
      </c>
      <c r="E43" s="33" t="s">
        <v>607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87</v>
      </c>
      <c s="34" t="s">
        <v>608</v>
      </c>
      <c s="35" t="s">
        <v>5</v>
      </c>
      <c s="6" t="s">
        <v>609</v>
      </c>
      <c s="36" t="s">
        <v>99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610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91</v>
      </c>
      <c s="34" t="s">
        <v>611</v>
      </c>
      <c s="35" t="s">
        <v>5</v>
      </c>
      <c s="6" t="s">
        <v>612</v>
      </c>
      <c s="36" t="s">
        <v>99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613</v>
      </c>
    </row>
    <row r="51" spans="1:5" ht="12.75">
      <c r="A51" t="s">
        <v>59</v>
      </c>
      <c r="E51" s="39" t="s">
        <v>60</v>
      </c>
    </row>
    <row r="52" spans="1:13" ht="12.75">
      <c r="A52" t="s">
        <v>46</v>
      </c>
      <c r="C52" s="31" t="s">
        <v>108</v>
      </c>
      <c r="E52" s="33" t="s">
        <v>614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96</v>
      </c>
      <c s="34" t="s">
        <v>102</v>
      </c>
      <c s="35" t="s">
        <v>5</v>
      </c>
      <c s="6" t="s">
        <v>103</v>
      </c>
      <c s="36" t="s">
        <v>104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615</v>
      </c>
    </row>
    <row r="56" spans="1:5" ht="12.75">
      <c r="A56" t="s">
        <v>59</v>
      </c>
      <c r="E56" s="39" t="s">
        <v>60</v>
      </c>
    </row>
    <row r="57" spans="1:13" ht="12.75">
      <c r="A57" t="s">
        <v>46</v>
      </c>
      <c r="C57" s="31" t="s">
        <v>118</v>
      </c>
      <c r="E57" s="33" t="s">
        <v>616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101</v>
      </c>
      <c s="34" t="s">
        <v>617</v>
      </c>
      <c s="35" t="s">
        <v>5</v>
      </c>
      <c s="6" t="s">
        <v>618</v>
      </c>
      <c s="36" t="s">
        <v>99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599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619</v>
      </c>
    </row>
    <row r="61" spans="1:5" ht="12.75">
      <c r="A61" t="s">
        <v>59</v>
      </c>
      <c r="E61" s="39" t="s">
        <v>60</v>
      </c>
    </row>
    <row r="62" spans="1:16" ht="12.75">
      <c r="A62" t="s">
        <v>49</v>
      </c>
      <c s="34" t="s">
        <v>105</v>
      </c>
      <c s="34" t="s">
        <v>620</v>
      </c>
      <c s="35" t="s">
        <v>5</v>
      </c>
      <c s="6" t="s">
        <v>621</v>
      </c>
      <c s="36" t="s">
        <v>99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622</v>
      </c>
    </row>
    <row r="65" spans="1:5" ht="12.75">
      <c r="A65" t="s">
        <v>59</v>
      </c>
      <c r="E65" s="39" t="s">
        <v>60</v>
      </c>
    </row>
    <row r="66" spans="1:13" ht="12.75">
      <c r="A66" t="s">
        <v>46</v>
      </c>
      <c r="C66" s="31" t="s">
        <v>121</v>
      </c>
      <c r="E66" s="33" t="s">
        <v>623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108</v>
      </c>
      <c s="34" t="s">
        <v>624</v>
      </c>
      <c s="35" t="s">
        <v>5</v>
      </c>
      <c s="6" t="s">
        <v>625</v>
      </c>
      <c s="36" t="s">
        <v>598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626</v>
      </c>
    </row>
    <row r="70" spans="1:5" ht="12.75">
      <c r="A70" t="s">
        <v>59</v>
      </c>
      <c r="E70" s="39" t="s">
        <v>60</v>
      </c>
    </row>
    <row r="71" spans="1:13" ht="12.75">
      <c r="A71" t="s">
        <v>46</v>
      </c>
      <c r="C71" s="31" t="s">
        <v>279</v>
      </c>
      <c r="E71" s="33" t="s">
        <v>627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112</v>
      </c>
      <c s="34" t="s">
        <v>109</v>
      </c>
      <c s="35" t="s">
        <v>5</v>
      </c>
      <c s="6" t="s">
        <v>110</v>
      </c>
      <c s="36" t="s">
        <v>104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599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628</v>
      </c>
    </row>
    <row r="75" spans="1:5" ht="12.75">
      <c r="A75" t="s">
        <v>59</v>
      </c>
      <c r="E75" s="39" t="s">
        <v>60</v>
      </c>
    </row>
    <row r="76" spans="1:16" ht="12.75">
      <c r="A76" t="s">
        <v>49</v>
      </c>
      <c s="34" t="s">
        <v>115</v>
      </c>
      <c s="34" t="s">
        <v>113</v>
      </c>
      <c s="35" t="s">
        <v>5</v>
      </c>
      <c s="6" t="s">
        <v>114</v>
      </c>
      <c s="36" t="s">
        <v>104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599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629</v>
      </c>
    </row>
    <row r="79" spans="1:5" ht="12.75">
      <c r="A79" t="s">
        <v>59</v>
      </c>
      <c r="E79" s="39" t="s">
        <v>60</v>
      </c>
    </row>
    <row r="80" spans="1:16" ht="12.75">
      <c r="A80" t="s">
        <v>49</v>
      </c>
      <c s="34" t="s">
        <v>118</v>
      </c>
      <c s="34" t="s">
        <v>122</v>
      </c>
      <c s="35" t="s">
        <v>5</v>
      </c>
      <c s="6" t="s">
        <v>123</v>
      </c>
      <c s="36" t="s">
        <v>104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599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630</v>
      </c>
    </row>
    <row r="83" spans="1:5" ht="12.75">
      <c r="A83" t="s">
        <v>59</v>
      </c>
      <c r="E83" s="39" t="s">
        <v>60</v>
      </c>
    </row>
    <row r="84" spans="1:16" ht="12.75">
      <c r="A84" t="s">
        <v>49</v>
      </c>
      <c s="34" t="s">
        <v>121</v>
      </c>
      <c s="34" t="s">
        <v>631</v>
      </c>
      <c s="35" t="s">
        <v>5</v>
      </c>
      <c s="6" t="s">
        <v>632</v>
      </c>
      <c s="36" t="s">
        <v>104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599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633</v>
      </c>
    </row>
    <row r="87" spans="1:5" ht="12.75">
      <c r="A87" t="s">
        <v>59</v>
      </c>
      <c r="E87" s="39" t="s">
        <v>60</v>
      </c>
    </row>
    <row r="88" spans="1:16" ht="25.5">
      <c r="A88" t="s">
        <v>49</v>
      </c>
      <c s="34" t="s">
        <v>124</v>
      </c>
      <c s="34" t="s">
        <v>634</v>
      </c>
      <c s="35" t="s">
        <v>5</v>
      </c>
      <c s="6" t="s">
        <v>635</v>
      </c>
      <c s="36" t="s">
        <v>111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59</v>
      </c>
      <c r="E91" s="39" t="s">
        <v>60</v>
      </c>
    </row>
    <row r="92" spans="1:16" ht="12.75">
      <c r="A92" t="s">
        <v>49</v>
      </c>
      <c s="34" t="s">
        <v>127</v>
      </c>
      <c s="34" t="s">
        <v>636</v>
      </c>
      <c s="35" t="s">
        <v>5</v>
      </c>
      <c s="6" t="s">
        <v>637</v>
      </c>
      <c s="36" t="s">
        <v>104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599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478</v>
      </c>
    </row>
    <row r="95" spans="1:5" ht="12.75">
      <c r="A95" t="s">
        <v>59</v>
      </c>
      <c r="E95" s="39" t="s">
        <v>60</v>
      </c>
    </row>
    <row r="96" spans="1:16" ht="25.5">
      <c r="A96" t="s">
        <v>49</v>
      </c>
      <c s="34" t="s">
        <v>130</v>
      </c>
      <c s="34" t="s">
        <v>638</v>
      </c>
      <c s="35" t="s">
        <v>5</v>
      </c>
      <c s="6" t="s">
        <v>639</v>
      </c>
      <c s="36" t="s">
        <v>111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599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59</v>
      </c>
      <c r="E99" s="39" t="s">
        <v>60</v>
      </c>
    </row>
    <row r="100" spans="1:16" ht="12.75">
      <c r="A100" t="s">
        <v>49</v>
      </c>
      <c s="34" t="s">
        <v>133</v>
      </c>
      <c s="34" t="s">
        <v>640</v>
      </c>
      <c s="35" t="s">
        <v>5</v>
      </c>
      <c s="6" t="s">
        <v>641</v>
      </c>
      <c s="36" t="s">
        <v>598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599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59</v>
      </c>
      <c r="E103" s="39" t="s">
        <v>60</v>
      </c>
    </row>
    <row r="104" spans="1:16" ht="25.5">
      <c r="A104" t="s">
        <v>49</v>
      </c>
      <c s="34" t="s">
        <v>136</v>
      </c>
      <c s="34" t="s">
        <v>642</v>
      </c>
      <c s="35" t="s">
        <v>5</v>
      </c>
      <c s="6" t="s">
        <v>643</v>
      </c>
      <c s="36" t="s">
        <v>111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599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340</v>
      </c>
    </row>
    <row r="107" spans="1:5" ht="12.75">
      <c r="A107" t="s">
        <v>59</v>
      </c>
      <c r="E107" s="39" t="s">
        <v>60</v>
      </c>
    </row>
    <row r="108" spans="1:16" ht="12.75">
      <c r="A108" t="s">
        <v>49</v>
      </c>
      <c s="34" t="s">
        <v>139</v>
      </c>
      <c s="34" t="s">
        <v>644</v>
      </c>
      <c s="35" t="s">
        <v>5</v>
      </c>
      <c s="6" t="s">
        <v>645</v>
      </c>
      <c s="36" t="s">
        <v>111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599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170</v>
      </c>
    </row>
    <row r="111" spans="1:5" ht="12.75">
      <c r="A111" t="s">
        <v>59</v>
      </c>
      <c r="E111" s="39" t="s">
        <v>60</v>
      </c>
    </row>
    <row r="112" spans="1:16" ht="25.5">
      <c r="A112" t="s">
        <v>49</v>
      </c>
      <c s="34" t="s">
        <v>143</v>
      </c>
      <c s="34" t="s">
        <v>131</v>
      </c>
      <c s="35" t="s">
        <v>5</v>
      </c>
      <c s="6" t="s">
        <v>132</v>
      </c>
      <c s="36" t="s">
        <v>111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599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264</v>
      </c>
    </row>
    <row r="115" spans="1:5" ht="12.75">
      <c r="A115" t="s">
        <v>59</v>
      </c>
      <c r="E115" s="39" t="s">
        <v>60</v>
      </c>
    </row>
    <row r="116" spans="1:16" ht="25.5">
      <c r="A116" t="s">
        <v>49</v>
      </c>
      <c s="34" t="s">
        <v>146</v>
      </c>
      <c s="34" t="s">
        <v>646</v>
      </c>
      <c s="35" t="s">
        <v>5</v>
      </c>
      <c s="6" t="s">
        <v>647</v>
      </c>
      <c s="36" t="s">
        <v>111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599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648</v>
      </c>
    </row>
    <row r="119" spans="1:5" ht="12.75">
      <c r="A119" t="s">
        <v>59</v>
      </c>
      <c r="E119" s="39" t="s">
        <v>60</v>
      </c>
    </row>
    <row r="120" spans="1:13" ht="12.75">
      <c r="A120" t="s">
        <v>46</v>
      </c>
      <c r="C120" s="31" t="s">
        <v>291</v>
      </c>
      <c r="E120" s="33" t="s">
        <v>649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149</v>
      </c>
      <c s="34" t="s">
        <v>650</v>
      </c>
      <c s="35" t="s">
        <v>5</v>
      </c>
      <c s="6" t="s">
        <v>651</v>
      </c>
      <c s="36" t="s">
        <v>111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105</v>
      </c>
    </row>
    <row r="124" spans="1:5" ht="12.75">
      <c r="A124" t="s">
        <v>59</v>
      </c>
      <c r="E124" s="39" t="s">
        <v>60</v>
      </c>
    </row>
    <row r="125" spans="1:16" ht="12.75">
      <c r="A125" t="s">
        <v>49</v>
      </c>
      <c s="34" t="s">
        <v>152</v>
      </c>
      <c s="34" t="s">
        <v>652</v>
      </c>
      <c s="35" t="s">
        <v>5</v>
      </c>
      <c s="6" t="s">
        <v>653</v>
      </c>
      <c s="36" t="s">
        <v>111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599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654</v>
      </c>
    </row>
    <row r="128" spans="1:5" ht="12.75">
      <c r="A128" t="s">
        <v>59</v>
      </c>
      <c r="E128" s="39" t="s">
        <v>60</v>
      </c>
    </row>
    <row r="129" spans="1:13" ht="12.75">
      <c r="A129" t="s">
        <v>46</v>
      </c>
      <c r="C129" s="31" t="s">
        <v>294</v>
      </c>
      <c r="E129" s="33" t="s">
        <v>655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155</v>
      </c>
      <c s="34" t="s">
        <v>656</v>
      </c>
      <c s="35" t="s">
        <v>5</v>
      </c>
      <c s="6" t="s">
        <v>657</v>
      </c>
      <c s="36" t="s">
        <v>658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659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660</v>
      </c>
    </row>
    <row r="133" spans="1:5" ht="12.75">
      <c r="A133" t="s">
        <v>59</v>
      </c>
      <c r="E133" s="39" t="s">
        <v>661</v>
      </c>
    </row>
    <row r="134" spans="1:16" ht="12.75">
      <c r="A134" t="s">
        <v>49</v>
      </c>
      <c s="34" t="s">
        <v>158</v>
      </c>
      <c s="34" t="s">
        <v>662</v>
      </c>
      <c s="35" t="s">
        <v>5</v>
      </c>
      <c s="6" t="s">
        <v>663</v>
      </c>
      <c s="36" t="s">
        <v>658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599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664</v>
      </c>
    </row>
    <row r="137" spans="1:5" ht="12.75">
      <c r="A137" t="s">
        <v>59</v>
      </c>
      <c r="E137" s="39" t="s">
        <v>60</v>
      </c>
    </row>
    <row r="138" spans="1:16" ht="12.75">
      <c r="A138" t="s">
        <v>49</v>
      </c>
      <c s="34" t="s">
        <v>161</v>
      </c>
      <c s="34" t="s">
        <v>665</v>
      </c>
      <c s="35" t="s">
        <v>5</v>
      </c>
      <c s="6" t="s">
        <v>666</v>
      </c>
      <c s="36" t="s">
        <v>658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599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667</v>
      </c>
    </row>
    <row r="141" spans="1:5" ht="12.75">
      <c r="A141" t="s">
        <v>59</v>
      </c>
      <c r="E141" s="39" t="s">
        <v>60</v>
      </c>
    </row>
    <row r="142" spans="1:16" ht="25.5">
      <c r="A142" t="s">
        <v>49</v>
      </c>
      <c s="34" t="s">
        <v>164</v>
      </c>
      <c s="34" t="s">
        <v>668</v>
      </c>
      <c s="35" t="s">
        <v>5</v>
      </c>
      <c s="6" t="s">
        <v>669</v>
      </c>
      <c s="36" t="s">
        <v>658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599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670</v>
      </c>
    </row>
    <row r="145" spans="1:5" ht="12.75">
      <c r="A145" t="s">
        <v>59</v>
      </c>
      <c r="E145" s="39" t="s">
        <v>60</v>
      </c>
    </row>
    <row r="146" spans="1:16" ht="25.5">
      <c r="A146" t="s">
        <v>49</v>
      </c>
      <c s="34" t="s">
        <v>167</v>
      </c>
      <c s="34" t="s">
        <v>671</v>
      </c>
      <c s="35" t="s">
        <v>5</v>
      </c>
      <c s="6" t="s">
        <v>672</v>
      </c>
      <c s="36" t="s">
        <v>104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599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673</v>
      </c>
    </row>
    <row r="149" spans="1:5" ht="12.75">
      <c r="A149" t="s">
        <v>59</v>
      </c>
      <c r="E149" s="39" t="s">
        <v>60</v>
      </c>
    </row>
    <row r="150" spans="1:16" ht="25.5">
      <c r="A150" t="s">
        <v>49</v>
      </c>
      <c s="34" t="s">
        <v>170</v>
      </c>
      <c s="34" t="s">
        <v>671</v>
      </c>
      <c s="35" t="s">
        <v>50</v>
      </c>
      <c s="6" t="s">
        <v>674</v>
      </c>
      <c s="36" t="s">
        <v>104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599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675</v>
      </c>
    </row>
    <row r="153" spans="1:5" ht="12.75">
      <c r="A153" t="s">
        <v>59</v>
      </c>
      <c r="E153" s="39" t="s">
        <v>60</v>
      </c>
    </row>
    <row r="154" spans="1:16" ht="25.5">
      <c r="A154" t="s">
        <v>49</v>
      </c>
      <c s="34" t="s">
        <v>173</v>
      </c>
      <c s="34" t="s">
        <v>676</v>
      </c>
      <c s="35" t="s">
        <v>5</v>
      </c>
      <c s="6" t="s">
        <v>677</v>
      </c>
      <c s="36" t="s">
        <v>104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599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675</v>
      </c>
    </row>
    <row r="157" spans="1:5" ht="12.75">
      <c r="A157" t="s">
        <v>59</v>
      </c>
      <c r="E157" s="39" t="s">
        <v>60</v>
      </c>
    </row>
    <row r="158" spans="1:16" ht="12.75">
      <c r="A158" t="s">
        <v>49</v>
      </c>
      <c s="34" t="s">
        <v>176</v>
      </c>
      <c s="34" t="s">
        <v>678</v>
      </c>
      <c s="35" t="s">
        <v>5</v>
      </c>
      <c s="6" t="s">
        <v>679</v>
      </c>
      <c s="36" t="s">
        <v>658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599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680</v>
      </c>
    </row>
    <row r="161" spans="1:5" ht="12.75">
      <c r="A161" t="s">
        <v>59</v>
      </c>
      <c r="E161" s="39" t="s">
        <v>60</v>
      </c>
    </row>
    <row r="162" spans="1:16" ht="25.5">
      <c r="A162" t="s">
        <v>49</v>
      </c>
      <c s="34" t="s">
        <v>179</v>
      </c>
      <c s="34" t="s">
        <v>681</v>
      </c>
      <c s="35" t="s">
        <v>5</v>
      </c>
      <c s="6" t="s">
        <v>682</v>
      </c>
      <c s="36" t="s">
        <v>658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599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683</v>
      </c>
    </row>
    <row r="165" spans="1:5" ht="12.75">
      <c r="A165" t="s">
        <v>59</v>
      </c>
      <c r="E165" s="39" t="s">
        <v>60</v>
      </c>
    </row>
    <row r="166" spans="1:16" ht="25.5">
      <c r="A166" t="s">
        <v>49</v>
      </c>
      <c s="34" t="s">
        <v>182</v>
      </c>
      <c s="34" t="s">
        <v>671</v>
      </c>
      <c s="35" t="s">
        <v>27</v>
      </c>
      <c s="6" t="s">
        <v>684</v>
      </c>
      <c s="36" t="s">
        <v>104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599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685</v>
      </c>
    </row>
    <row r="169" spans="1:5" ht="12.75">
      <c r="A169" t="s">
        <v>59</v>
      </c>
      <c r="E169" s="39" t="s">
        <v>60</v>
      </c>
    </row>
    <row r="170" spans="1:16" ht="25.5">
      <c r="A170" t="s">
        <v>49</v>
      </c>
      <c s="34" t="s">
        <v>185</v>
      </c>
      <c s="34" t="s">
        <v>686</v>
      </c>
      <c s="35" t="s">
        <v>5</v>
      </c>
      <c s="6" t="s">
        <v>687</v>
      </c>
      <c s="36" t="s">
        <v>658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599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688</v>
      </c>
    </row>
    <row r="173" spans="1:5" ht="12.75">
      <c r="A173" t="s">
        <v>59</v>
      </c>
      <c r="E173" s="39" t="s">
        <v>60</v>
      </c>
    </row>
    <row r="174" spans="1:16" ht="25.5">
      <c r="A174" t="s">
        <v>49</v>
      </c>
      <c s="34" t="s">
        <v>188</v>
      </c>
      <c s="34" t="s">
        <v>689</v>
      </c>
      <c s="35" t="s">
        <v>5</v>
      </c>
      <c s="6" t="s">
        <v>690</v>
      </c>
      <c s="36" t="s">
        <v>104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599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691</v>
      </c>
    </row>
    <row r="177" spans="1:5" ht="12.75">
      <c r="A177" t="s">
        <v>59</v>
      </c>
      <c r="E177" s="39" t="s">
        <v>60</v>
      </c>
    </row>
    <row r="178" spans="1:16" ht="25.5">
      <c r="A178" t="s">
        <v>49</v>
      </c>
      <c s="34" t="s">
        <v>191</v>
      </c>
      <c s="34" t="s">
        <v>692</v>
      </c>
      <c s="35" t="s">
        <v>5</v>
      </c>
      <c s="6" t="s">
        <v>693</v>
      </c>
      <c s="36" t="s">
        <v>104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599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691</v>
      </c>
    </row>
    <row r="181" spans="1:5" ht="12.75">
      <c r="A181" t="s">
        <v>59</v>
      </c>
      <c r="E181" s="39" t="s">
        <v>60</v>
      </c>
    </row>
    <row r="182" spans="1:16" ht="12.75">
      <c r="A182" t="s">
        <v>49</v>
      </c>
      <c s="34" t="s">
        <v>194</v>
      </c>
      <c s="34" t="s">
        <v>694</v>
      </c>
      <c s="35" t="s">
        <v>5</v>
      </c>
      <c s="6" t="s">
        <v>695</v>
      </c>
      <c s="36" t="s">
        <v>658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599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696</v>
      </c>
    </row>
    <row r="185" spans="1:5" ht="12.75">
      <c r="A185" t="s">
        <v>59</v>
      </c>
      <c r="E185" s="39" t="s">
        <v>60</v>
      </c>
    </row>
    <row r="186" spans="1:16" ht="12.75">
      <c r="A186" t="s">
        <v>49</v>
      </c>
      <c s="34" t="s">
        <v>197</v>
      </c>
      <c s="34" t="s">
        <v>697</v>
      </c>
      <c s="35" t="s">
        <v>5</v>
      </c>
      <c s="6" t="s">
        <v>698</v>
      </c>
      <c s="36" t="s">
        <v>658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599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696</v>
      </c>
    </row>
    <row r="189" spans="1:5" ht="12.75">
      <c r="A189" t="s">
        <v>59</v>
      </c>
      <c r="E189" s="39" t="s">
        <v>60</v>
      </c>
    </row>
    <row r="190" spans="1:16" ht="12.75">
      <c r="A190" t="s">
        <v>49</v>
      </c>
      <c s="34" t="s">
        <v>200</v>
      </c>
      <c s="34" t="s">
        <v>699</v>
      </c>
      <c s="35" t="s">
        <v>5</v>
      </c>
      <c s="6" t="s">
        <v>700</v>
      </c>
      <c s="36" t="s">
        <v>658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599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701</v>
      </c>
    </row>
    <row r="193" spans="1:5" ht="12.75">
      <c r="A193" t="s">
        <v>59</v>
      </c>
      <c r="E193" s="39" t="s">
        <v>60</v>
      </c>
    </row>
    <row r="194" spans="1:16" ht="25.5">
      <c r="A194" t="s">
        <v>49</v>
      </c>
      <c s="34" t="s">
        <v>203</v>
      </c>
      <c s="34" t="s">
        <v>702</v>
      </c>
      <c s="35" t="s">
        <v>5</v>
      </c>
      <c s="6" t="s">
        <v>703</v>
      </c>
      <c s="36" t="s">
        <v>658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599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704</v>
      </c>
    </row>
    <row r="197" spans="1:5" ht="12.75">
      <c r="A197" t="s">
        <v>59</v>
      </c>
      <c r="E197" s="39" t="s">
        <v>60</v>
      </c>
    </row>
    <row r="198" spans="1:16" ht="25.5">
      <c r="A198" t="s">
        <v>49</v>
      </c>
      <c s="34" t="s">
        <v>206</v>
      </c>
      <c s="34" t="s">
        <v>705</v>
      </c>
      <c s="35" t="s">
        <v>5</v>
      </c>
      <c s="6" t="s">
        <v>690</v>
      </c>
      <c s="36" t="s">
        <v>104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599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706</v>
      </c>
    </row>
    <row r="201" spans="1:5" ht="12.75">
      <c r="A201" t="s">
        <v>59</v>
      </c>
      <c r="E201" s="39" t="s">
        <v>60</v>
      </c>
    </row>
    <row r="202" spans="1:16" ht="25.5">
      <c r="A202" t="s">
        <v>49</v>
      </c>
      <c s="34" t="s">
        <v>209</v>
      </c>
      <c s="34" t="s">
        <v>707</v>
      </c>
      <c s="35" t="s">
        <v>5</v>
      </c>
      <c s="6" t="s">
        <v>693</v>
      </c>
      <c s="36" t="s">
        <v>104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599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708</v>
      </c>
    </row>
    <row r="205" spans="1:5" ht="12.75">
      <c r="A205" t="s">
        <v>59</v>
      </c>
      <c r="E205" s="39" t="s">
        <v>60</v>
      </c>
    </row>
    <row r="206" spans="1:16" ht="12.75">
      <c r="A206" t="s">
        <v>49</v>
      </c>
      <c s="34" t="s">
        <v>212</v>
      </c>
      <c s="34" t="s">
        <v>709</v>
      </c>
      <c s="35" t="s">
        <v>5</v>
      </c>
      <c s="6" t="s">
        <v>710</v>
      </c>
      <c s="36" t="s">
        <v>711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599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712</v>
      </c>
    </row>
    <row r="209" spans="1:5" ht="12.75">
      <c r="A209" t="s">
        <v>59</v>
      </c>
      <c r="E209" s="39" t="s">
        <v>60</v>
      </c>
    </row>
    <row r="210" spans="1:16" ht="12.75">
      <c r="A210" t="s">
        <v>49</v>
      </c>
      <c s="34" t="s">
        <v>215</v>
      </c>
      <c s="34" t="s">
        <v>713</v>
      </c>
      <c s="35" t="s">
        <v>5</v>
      </c>
      <c s="6" t="s">
        <v>714</v>
      </c>
      <c s="36" t="s">
        <v>711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599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715</v>
      </c>
    </row>
    <row r="213" spans="1:5" ht="12.75">
      <c r="A213" t="s">
        <v>59</v>
      </c>
      <c r="E213" s="39" t="s">
        <v>60</v>
      </c>
    </row>
    <row r="214" spans="1:16" ht="12.75">
      <c r="A214" t="s">
        <v>49</v>
      </c>
      <c s="34" t="s">
        <v>218</v>
      </c>
      <c s="34" t="s">
        <v>716</v>
      </c>
      <c s="35" t="s">
        <v>5</v>
      </c>
      <c s="6" t="s">
        <v>717</v>
      </c>
      <c s="36" t="s">
        <v>711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599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718</v>
      </c>
    </row>
    <row r="217" spans="1:5" ht="12.75">
      <c r="A217" t="s">
        <v>59</v>
      </c>
      <c r="E217" s="39" t="s">
        <v>60</v>
      </c>
    </row>
    <row r="218" spans="1:16" ht="12.75">
      <c r="A218" t="s">
        <v>49</v>
      </c>
      <c s="34" t="s">
        <v>221</v>
      </c>
      <c s="34" t="s">
        <v>716</v>
      </c>
      <c s="35" t="s">
        <v>50</v>
      </c>
      <c s="6" t="s">
        <v>719</v>
      </c>
      <c s="36" t="s">
        <v>711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599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720</v>
      </c>
    </row>
    <row r="221" spans="1:5" ht="12.75">
      <c r="A221" t="s">
        <v>59</v>
      </c>
      <c r="E221" s="39" t="s">
        <v>60</v>
      </c>
    </row>
    <row r="222" spans="1:16" ht="12.75">
      <c r="A222" t="s">
        <v>49</v>
      </c>
      <c s="34" t="s">
        <v>224</v>
      </c>
      <c s="34" t="s">
        <v>721</v>
      </c>
      <c s="35" t="s">
        <v>5</v>
      </c>
      <c s="6" t="s">
        <v>722</v>
      </c>
      <c s="36" t="s">
        <v>104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599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723</v>
      </c>
    </row>
    <row r="225" spans="1:5" ht="12.75">
      <c r="A225" t="s">
        <v>59</v>
      </c>
      <c r="E225" s="39" t="s">
        <v>60</v>
      </c>
    </row>
    <row r="226" spans="1:16" ht="12.75">
      <c r="A226" t="s">
        <v>49</v>
      </c>
      <c s="34" t="s">
        <v>227</v>
      </c>
      <c s="34" t="s">
        <v>724</v>
      </c>
      <c s="35" t="s">
        <v>5</v>
      </c>
      <c s="6" t="s">
        <v>725</v>
      </c>
      <c s="36" t="s">
        <v>104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599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726</v>
      </c>
    </row>
    <row r="229" spans="1:5" ht="12.75">
      <c r="A229" t="s">
        <v>59</v>
      </c>
      <c r="E229" s="39" t="s">
        <v>60</v>
      </c>
    </row>
    <row r="230" spans="1:16" ht="12.75">
      <c r="A230" t="s">
        <v>49</v>
      </c>
      <c s="34" t="s">
        <v>231</v>
      </c>
      <c s="34" t="s">
        <v>727</v>
      </c>
      <c s="35" t="s">
        <v>5</v>
      </c>
      <c s="6" t="s">
        <v>728</v>
      </c>
      <c s="36" t="s">
        <v>111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599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127</v>
      </c>
    </row>
    <row r="233" spans="1:5" ht="12.75">
      <c r="A233" t="s">
        <v>59</v>
      </c>
      <c r="E233" s="39" t="s">
        <v>60</v>
      </c>
    </row>
    <row r="234" spans="1:16" ht="12.75">
      <c r="A234" t="s">
        <v>49</v>
      </c>
      <c s="34" t="s">
        <v>234</v>
      </c>
      <c s="34" t="s">
        <v>729</v>
      </c>
      <c s="35" t="s">
        <v>5</v>
      </c>
      <c s="6" t="s">
        <v>730</v>
      </c>
      <c s="36" t="s">
        <v>111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599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127</v>
      </c>
    </row>
    <row r="237" spans="1:5" ht="12.75">
      <c r="A237" t="s">
        <v>59</v>
      </c>
      <c r="E237" s="39" t="s">
        <v>60</v>
      </c>
    </row>
    <row r="238" spans="1:16" ht="12.75">
      <c r="A238" t="s">
        <v>49</v>
      </c>
      <c s="34" t="s">
        <v>237</v>
      </c>
      <c s="34" t="s">
        <v>731</v>
      </c>
      <c s="35" t="s">
        <v>5</v>
      </c>
      <c s="6" t="s">
        <v>732</v>
      </c>
      <c s="36" t="s">
        <v>111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599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59</v>
      </c>
      <c r="E241" s="39" t="s">
        <v>60</v>
      </c>
    </row>
    <row r="242" spans="1:16" ht="12.75">
      <c r="A242" t="s">
        <v>49</v>
      </c>
      <c s="34" t="s">
        <v>240</v>
      </c>
      <c s="34" t="s">
        <v>733</v>
      </c>
      <c s="35" t="s">
        <v>5</v>
      </c>
      <c s="6" t="s">
        <v>734</v>
      </c>
      <c s="36" t="s">
        <v>104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100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735</v>
      </c>
    </row>
    <row r="245" spans="1:5" ht="12.75">
      <c r="A245" t="s">
        <v>59</v>
      </c>
      <c r="E245" s="39" t="s">
        <v>736</v>
      </c>
    </row>
    <row r="246" spans="1:16" ht="12.75">
      <c r="A246" t="s">
        <v>49</v>
      </c>
      <c s="34" t="s">
        <v>243</v>
      </c>
      <c s="34" t="s">
        <v>737</v>
      </c>
      <c s="35" t="s">
        <v>5</v>
      </c>
      <c s="6" t="s">
        <v>738</v>
      </c>
      <c s="36" t="s">
        <v>104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599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735</v>
      </c>
    </row>
    <row r="249" spans="1:5" ht="12.75">
      <c r="A249" t="s">
        <v>59</v>
      </c>
      <c r="E249" s="39" t="s">
        <v>60</v>
      </c>
    </row>
    <row r="250" spans="1:16" ht="12.75">
      <c r="A250" t="s">
        <v>49</v>
      </c>
      <c s="34" t="s">
        <v>246</v>
      </c>
      <c s="34" t="s">
        <v>739</v>
      </c>
      <c s="35" t="s">
        <v>5</v>
      </c>
      <c s="6" t="s">
        <v>740</v>
      </c>
      <c s="36" t="s">
        <v>104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599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726</v>
      </c>
    </row>
    <row r="253" spans="1:5" ht="12.75">
      <c r="A253" t="s">
        <v>59</v>
      </c>
      <c r="E253" s="39" t="s">
        <v>60</v>
      </c>
    </row>
    <row r="254" spans="1:16" ht="12.75">
      <c r="A254" t="s">
        <v>49</v>
      </c>
      <c s="34" t="s">
        <v>249</v>
      </c>
      <c s="34" t="s">
        <v>741</v>
      </c>
      <c s="35" t="s">
        <v>5</v>
      </c>
      <c s="6" t="s">
        <v>742</v>
      </c>
      <c s="36" t="s">
        <v>111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599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161</v>
      </c>
    </row>
    <row r="257" spans="1:5" ht="12.75">
      <c r="A257" t="s">
        <v>59</v>
      </c>
      <c r="E257" s="39" t="s">
        <v>60</v>
      </c>
    </row>
    <row r="258" spans="1:16" ht="12.75">
      <c r="A258" t="s">
        <v>49</v>
      </c>
      <c s="34" t="s">
        <v>252</v>
      </c>
      <c s="34" t="s">
        <v>743</v>
      </c>
      <c s="35" t="s">
        <v>5</v>
      </c>
      <c s="6" t="s">
        <v>744</v>
      </c>
      <c s="36" t="s">
        <v>104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599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735</v>
      </c>
    </row>
    <row r="261" spans="1:5" ht="12.75">
      <c r="A261" t="s">
        <v>59</v>
      </c>
      <c r="E261" s="39" t="s">
        <v>60</v>
      </c>
    </row>
    <row r="262" spans="1:16" ht="12.75">
      <c r="A262" t="s">
        <v>49</v>
      </c>
      <c s="34" t="s">
        <v>255</v>
      </c>
      <c s="34" t="s">
        <v>745</v>
      </c>
      <c s="35" t="s">
        <v>5</v>
      </c>
      <c s="6" t="s">
        <v>746</v>
      </c>
      <c s="36" t="s">
        <v>111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599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112</v>
      </c>
    </row>
    <row r="265" spans="1:5" ht="12.75">
      <c r="A265" t="s">
        <v>59</v>
      </c>
      <c r="E265" s="39" t="s">
        <v>60</v>
      </c>
    </row>
    <row r="266" spans="1:16" ht="12.75">
      <c r="A266" t="s">
        <v>49</v>
      </c>
      <c s="34" t="s">
        <v>258</v>
      </c>
      <c s="34" t="s">
        <v>747</v>
      </c>
      <c s="35" t="s">
        <v>5</v>
      </c>
      <c s="6" t="s">
        <v>748</v>
      </c>
      <c s="36" t="s">
        <v>111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599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112</v>
      </c>
    </row>
    <row r="269" spans="1:5" ht="12.75">
      <c r="A269" t="s">
        <v>59</v>
      </c>
      <c r="E269" s="39" t="s">
        <v>60</v>
      </c>
    </row>
    <row r="270" spans="1:16" ht="12.75">
      <c r="A270" t="s">
        <v>49</v>
      </c>
      <c s="34" t="s">
        <v>261</v>
      </c>
      <c s="34" t="s">
        <v>749</v>
      </c>
      <c s="35" t="s">
        <v>5</v>
      </c>
      <c s="6" t="s">
        <v>750</v>
      </c>
      <c s="36" t="s">
        <v>111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599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231</v>
      </c>
    </row>
    <row r="273" spans="1:5" ht="12.75">
      <c r="A273" t="s">
        <v>59</v>
      </c>
      <c r="E273" s="39" t="s">
        <v>60</v>
      </c>
    </row>
    <row r="274" spans="1:16" ht="12.75">
      <c r="A274" t="s">
        <v>49</v>
      </c>
      <c s="34" t="s">
        <v>264</v>
      </c>
      <c s="34" t="s">
        <v>751</v>
      </c>
      <c s="35" t="s">
        <v>5</v>
      </c>
      <c s="6" t="s">
        <v>752</v>
      </c>
      <c s="36" t="s">
        <v>111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599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231</v>
      </c>
    </row>
    <row r="277" spans="1:5" ht="12.75">
      <c r="A277" t="s">
        <v>59</v>
      </c>
      <c r="E277" s="39" t="s">
        <v>60</v>
      </c>
    </row>
    <row r="278" spans="1:16" ht="12.75">
      <c r="A278" t="s">
        <v>49</v>
      </c>
      <c s="34" t="s">
        <v>267</v>
      </c>
      <c s="34" t="s">
        <v>753</v>
      </c>
      <c s="35" t="s">
        <v>5</v>
      </c>
      <c s="6" t="s">
        <v>754</v>
      </c>
      <c s="36" t="s">
        <v>111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599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221</v>
      </c>
    </row>
    <row r="281" spans="1:5" ht="12.75">
      <c r="A281" t="s">
        <v>59</v>
      </c>
      <c r="E281" s="39" t="s">
        <v>60</v>
      </c>
    </row>
    <row r="282" spans="1:16" ht="12.75">
      <c r="A282" t="s">
        <v>49</v>
      </c>
      <c s="34" t="s">
        <v>270</v>
      </c>
      <c s="34" t="s">
        <v>755</v>
      </c>
      <c s="35" t="s">
        <v>5</v>
      </c>
      <c s="6" t="s">
        <v>756</v>
      </c>
      <c s="36" t="s">
        <v>111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599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227</v>
      </c>
    </row>
    <row r="285" spans="1:5" ht="12.75">
      <c r="A285" t="s">
        <v>59</v>
      </c>
      <c r="E285" s="39" t="s">
        <v>60</v>
      </c>
    </row>
    <row r="286" spans="1:16" ht="12.75">
      <c r="A286" t="s">
        <v>49</v>
      </c>
      <c s="34" t="s">
        <v>273</v>
      </c>
      <c s="34" t="s">
        <v>757</v>
      </c>
      <c s="35" t="s">
        <v>5</v>
      </c>
      <c s="6" t="s">
        <v>758</v>
      </c>
      <c s="36" t="s">
        <v>111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599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227</v>
      </c>
    </row>
    <row r="289" spans="1:5" ht="12.75">
      <c r="A289" t="s">
        <v>59</v>
      </c>
      <c r="E289" s="39" t="s">
        <v>60</v>
      </c>
    </row>
    <row r="290" spans="1:16" ht="12.75">
      <c r="A290" t="s">
        <v>49</v>
      </c>
      <c s="34" t="s">
        <v>276</v>
      </c>
      <c s="34" t="s">
        <v>759</v>
      </c>
      <c s="35" t="s">
        <v>5</v>
      </c>
      <c s="6" t="s">
        <v>760</v>
      </c>
      <c s="36" t="s">
        <v>111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599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91</v>
      </c>
    </row>
    <row r="293" spans="1:5" ht="12.75">
      <c r="A293" t="s">
        <v>59</v>
      </c>
      <c r="E293" s="39" t="s">
        <v>60</v>
      </c>
    </row>
    <row r="294" spans="1:16" ht="12.75">
      <c r="A294" t="s">
        <v>49</v>
      </c>
      <c s="34" t="s">
        <v>279</v>
      </c>
      <c s="34" t="s">
        <v>761</v>
      </c>
      <c s="35" t="s">
        <v>5</v>
      </c>
      <c s="6" t="s">
        <v>762</v>
      </c>
      <c s="36" t="s">
        <v>104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599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763</v>
      </c>
    </row>
    <row r="297" spans="1:5" ht="12.75">
      <c r="A297" t="s">
        <v>59</v>
      </c>
      <c r="E297" s="39" t="s">
        <v>60</v>
      </c>
    </row>
    <row r="298" spans="1:16" ht="12.75">
      <c r="A298" t="s">
        <v>49</v>
      </c>
      <c s="34" t="s">
        <v>282</v>
      </c>
      <c s="34" t="s">
        <v>764</v>
      </c>
      <c s="35" t="s">
        <v>5</v>
      </c>
      <c s="6" t="s">
        <v>765</v>
      </c>
      <c s="36" t="s">
        <v>104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599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763</v>
      </c>
    </row>
    <row r="301" spans="1:5" ht="12.75">
      <c r="A301" t="s">
        <v>59</v>
      </c>
      <c r="E301" s="39" t="s">
        <v>60</v>
      </c>
    </row>
    <row r="302" spans="1:16" ht="12.75">
      <c r="A302" t="s">
        <v>49</v>
      </c>
      <c s="34" t="s">
        <v>285</v>
      </c>
      <c s="34" t="s">
        <v>766</v>
      </c>
      <c s="35" t="s">
        <v>5</v>
      </c>
      <c s="6" t="s">
        <v>767</v>
      </c>
      <c s="36" t="s">
        <v>111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599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96</v>
      </c>
    </row>
    <row r="305" spans="1:5" ht="12.75">
      <c r="A305" t="s">
        <v>59</v>
      </c>
      <c r="E305" s="39" t="s">
        <v>60</v>
      </c>
    </row>
    <row r="306" spans="1:16" ht="12.75">
      <c r="A306" t="s">
        <v>49</v>
      </c>
      <c s="34" t="s">
        <v>288</v>
      </c>
      <c s="34" t="s">
        <v>768</v>
      </c>
      <c s="35" t="s">
        <v>5</v>
      </c>
      <c s="6" t="s">
        <v>769</v>
      </c>
      <c s="36" t="s">
        <v>111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599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96</v>
      </c>
    </row>
    <row r="309" spans="1:5" ht="12.75">
      <c r="A309" t="s">
        <v>59</v>
      </c>
      <c r="E309" s="39" t="s">
        <v>60</v>
      </c>
    </row>
    <row r="310" spans="1:16" ht="12.75">
      <c r="A310" t="s">
        <v>49</v>
      </c>
      <c s="34" t="s">
        <v>291</v>
      </c>
      <c s="34" t="s">
        <v>770</v>
      </c>
      <c s="35" t="s">
        <v>5</v>
      </c>
      <c s="6" t="s">
        <v>771</v>
      </c>
      <c s="36" t="s">
        <v>111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599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101</v>
      </c>
    </row>
    <row r="313" spans="1:5" ht="12.75">
      <c r="A313" t="s">
        <v>59</v>
      </c>
      <c r="E313" s="39" t="s">
        <v>60</v>
      </c>
    </row>
    <row r="314" spans="1:16" ht="12.75">
      <c r="A314" t="s">
        <v>49</v>
      </c>
      <c s="34" t="s">
        <v>294</v>
      </c>
      <c s="34" t="s">
        <v>772</v>
      </c>
      <c s="35" t="s">
        <v>5</v>
      </c>
      <c s="6" t="s">
        <v>773</v>
      </c>
      <c s="36" t="s">
        <v>111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599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101</v>
      </c>
    </row>
    <row r="317" spans="1:5" ht="12.75">
      <c r="A317" t="s">
        <v>59</v>
      </c>
      <c r="E317" s="39" t="s">
        <v>60</v>
      </c>
    </row>
    <row r="318" spans="1:16" ht="12.75">
      <c r="A318" t="s">
        <v>49</v>
      </c>
      <c s="34" t="s">
        <v>297</v>
      </c>
      <c s="34" t="s">
        <v>774</v>
      </c>
      <c s="35" t="s">
        <v>5</v>
      </c>
      <c s="6" t="s">
        <v>775</v>
      </c>
      <c s="36" t="s">
        <v>111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599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59</v>
      </c>
      <c r="E321" s="39" t="s">
        <v>60</v>
      </c>
    </row>
    <row r="322" spans="1:16" ht="12.75">
      <c r="A322" t="s">
        <v>49</v>
      </c>
      <c s="34" t="s">
        <v>300</v>
      </c>
      <c s="34" t="s">
        <v>776</v>
      </c>
      <c s="35" t="s">
        <v>5</v>
      </c>
      <c s="6" t="s">
        <v>777</v>
      </c>
      <c s="36" t="s">
        <v>111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599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59</v>
      </c>
      <c r="E325" s="39" t="s">
        <v>60</v>
      </c>
    </row>
    <row r="326" spans="1:16" ht="12.75">
      <c r="A326" t="s">
        <v>49</v>
      </c>
      <c s="34" t="s">
        <v>303</v>
      </c>
      <c s="34" t="s">
        <v>778</v>
      </c>
      <c s="35" t="s">
        <v>5</v>
      </c>
      <c s="6" t="s">
        <v>779</v>
      </c>
      <c s="36" t="s">
        <v>111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599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136</v>
      </c>
    </row>
    <row r="329" spans="1:5" ht="12.75">
      <c r="A329" t="s">
        <v>59</v>
      </c>
      <c r="E329" s="39" t="s">
        <v>60</v>
      </c>
    </row>
    <row r="330" spans="1:16" ht="12.75">
      <c r="A330" t="s">
        <v>49</v>
      </c>
      <c s="34" t="s">
        <v>306</v>
      </c>
      <c s="34" t="s">
        <v>780</v>
      </c>
      <c s="35" t="s">
        <v>5</v>
      </c>
      <c s="6" t="s">
        <v>781</v>
      </c>
      <c s="36" t="s">
        <v>111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599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59</v>
      </c>
      <c r="E333" s="39" t="s">
        <v>60</v>
      </c>
    </row>
    <row r="334" spans="1:16" ht="12.75">
      <c r="A334" t="s">
        <v>49</v>
      </c>
      <c s="34" t="s">
        <v>310</v>
      </c>
      <c s="34" t="s">
        <v>782</v>
      </c>
      <c s="35" t="s">
        <v>5</v>
      </c>
      <c s="6" t="s">
        <v>783</v>
      </c>
      <c s="36" t="s">
        <v>111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100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59</v>
      </c>
      <c r="E337" s="39" t="s">
        <v>784</v>
      </c>
    </row>
    <row r="338" spans="1:16" ht="12.75">
      <c r="A338" t="s">
        <v>49</v>
      </c>
      <c s="34" t="s">
        <v>313</v>
      </c>
      <c s="34" t="s">
        <v>785</v>
      </c>
      <c s="35" t="s">
        <v>5</v>
      </c>
      <c s="6" t="s">
        <v>786</v>
      </c>
      <c s="36" t="s">
        <v>111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599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59</v>
      </c>
      <c r="E341" s="39" t="s">
        <v>60</v>
      </c>
    </row>
    <row r="342" spans="1:16" ht="12.75">
      <c r="A342" t="s">
        <v>49</v>
      </c>
      <c s="34" t="s">
        <v>316</v>
      </c>
      <c s="34" t="s">
        <v>787</v>
      </c>
      <c s="35" t="s">
        <v>5</v>
      </c>
      <c s="6" t="s">
        <v>788</v>
      </c>
      <c s="36" t="s">
        <v>111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599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789</v>
      </c>
    </row>
    <row r="345" spans="1:5" ht="12.75">
      <c r="A345" t="s">
        <v>59</v>
      </c>
      <c r="E345" s="39" t="s">
        <v>60</v>
      </c>
    </row>
    <row r="346" spans="1:16" ht="12.75">
      <c r="A346" t="s">
        <v>49</v>
      </c>
      <c s="34" t="s">
        <v>319</v>
      </c>
      <c s="34" t="s">
        <v>790</v>
      </c>
      <c s="35" t="s">
        <v>5</v>
      </c>
      <c s="6" t="s">
        <v>791</v>
      </c>
      <c s="36" t="s">
        <v>111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599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96</v>
      </c>
    </row>
    <row r="349" spans="1:5" ht="12.75">
      <c r="A349" t="s">
        <v>59</v>
      </c>
      <c r="E349" s="39" t="s">
        <v>60</v>
      </c>
    </row>
    <row r="350" spans="1:16" ht="12.75">
      <c r="A350" t="s">
        <v>49</v>
      </c>
      <c s="34" t="s">
        <v>322</v>
      </c>
      <c s="34" t="s">
        <v>792</v>
      </c>
      <c s="35" t="s">
        <v>5</v>
      </c>
      <c s="6" t="s">
        <v>793</v>
      </c>
      <c s="36" t="s">
        <v>111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599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59</v>
      </c>
      <c r="E353" s="39" t="s">
        <v>60</v>
      </c>
    </row>
    <row r="354" spans="1:16" ht="12.75">
      <c r="A354" t="s">
        <v>49</v>
      </c>
      <c s="34" t="s">
        <v>325</v>
      </c>
      <c s="34" t="s">
        <v>794</v>
      </c>
      <c s="35" t="s">
        <v>5</v>
      </c>
      <c s="6" t="s">
        <v>795</v>
      </c>
      <c s="36" t="s">
        <v>111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599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59</v>
      </c>
      <c r="E357" s="39" t="s">
        <v>60</v>
      </c>
    </row>
    <row r="358" spans="1:16" ht="12.75">
      <c r="A358" t="s">
        <v>49</v>
      </c>
      <c s="34" t="s">
        <v>328</v>
      </c>
      <c s="34" t="s">
        <v>796</v>
      </c>
      <c s="35" t="s">
        <v>5</v>
      </c>
      <c s="6" t="s">
        <v>797</v>
      </c>
      <c s="36" t="s">
        <v>111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599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158</v>
      </c>
    </row>
    <row r="361" spans="1:5" ht="12.75">
      <c r="A361" t="s">
        <v>59</v>
      </c>
      <c r="E361" s="39" t="s">
        <v>60</v>
      </c>
    </row>
    <row r="362" spans="1:16" ht="12.75">
      <c r="A362" t="s">
        <v>49</v>
      </c>
      <c s="34" t="s">
        <v>331</v>
      </c>
      <c s="34" t="s">
        <v>798</v>
      </c>
      <c s="35" t="s">
        <v>5</v>
      </c>
      <c s="6" t="s">
        <v>799</v>
      </c>
      <c s="36" t="s">
        <v>111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599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158</v>
      </c>
    </row>
    <row r="365" spans="1:5" ht="12.75">
      <c r="A365" t="s">
        <v>59</v>
      </c>
      <c r="E365" s="39" t="s">
        <v>60</v>
      </c>
    </row>
    <row r="366" spans="1:16" ht="12.75">
      <c r="A366" t="s">
        <v>49</v>
      </c>
      <c s="34" t="s">
        <v>334</v>
      </c>
      <c s="34" t="s">
        <v>800</v>
      </c>
      <c s="35" t="s">
        <v>5</v>
      </c>
      <c s="6" t="s">
        <v>801</v>
      </c>
      <c s="36" t="s">
        <v>111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599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203</v>
      </c>
    </row>
    <row r="369" spans="1:5" ht="12.75">
      <c r="A369" t="s">
        <v>59</v>
      </c>
      <c r="E369" s="39" t="s">
        <v>60</v>
      </c>
    </row>
    <row r="370" spans="1:16" ht="12.75">
      <c r="A370" t="s">
        <v>49</v>
      </c>
      <c s="34" t="s">
        <v>337</v>
      </c>
      <c s="34" t="s">
        <v>802</v>
      </c>
      <c s="35" t="s">
        <v>5</v>
      </c>
      <c s="6" t="s">
        <v>803</v>
      </c>
      <c s="36" t="s">
        <v>111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599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804</v>
      </c>
    </row>
    <row r="373" spans="1:5" ht="12.75">
      <c r="A373" t="s">
        <v>59</v>
      </c>
      <c r="E373" s="39" t="s">
        <v>60</v>
      </c>
    </row>
    <row r="374" spans="1:16" ht="12.75">
      <c r="A374" t="s">
        <v>49</v>
      </c>
      <c s="34" t="s">
        <v>340</v>
      </c>
      <c s="34" t="s">
        <v>805</v>
      </c>
      <c s="35" t="s">
        <v>5</v>
      </c>
      <c s="6" t="s">
        <v>806</v>
      </c>
      <c s="36" t="s">
        <v>111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599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804</v>
      </c>
    </row>
    <row r="377" spans="1:5" ht="12.75">
      <c r="A377" t="s">
        <v>59</v>
      </c>
      <c r="E377" s="39" t="s">
        <v>60</v>
      </c>
    </row>
    <row r="378" spans="1:16" ht="12.75">
      <c r="A378" t="s">
        <v>49</v>
      </c>
      <c s="34" t="s">
        <v>343</v>
      </c>
      <c s="34" t="s">
        <v>807</v>
      </c>
      <c s="35" t="s">
        <v>5</v>
      </c>
      <c s="6" t="s">
        <v>808</v>
      </c>
      <c s="36" t="s">
        <v>111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599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809</v>
      </c>
    </row>
    <row r="381" spans="1:5" ht="12.75">
      <c r="A381" t="s">
        <v>59</v>
      </c>
      <c r="E381" s="39" t="s">
        <v>60</v>
      </c>
    </row>
    <row r="382" spans="1:16" ht="12.75">
      <c r="A382" t="s">
        <v>49</v>
      </c>
      <c s="34" t="s">
        <v>346</v>
      </c>
      <c s="34" t="s">
        <v>810</v>
      </c>
      <c s="35" t="s">
        <v>5</v>
      </c>
      <c s="6" t="s">
        <v>811</v>
      </c>
      <c s="36" t="s">
        <v>111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599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59</v>
      </c>
      <c r="E385" s="39" t="s">
        <v>60</v>
      </c>
    </row>
    <row r="386" spans="1:16" ht="12.75">
      <c r="A386" t="s">
        <v>49</v>
      </c>
      <c s="34" t="s">
        <v>349</v>
      </c>
      <c s="34" t="s">
        <v>812</v>
      </c>
      <c s="35" t="s">
        <v>5</v>
      </c>
      <c s="6" t="s">
        <v>813</v>
      </c>
      <c s="36" t="s">
        <v>111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599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59</v>
      </c>
      <c r="E389" s="39" t="s">
        <v>60</v>
      </c>
    </row>
    <row r="390" spans="1:16" ht="12.75">
      <c r="A390" t="s">
        <v>49</v>
      </c>
      <c s="34" t="s">
        <v>352</v>
      </c>
      <c s="34" t="s">
        <v>814</v>
      </c>
      <c s="35" t="s">
        <v>5</v>
      </c>
      <c s="6" t="s">
        <v>815</v>
      </c>
      <c s="36" t="s">
        <v>111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599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59</v>
      </c>
      <c r="E393" s="39" t="s">
        <v>60</v>
      </c>
    </row>
    <row r="394" spans="1:16" ht="12.75">
      <c r="A394" t="s">
        <v>49</v>
      </c>
      <c s="34" t="s">
        <v>355</v>
      </c>
      <c s="34" t="s">
        <v>816</v>
      </c>
      <c s="35" t="s">
        <v>5</v>
      </c>
      <c s="6" t="s">
        <v>817</v>
      </c>
      <c s="36" t="s">
        <v>111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599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818</v>
      </c>
    </row>
    <row r="397" spans="1:5" ht="12.75">
      <c r="A397" t="s">
        <v>59</v>
      </c>
      <c r="E397" s="39" t="s">
        <v>60</v>
      </c>
    </row>
    <row r="398" spans="1:16" ht="12.75">
      <c r="A398" t="s">
        <v>49</v>
      </c>
      <c s="34" t="s">
        <v>358</v>
      </c>
      <c s="34" t="s">
        <v>819</v>
      </c>
      <c s="35" t="s">
        <v>5</v>
      </c>
      <c s="6" t="s">
        <v>820</v>
      </c>
      <c s="36" t="s">
        <v>111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599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604</v>
      </c>
    </row>
    <row r="401" spans="1:5" ht="12.75">
      <c r="A401" t="s">
        <v>59</v>
      </c>
      <c r="E401" s="39" t="s">
        <v>60</v>
      </c>
    </row>
    <row r="402" spans="1:16" ht="12.75">
      <c r="A402" t="s">
        <v>49</v>
      </c>
      <c s="34" t="s">
        <v>361</v>
      </c>
      <c s="34" t="s">
        <v>821</v>
      </c>
      <c s="35" t="s">
        <v>5</v>
      </c>
      <c s="6" t="s">
        <v>822</v>
      </c>
      <c s="36" t="s">
        <v>111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599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139</v>
      </c>
    </row>
    <row r="405" spans="1:5" ht="12.75">
      <c r="A405" t="s">
        <v>59</v>
      </c>
      <c r="E405" s="39" t="s">
        <v>60</v>
      </c>
    </row>
    <row r="406" spans="1:16" ht="12.75">
      <c r="A406" t="s">
        <v>49</v>
      </c>
      <c s="34" t="s">
        <v>364</v>
      </c>
      <c s="34" t="s">
        <v>823</v>
      </c>
      <c s="35" t="s">
        <v>5</v>
      </c>
      <c s="6" t="s">
        <v>824</v>
      </c>
      <c s="36" t="s">
        <v>111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599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825</v>
      </c>
    </row>
    <row r="409" spans="1:5" ht="12.75">
      <c r="A409" t="s">
        <v>59</v>
      </c>
      <c r="E409" s="39" t="s">
        <v>60</v>
      </c>
    </row>
    <row r="410" spans="1:16" ht="12.75">
      <c r="A410" t="s">
        <v>49</v>
      </c>
      <c s="34" t="s">
        <v>367</v>
      </c>
      <c s="34" t="s">
        <v>826</v>
      </c>
      <c s="35" t="s">
        <v>5</v>
      </c>
      <c s="6" t="s">
        <v>827</v>
      </c>
      <c s="36" t="s">
        <v>111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599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825</v>
      </c>
    </row>
    <row r="413" spans="1:5" ht="12.75">
      <c r="A413" t="s">
        <v>59</v>
      </c>
      <c r="E413" s="39" t="s">
        <v>60</v>
      </c>
    </row>
    <row r="414" spans="1:16" ht="12.75">
      <c r="A414" t="s">
        <v>49</v>
      </c>
      <c s="34" t="s">
        <v>370</v>
      </c>
      <c s="34" t="s">
        <v>828</v>
      </c>
      <c s="35" t="s">
        <v>5</v>
      </c>
      <c s="6" t="s">
        <v>829</v>
      </c>
      <c s="36" t="s">
        <v>111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599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59</v>
      </c>
      <c r="E417" s="39" t="s">
        <v>60</v>
      </c>
    </row>
    <row r="418" spans="1:16" ht="12.75">
      <c r="A418" t="s">
        <v>49</v>
      </c>
      <c s="34" t="s">
        <v>373</v>
      </c>
      <c s="34" t="s">
        <v>830</v>
      </c>
      <c s="35" t="s">
        <v>5</v>
      </c>
      <c s="6" t="s">
        <v>831</v>
      </c>
      <c s="36" t="s">
        <v>111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599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832</v>
      </c>
    </row>
    <row r="421" spans="1:5" ht="12.75">
      <c r="A421" t="s">
        <v>59</v>
      </c>
      <c r="E421" s="39" t="s">
        <v>60</v>
      </c>
    </row>
    <row r="422" spans="1:16" ht="12.75">
      <c r="A422" t="s">
        <v>49</v>
      </c>
      <c s="34" t="s">
        <v>376</v>
      </c>
      <c s="34" t="s">
        <v>833</v>
      </c>
      <c s="35" t="s">
        <v>5</v>
      </c>
      <c s="6" t="s">
        <v>834</v>
      </c>
      <c s="36" t="s">
        <v>111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599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832</v>
      </c>
    </row>
    <row r="425" spans="1:5" ht="12.75">
      <c r="A425" t="s">
        <v>59</v>
      </c>
      <c r="E425" s="39" t="s">
        <v>60</v>
      </c>
    </row>
    <row r="426" spans="1:16" ht="12.75">
      <c r="A426" t="s">
        <v>49</v>
      </c>
      <c s="34" t="s">
        <v>379</v>
      </c>
      <c s="34" t="s">
        <v>835</v>
      </c>
      <c s="35" t="s">
        <v>5</v>
      </c>
      <c s="6" t="s">
        <v>836</v>
      </c>
      <c s="36" t="s">
        <v>111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599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91</v>
      </c>
    </row>
    <row r="429" spans="1:5" ht="12.75">
      <c r="A429" t="s">
        <v>59</v>
      </c>
      <c r="E429" s="39" t="s">
        <v>60</v>
      </c>
    </row>
    <row r="430" spans="1:16" ht="12.75">
      <c r="A430" t="s">
        <v>49</v>
      </c>
      <c s="34" t="s">
        <v>382</v>
      </c>
      <c s="34" t="s">
        <v>837</v>
      </c>
      <c s="35" t="s">
        <v>5</v>
      </c>
      <c s="6" t="s">
        <v>838</v>
      </c>
      <c s="36" t="s">
        <v>111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599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839</v>
      </c>
    </row>
    <row r="433" spans="1:5" ht="12.75">
      <c r="A433" t="s">
        <v>59</v>
      </c>
      <c r="E433" s="39" t="s">
        <v>60</v>
      </c>
    </row>
    <row r="434" spans="1:16" ht="12.75">
      <c r="A434" t="s">
        <v>49</v>
      </c>
      <c s="34" t="s">
        <v>385</v>
      </c>
      <c s="34" t="s">
        <v>840</v>
      </c>
      <c s="35" t="s">
        <v>5</v>
      </c>
      <c s="6" t="s">
        <v>841</v>
      </c>
      <c s="36" t="s">
        <v>111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599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842</v>
      </c>
    </row>
    <row r="437" spans="1:5" ht="12.75">
      <c r="A437" t="s">
        <v>59</v>
      </c>
      <c r="E437" s="39" t="s">
        <v>60</v>
      </c>
    </row>
    <row r="438" spans="1:16" ht="12.75">
      <c r="A438" t="s">
        <v>49</v>
      </c>
      <c s="34" t="s">
        <v>388</v>
      </c>
      <c s="34" t="s">
        <v>843</v>
      </c>
      <c s="35" t="s">
        <v>5</v>
      </c>
      <c s="6" t="s">
        <v>844</v>
      </c>
      <c s="36" t="s">
        <v>111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599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845</v>
      </c>
    </row>
    <row r="441" spans="1:5" ht="12.75">
      <c r="A441" t="s">
        <v>59</v>
      </c>
      <c r="E441" s="39" t="s">
        <v>60</v>
      </c>
    </row>
    <row r="442" spans="1:16" ht="12.75">
      <c r="A442" t="s">
        <v>49</v>
      </c>
      <c s="34" t="s">
        <v>391</v>
      </c>
      <c s="34" t="s">
        <v>846</v>
      </c>
      <c s="35" t="s">
        <v>5</v>
      </c>
      <c s="6" t="s">
        <v>847</v>
      </c>
      <c s="36" t="s">
        <v>111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599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848</v>
      </c>
    </row>
    <row r="445" spans="1:5" ht="12.75">
      <c r="A445" t="s">
        <v>59</v>
      </c>
      <c r="E445" s="39" t="s">
        <v>60</v>
      </c>
    </row>
    <row r="446" spans="1:16" ht="12.75">
      <c r="A446" t="s">
        <v>49</v>
      </c>
      <c s="34" t="s">
        <v>394</v>
      </c>
      <c s="34" t="s">
        <v>849</v>
      </c>
      <c s="35" t="s">
        <v>5</v>
      </c>
      <c s="6" t="s">
        <v>850</v>
      </c>
      <c s="36" t="s">
        <v>111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599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59</v>
      </c>
      <c r="E449" s="39" t="s">
        <v>60</v>
      </c>
    </row>
    <row r="450" spans="1:16" ht="12.75">
      <c r="A450" t="s">
        <v>49</v>
      </c>
      <c s="34" t="s">
        <v>397</v>
      </c>
      <c s="34" t="s">
        <v>851</v>
      </c>
      <c s="35" t="s">
        <v>5</v>
      </c>
      <c s="6" t="s">
        <v>852</v>
      </c>
      <c s="36" t="s">
        <v>111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599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853</v>
      </c>
    </row>
    <row r="453" spans="1:5" ht="12.75">
      <c r="A453" t="s">
        <v>59</v>
      </c>
      <c r="E453" s="39" t="s">
        <v>60</v>
      </c>
    </row>
    <row r="454" spans="1:16" ht="12.75">
      <c r="A454" t="s">
        <v>49</v>
      </c>
      <c s="34" t="s">
        <v>400</v>
      </c>
      <c s="34" t="s">
        <v>854</v>
      </c>
      <c s="35" t="s">
        <v>5</v>
      </c>
      <c s="6" t="s">
        <v>855</v>
      </c>
      <c s="36" t="s">
        <v>111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599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856</v>
      </c>
    </row>
    <row r="457" spans="1:5" ht="12.75">
      <c r="A457" t="s">
        <v>59</v>
      </c>
      <c r="E457" s="39" t="s">
        <v>60</v>
      </c>
    </row>
    <row r="458" spans="1:16" ht="12.75">
      <c r="A458" t="s">
        <v>49</v>
      </c>
      <c s="34" t="s">
        <v>403</v>
      </c>
      <c s="34" t="s">
        <v>857</v>
      </c>
      <c s="35" t="s">
        <v>5</v>
      </c>
      <c s="6" t="s">
        <v>858</v>
      </c>
      <c s="36" t="s">
        <v>111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599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859</v>
      </c>
    </row>
    <row r="461" spans="1:5" ht="12.75">
      <c r="A461" t="s">
        <v>59</v>
      </c>
      <c r="E461" s="39" t="s">
        <v>60</v>
      </c>
    </row>
    <row r="462" spans="1:16" ht="12.75">
      <c r="A462" t="s">
        <v>49</v>
      </c>
      <c s="34" t="s">
        <v>406</v>
      </c>
      <c s="34" t="s">
        <v>860</v>
      </c>
      <c s="35" t="s">
        <v>5</v>
      </c>
      <c s="6" t="s">
        <v>861</v>
      </c>
      <c s="36" t="s">
        <v>111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599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862</v>
      </c>
    </row>
    <row r="465" spans="1:5" ht="12.75">
      <c r="A465" t="s">
        <v>59</v>
      </c>
      <c r="E465" s="39" t="s">
        <v>60</v>
      </c>
    </row>
    <row r="466" spans="1:16" ht="12.75">
      <c r="A466" t="s">
        <v>49</v>
      </c>
      <c s="34" t="s">
        <v>409</v>
      </c>
      <c s="34" t="s">
        <v>863</v>
      </c>
      <c s="35" t="s">
        <v>5</v>
      </c>
      <c s="6" t="s">
        <v>864</v>
      </c>
      <c s="36" t="s">
        <v>111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599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215</v>
      </c>
    </row>
    <row r="469" spans="1:5" ht="12.75">
      <c r="A469" t="s">
        <v>59</v>
      </c>
      <c r="E469" s="39" t="s">
        <v>60</v>
      </c>
    </row>
    <row r="470" spans="1:16" ht="12.75">
      <c r="A470" t="s">
        <v>49</v>
      </c>
      <c s="34" t="s">
        <v>412</v>
      </c>
      <c s="34" t="s">
        <v>865</v>
      </c>
      <c s="35" t="s">
        <v>5</v>
      </c>
      <c s="6" t="s">
        <v>866</v>
      </c>
      <c s="36" t="s">
        <v>111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599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108</v>
      </c>
    </row>
    <row r="473" spans="1:5" ht="12.75">
      <c r="A473" t="s">
        <v>59</v>
      </c>
      <c r="E473" s="39" t="s">
        <v>60</v>
      </c>
    </row>
    <row r="474" spans="1:16" ht="12.75">
      <c r="A474" t="s">
        <v>49</v>
      </c>
      <c s="34" t="s">
        <v>415</v>
      </c>
      <c s="34" t="s">
        <v>867</v>
      </c>
      <c s="35" t="s">
        <v>5</v>
      </c>
      <c s="6" t="s">
        <v>868</v>
      </c>
      <c s="36" t="s">
        <v>111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599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59</v>
      </c>
      <c r="E477" s="39" t="s">
        <v>60</v>
      </c>
    </row>
    <row r="478" spans="1:16" ht="12.75">
      <c r="A478" t="s">
        <v>49</v>
      </c>
      <c s="34" t="s">
        <v>418</v>
      </c>
      <c s="34" t="s">
        <v>869</v>
      </c>
      <c s="35" t="s">
        <v>5</v>
      </c>
      <c s="6" t="s">
        <v>870</v>
      </c>
      <c s="36" t="s">
        <v>111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599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59</v>
      </c>
      <c r="E481" s="39" t="s">
        <v>60</v>
      </c>
    </row>
    <row r="482" spans="1:16" ht="12.75">
      <c r="A482" t="s">
        <v>49</v>
      </c>
      <c s="34" t="s">
        <v>422</v>
      </c>
      <c s="34" t="s">
        <v>871</v>
      </c>
      <c s="35" t="s">
        <v>5</v>
      </c>
      <c s="6" t="s">
        <v>872</v>
      </c>
      <c s="36" t="s">
        <v>111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599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59</v>
      </c>
      <c r="E485" s="39" t="s">
        <v>60</v>
      </c>
    </row>
    <row r="486" spans="1:16" ht="12.75">
      <c r="A486" t="s">
        <v>49</v>
      </c>
      <c s="34" t="s">
        <v>425</v>
      </c>
      <c s="34" t="s">
        <v>873</v>
      </c>
      <c s="35" t="s">
        <v>5</v>
      </c>
      <c s="6" t="s">
        <v>874</v>
      </c>
      <c s="36" t="s">
        <v>111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599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133</v>
      </c>
    </row>
    <row r="489" spans="1:5" ht="12.75">
      <c r="A489" t="s">
        <v>59</v>
      </c>
      <c r="E489" s="39" t="s">
        <v>60</v>
      </c>
    </row>
    <row r="490" spans="1:16" ht="12.75">
      <c r="A490" t="s">
        <v>49</v>
      </c>
      <c s="34" t="s">
        <v>428</v>
      </c>
      <c s="34" t="s">
        <v>875</v>
      </c>
      <c s="35" t="s">
        <v>5</v>
      </c>
      <c s="6" t="s">
        <v>876</v>
      </c>
      <c s="36" t="s">
        <v>111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599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133</v>
      </c>
    </row>
    <row r="493" spans="1:5" ht="12.75">
      <c r="A493" t="s">
        <v>59</v>
      </c>
      <c r="E493" s="39" t="s">
        <v>60</v>
      </c>
    </row>
    <row r="494" spans="1:16" ht="12.75">
      <c r="A494" t="s">
        <v>49</v>
      </c>
      <c s="34" t="s">
        <v>431</v>
      </c>
      <c s="34" t="s">
        <v>877</v>
      </c>
      <c s="35" t="s">
        <v>5</v>
      </c>
      <c s="6" t="s">
        <v>878</v>
      </c>
      <c s="36" t="s">
        <v>111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599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397</v>
      </c>
    </row>
    <row r="497" spans="1:5" ht="12.75">
      <c r="A497" t="s">
        <v>59</v>
      </c>
      <c r="E497" s="39" t="s">
        <v>60</v>
      </c>
    </row>
    <row r="498" spans="1:16" ht="12.75">
      <c r="A498" t="s">
        <v>49</v>
      </c>
      <c s="34" t="s">
        <v>435</v>
      </c>
      <c s="34" t="s">
        <v>879</v>
      </c>
      <c s="35" t="s">
        <v>5</v>
      </c>
      <c s="6" t="s">
        <v>880</v>
      </c>
      <c s="36" t="s">
        <v>111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599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397</v>
      </c>
    </row>
    <row r="501" spans="1:5" ht="12.75">
      <c r="A501" t="s">
        <v>59</v>
      </c>
      <c r="E501" s="39" t="s">
        <v>60</v>
      </c>
    </row>
    <row r="502" spans="1:16" ht="12.75">
      <c r="A502" t="s">
        <v>49</v>
      </c>
      <c s="34" t="s">
        <v>436</v>
      </c>
      <c s="34" t="s">
        <v>881</v>
      </c>
      <c s="35" t="s">
        <v>5</v>
      </c>
      <c s="6" t="s">
        <v>882</v>
      </c>
      <c s="36" t="s">
        <v>111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599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883</v>
      </c>
    </row>
    <row r="505" spans="1:5" ht="12.75">
      <c r="A505" t="s">
        <v>59</v>
      </c>
      <c r="E505" s="39" t="s">
        <v>60</v>
      </c>
    </row>
    <row r="506" spans="1:16" ht="12.75">
      <c r="A506" t="s">
        <v>49</v>
      </c>
      <c s="34" t="s">
        <v>437</v>
      </c>
      <c s="34" t="s">
        <v>884</v>
      </c>
      <c s="35" t="s">
        <v>5</v>
      </c>
      <c s="6" t="s">
        <v>885</v>
      </c>
      <c s="36" t="s">
        <v>111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599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886</v>
      </c>
    </row>
    <row r="509" spans="1:5" ht="12.75">
      <c r="A509" t="s">
        <v>59</v>
      </c>
      <c r="E509" s="39" t="s">
        <v>60</v>
      </c>
    </row>
    <row r="510" spans="1:16" ht="12.75">
      <c r="A510" t="s">
        <v>49</v>
      </c>
      <c s="34" t="s">
        <v>438</v>
      </c>
      <c s="34" t="s">
        <v>887</v>
      </c>
      <c s="35" t="s">
        <v>5</v>
      </c>
      <c s="6" t="s">
        <v>888</v>
      </c>
      <c s="36" t="s">
        <v>111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599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889</v>
      </c>
    </row>
    <row r="513" spans="1:5" ht="12.75">
      <c r="A513" t="s">
        <v>59</v>
      </c>
      <c r="E513" s="39" t="s">
        <v>60</v>
      </c>
    </row>
    <row r="514" spans="1:16" ht="12.75">
      <c r="A514" t="s">
        <v>49</v>
      </c>
      <c s="34" t="s">
        <v>439</v>
      </c>
      <c s="34" t="s">
        <v>890</v>
      </c>
      <c s="35" t="s">
        <v>5</v>
      </c>
      <c s="6" t="s">
        <v>891</v>
      </c>
      <c s="36" t="s">
        <v>111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599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59</v>
      </c>
      <c r="E517" s="39" t="s">
        <v>60</v>
      </c>
    </row>
    <row r="518" spans="1:16" ht="12.75">
      <c r="A518" t="s">
        <v>49</v>
      </c>
      <c s="34" t="s">
        <v>440</v>
      </c>
      <c s="34" t="s">
        <v>892</v>
      </c>
      <c s="35" t="s">
        <v>5</v>
      </c>
      <c s="6" t="s">
        <v>893</v>
      </c>
      <c s="36" t="s">
        <v>111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599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856</v>
      </c>
    </row>
    <row r="521" spans="1:5" ht="12.75">
      <c r="A521" t="s">
        <v>59</v>
      </c>
      <c r="E521" s="39" t="s">
        <v>60</v>
      </c>
    </row>
    <row r="522" spans="1:16" ht="12.75">
      <c r="A522" t="s">
        <v>49</v>
      </c>
      <c s="34" t="s">
        <v>441</v>
      </c>
      <c s="34" t="s">
        <v>894</v>
      </c>
      <c s="35" t="s">
        <v>5</v>
      </c>
      <c s="6" t="s">
        <v>895</v>
      </c>
      <c s="36" t="s">
        <v>111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599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896</v>
      </c>
    </row>
    <row r="525" spans="1:5" ht="12.75">
      <c r="A525" t="s">
        <v>59</v>
      </c>
      <c r="E525" s="39" t="s">
        <v>60</v>
      </c>
    </row>
    <row r="526" spans="1:16" ht="12.75">
      <c r="A526" t="s">
        <v>49</v>
      </c>
      <c s="34" t="s">
        <v>442</v>
      </c>
      <c s="34" t="s">
        <v>897</v>
      </c>
      <c s="35" t="s">
        <v>5</v>
      </c>
      <c s="6" t="s">
        <v>898</v>
      </c>
      <c s="36" t="s">
        <v>111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599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899</v>
      </c>
    </row>
    <row r="529" spans="1:5" ht="12.75">
      <c r="A529" t="s">
        <v>59</v>
      </c>
      <c r="E529" s="39" t="s">
        <v>60</v>
      </c>
    </row>
    <row r="530" spans="1:16" ht="12.75">
      <c r="A530" t="s">
        <v>49</v>
      </c>
      <c s="34" t="s">
        <v>443</v>
      </c>
      <c s="34" t="s">
        <v>900</v>
      </c>
      <c s="35" t="s">
        <v>5</v>
      </c>
      <c s="6" t="s">
        <v>901</v>
      </c>
      <c s="36" t="s">
        <v>111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599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59</v>
      </c>
      <c r="E533" s="39" t="s">
        <v>60</v>
      </c>
    </row>
    <row r="534" spans="1:16" ht="12.75">
      <c r="A534" t="s">
        <v>49</v>
      </c>
      <c s="34" t="s">
        <v>444</v>
      </c>
      <c s="34" t="s">
        <v>902</v>
      </c>
      <c s="35" t="s">
        <v>5</v>
      </c>
      <c s="6" t="s">
        <v>903</v>
      </c>
      <c s="36" t="s">
        <v>111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599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904</v>
      </c>
    </row>
    <row r="537" spans="1:5" ht="12.75">
      <c r="A537" t="s">
        <v>59</v>
      </c>
      <c r="E537" s="39" t="s">
        <v>60</v>
      </c>
    </row>
    <row r="538" spans="1:16" ht="12.75">
      <c r="A538" t="s">
        <v>49</v>
      </c>
      <c s="34" t="s">
        <v>445</v>
      </c>
      <c s="34" t="s">
        <v>905</v>
      </c>
      <c s="35" t="s">
        <v>5</v>
      </c>
      <c s="6" t="s">
        <v>906</v>
      </c>
      <c s="36" t="s">
        <v>111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599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907</v>
      </c>
    </row>
    <row r="541" spans="1:5" ht="12.75">
      <c r="A541" t="s">
        <v>59</v>
      </c>
      <c r="E541" s="39" t="s">
        <v>60</v>
      </c>
    </row>
    <row r="542" spans="1:16" ht="12.75">
      <c r="A542" t="s">
        <v>49</v>
      </c>
      <c s="34" t="s">
        <v>446</v>
      </c>
      <c s="34" t="s">
        <v>908</v>
      </c>
      <c s="35" t="s">
        <v>5</v>
      </c>
      <c s="6" t="s">
        <v>909</v>
      </c>
      <c s="36" t="s">
        <v>111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599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910</v>
      </c>
    </row>
    <row r="545" spans="1:5" ht="12.75">
      <c r="A545" t="s">
        <v>59</v>
      </c>
      <c r="E545" s="39" t="s">
        <v>60</v>
      </c>
    </row>
    <row r="546" spans="1:16" ht="25.5">
      <c r="A546" t="s">
        <v>49</v>
      </c>
      <c s="34" t="s">
        <v>449</v>
      </c>
      <c s="34" t="s">
        <v>911</v>
      </c>
      <c s="35" t="s">
        <v>5</v>
      </c>
      <c s="6" t="s">
        <v>912</v>
      </c>
      <c s="36" t="s">
        <v>111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599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913</v>
      </c>
    </row>
    <row r="549" spans="1:5" ht="12.75">
      <c r="A549" t="s">
        <v>59</v>
      </c>
      <c r="E549" s="39" t="s">
        <v>60</v>
      </c>
    </row>
    <row r="550" spans="1:16" ht="25.5">
      <c r="A550" t="s">
        <v>49</v>
      </c>
      <c s="34" t="s">
        <v>450</v>
      </c>
      <c s="34" t="s">
        <v>914</v>
      </c>
      <c s="35" t="s">
        <v>5</v>
      </c>
      <c s="6" t="s">
        <v>915</v>
      </c>
      <c s="36" t="s">
        <v>916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599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917</v>
      </c>
    </row>
    <row r="553" spans="1:5" ht="12.75">
      <c r="A553" t="s">
        <v>59</v>
      </c>
      <c r="E553" s="39" t="s">
        <v>60</v>
      </c>
    </row>
    <row r="554" spans="1:16" ht="12.75">
      <c r="A554" t="s">
        <v>49</v>
      </c>
      <c s="34" t="s">
        <v>453</v>
      </c>
      <c s="34" t="s">
        <v>918</v>
      </c>
      <c s="35" t="s">
        <v>5</v>
      </c>
      <c s="6" t="s">
        <v>919</v>
      </c>
      <c s="36" t="s">
        <v>920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599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921</v>
      </c>
    </row>
    <row r="557" spans="1:5" ht="12.75">
      <c r="A557" t="s">
        <v>59</v>
      </c>
      <c r="E557" s="39" t="s">
        <v>60</v>
      </c>
    </row>
    <row r="558" spans="1:16" ht="12.75">
      <c r="A558" t="s">
        <v>49</v>
      </c>
      <c s="34" t="s">
        <v>454</v>
      </c>
      <c s="34" t="s">
        <v>922</v>
      </c>
      <c s="35" t="s">
        <v>5</v>
      </c>
      <c s="6" t="s">
        <v>923</v>
      </c>
      <c s="36" t="s">
        <v>142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599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924</v>
      </c>
    </row>
    <row r="561" spans="1:5" ht="12.75">
      <c r="A561" t="s">
        <v>59</v>
      </c>
      <c r="E561" s="39" t="s">
        <v>60</v>
      </c>
    </row>
    <row r="562" spans="1:16" ht="12.75">
      <c r="A562" t="s">
        <v>49</v>
      </c>
      <c s="34" t="s">
        <v>455</v>
      </c>
      <c s="34" t="s">
        <v>925</v>
      </c>
      <c s="35" t="s">
        <v>5</v>
      </c>
      <c s="6" t="s">
        <v>926</v>
      </c>
      <c s="36" t="s">
        <v>142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100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59</v>
      </c>
      <c r="E565" s="39" t="s">
        <v>927</v>
      </c>
    </row>
    <row r="566" spans="1:16" ht="12.75">
      <c r="A566" t="s">
        <v>49</v>
      </c>
      <c s="34" t="s">
        <v>456</v>
      </c>
      <c s="34" t="s">
        <v>928</v>
      </c>
      <c s="35" t="s">
        <v>5</v>
      </c>
      <c s="6" t="s">
        <v>929</v>
      </c>
      <c s="36" t="s">
        <v>930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599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931</v>
      </c>
    </row>
    <row r="569" spans="1:5" ht="12.75">
      <c r="A569" t="s">
        <v>59</v>
      </c>
      <c r="E569" s="39" t="s">
        <v>60</v>
      </c>
    </row>
    <row r="570" spans="1:16" ht="12.75">
      <c r="A570" t="s">
        <v>49</v>
      </c>
      <c s="34" t="s">
        <v>459</v>
      </c>
      <c s="34" t="s">
        <v>932</v>
      </c>
      <c s="35" t="s">
        <v>5</v>
      </c>
      <c s="6" t="s">
        <v>933</v>
      </c>
      <c s="36" t="s">
        <v>930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659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59</v>
      </c>
      <c r="E573" s="39" t="s">
        <v>5</v>
      </c>
    </row>
    <row r="574" spans="1:16" ht="12.75">
      <c r="A574" t="s">
        <v>49</v>
      </c>
      <c s="34" t="s">
        <v>460</v>
      </c>
      <c s="34" t="s">
        <v>934</v>
      </c>
      <c s="35" t="s">
        <v>5</v>
      </c>
      <c s="6" t="s">
        <v>935</v>
      </c>
      <c s="36" t="s">
        <v>111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659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59</v>
      </c>
      <c r="E577" s="39" t="s">
        <v>5</v>
      </c>
    </row>
    <row r="578" spans="1:16" ht="12.75">
      <c r="A578" t="s">
        <v>49</v>
      </c>
      <c s="34" t="s">
        <v>461</v>
      </c>
      <c s="34" t="s">
        <v>936</v>
      </c>
      <c s="35" t="s">
        <v>5</v>
      </c>
      <c s="6" t="s">
        <v>937</v>
      </c>
      <c s="36" t="s">
        <v>111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599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59</v>
      </c>
      <c r="E581" s="39" t="s">
        <v>60</v>
      </c>
    </row>
    <row r="582" spans="1:16" ht="12.75">
      <c r="A582" t="s">
        <v>49</v>
      </c>
      <c s="34" t="s">
        <v>462</v>
      </c>
      <c s="34" t="s">
        <v>938</v>
      </c>
      <c s="35" t="s">
        <v>5</v>
      </c>
      <c s="6" t="s">
        <v>939</v>
      </c>
      <c s="36" t="s">
        <v>111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599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59</v>
      </c>
      <c r="E585" s="39" t="s">
        <v>60</v>
      </c>
    </row>
    <row r="586" spans="1:16" ht="12.75">
      <c r="A586" t="s">
        <v>49</v>
      </c>
      <c s="34" t="s">
        <v>463</v>
      </c>
      <c s="34" t="s">
        <v>940</v>
      </c>
      <c s="35" t="s">
        <v>5</v>
      </c>
      <c s="6" t="s">
        <v>941</v>
      </c>
      <c s="36" t="s">
        <v>111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599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59</v>
      </c>
      <c r="E589" s="39" t="s">
        <v>60</v>
      </c>
    </row>
    <row r="590" spans="1:16" ht="12.75">
      <c r="A590" t="s">
        <v>49</v>
      </c>
      <c s="34" t="s">
        <v>464</v>
      </c>
      <c s="34" t="s">
        <v>942</v>
      </c>
      <c s="35" t="s">
        <v>5</v>
      </c>
      <c s="6" t="s">
        <v>943</v>
      </c>
      <c s="36" t="s">
        <v>111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599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59</v>
      </c>
      <c r="E593" s="39" t="s">
        <v>60</v>
      </c>
    </row>
    <row r="594" spans="1:16" ht="12.75">
      <c r="A594" t="s">
        <v>49</v>
      </c>
      <c s="34" t="s">
        <v>465</v>
      </c>
      <c s="34" t="s">
        <v>944</v>
      </c>
      <c s="35" t="s">
        <v>5</v>
      </c>
      <c s="6" t="s">
        <v>945</v>
      </c>
      <c s="36" t="s">
        <v>111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599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91</v>
      </c>
    </row>
    <row r="597" spans="1:5" ht="12.75">
      <c r="A597" t="s">
        <v>59</v>
      </c>
      <c r="E597" s="39" t="s">
        <v>60</v>
      </c>
    </row>
    <row r="598" spans="1:16" ht="12.75">
      <c r="A598" t="s">
        <v>49</v>
      </c>
      <c s="34" t="s">
        <v>466</v>
      </c>
      <c s="34" t="s">
        <v>946</v>
      </c>
      <c s="35" t="s">
        <v>5</v>
      </c>
      <c s="6" t="s">
        <v>947</v>
      </c>
      <c s="36" t="s">
        <v>111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599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91</v>
      </c>
    </row>
    <row r="601" spans="1:5" ht="12.75">
      <c r="A601" t="s">
        <v>59</v>
      </c>
      <c r="E601" s="39" t="s">
        <v>60</v>
      </c>
    </row>
    <row r="602" spans="1:16" ht="12.75">
      <c r="A602" t="s">
        <v>49</v>
      </c>
      <c s="34" t="s">
        <v>469</v>
      </c>
      <c s="34" t="s">
        <v>948</v>
      </c>
      <c s="35" t="s">
        <v>5</v>
      </c>
      <c s="6" t="s">
        <v>949</v>
      </c>
      <c s="36" t="s">
        <v>111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599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91</v>
      </c>
    </row>
    <row r="605" spans="1:5" ht="12.75">
      <c r="A605" t="s">
        <v>59</v>
      </c>
      <c r="E605" s="39" t="s">
        <v>60</v>
      </c>
    </row>
    <row r="606" spans="1:13" ht="12.75">
      <c r="A606" t="s">
        <v>46</v>
      </c>
      <c r="C606" s="31" t="s">
        <v>87</v>
      </c>
      <c r="E606" s="33" t="s">
        <v>950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472</v>
      </c>
      <c s="34" t="s">
        <v>951</v>
      </c>
      <c s="35" t="s">
        <v>50</v>
      </c>
      <c s="6" t="s">
        <v>952</v>
      </c>
      <c s="36" t="s">
        <v>953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659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954</v>
      </c>
    </row>
    <row r="610" spans="1:5" ht="12.75">
      <c r="A610" t="s">
        <v>59</v>
      </c>
      <c r="E610" s="39" t="s">
        <v>955</v>
      </c>
    </row>
    <row r="611" spans="1:16" ht="12.75">
      <c r="A611" t="s">
        <v>49</v>
      </c>
      <c s="34" t="s">
        <v>475</v>
      </c>
      <c s="34" t="s">
        <v>956</v>
      </c>
      <c s="35" t="s">
        <v>5</v>
      </c>
      <c s="6" t="s">
        <v>957</v>
      </c>
      <c s="36" t="s">
        <v>309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659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59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958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958</v>
      </c>
      <c r="E4" s="26" t="s">
        <v>959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962</v>
      </c>
      <c r="E8" s="30" t="s">
        <v>961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963</v>
      </c>
      <c s="35" t="s">
        <v>964</v>
      </c>
      <c s="6" t="s">
        <v>965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966</v>
      </c>
    </row>
    <row r="13" spans="1:5" ht="191.25">
      <c r="A13" t="s">
        <v>59</v>
      </c>
      <c r="E13" s="39" t="s">
        <v>967</v>
      </c>
    </row>
    <row r="14" spans="1:16" ht="25.5">
      <c r="A14" t="s">
        <v>49</v>
      </c>
      <c s="34" t="s">
        <v>27</v>
      </c>
      <c s="34" t="s">
        <v>968</v>
      </c>
      <c s="35" t="s">
        <v>969</v>
      </c>
      <c s="6" t="s">
        <v>970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971</v>
      </c>
    </row>
    <row r="17" spans="1:5" ht="191.25">
      <c r="A17" t="s">
        <v>59</v>
      </c>
      <c r="E17" s="39" t="s">
        <v>972</v>
      </c>
    </row>
    <row r="18" spans="1:16" ht="25.5">
      <c r="A18" t="s">
        <v>49</v>
      </c>
      <c s="34" t="s">
        <v>26</v>
      </c>
      <c s="34" t="s">
        <v>80</v>
      </c>
      <c s="35" t="s">
        <v>81</v>
      </c>
      <c s="6" t="s">
        <v>82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973</v>
      </c>
    </row>
    <row r="21" spans="1:5" ht="191.25">
      <c r="A21" t="s">
        <v>59</v>
      </c>
      <c r="E21" s="39" t="s">
        <v>972</v>
      </c>
    </row>
    <row r="22" spans="1:16" ht="25.5">
      <c r="A22" t="s">
        <v>49</v>
      </c>
      <c s="34" t="s">
        <v>67</v>
      </c>
      <c s="34" t="s">
        <v>974</v>
      </c>
      <c s="35" t="s">
        <v>975</v>
      </c>
      <c s="6" t="s">
        <v>976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966</v>
      </c>
    </row>
    <row r="25" spans="1:5" ht="191.25">
      <c r="A25" t="s">
        <v>59</v>
      </c>
      <c r="E25" s="39" t="s">
        <v>972</v>
      </c>
    </row>
    <row r="26" spans="1:16" ht="25.5">
      <c r="A26" t="s">
        <v>49</v>
      </c>
      <c s="34" t="s">
        <v>71</v>
      </c>
      <c s="34" t="s">
        <v>84</v>
      </c>
      <c s="35" t="s">
        <v>85</v>
      </c>
      <c s="6" t="s">
        <v>86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977</v>
      </c>
    </row>
    <row r="29" spans="1:5" ht="191.25">
      <c r="A29" t="s">
        <v>59</v>
      </c>
      <c r="E29" s="39" t="s">
        <v>972</v>
      </c>
    </row>
    <row r="30" spans="1:13" ht="12.75">
      <c r="A30" t="s">
        <v>46</v>
      </c>
      <c r="C30" s="31" t="s">
        <v>279</v>
      </c>
      <c r="E30" s="33" t="s">
        <v>627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75</v>
      </c>
      <c s="34" t="s">
        <v>978</v>
      </c>
      <c s="35" t="s">
        <v>5</v>
      </c>
      <c s="6" t="s">
        <v>979</v>
      </c>
      <c s="36" t="s">
        <v>104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599</v>
      </c>
      <c>
        <f>(M31*21)/100</f>
      </c>
      <c t="s">
        <v>27</v>
      </c>
    </row>
    <row r="32" spans="1:5" ht="12.75">
      <c r="A32" s="35" t="s">
        <v>56</v>
      </c>
      <c r="E32" s="39" t="s">
        <v>980</v>
      </c>
    </row>
    <row r="33" spans="1:5" ht="12.75">
      <c r="A33" s="35" t="s">
        <v>58</v>
      </c>
      <c r="E33" s="40" t="s">
        <v>981</v>
      </c>
    </row>
    <row r="34" spans="1:5" ht="51">
      <c r="A34" t="s">
        <v>59</v>
      </c>
      <c r="E34" s="39" t="s">
        <v>982</v>
      </c>
    </row>
    <row r="35" spans="1:16" ht="12.75">
      <c r="A35" t="s">
        <v>49</v>
      </c>
      <c s="34" t="s">
        <v>79</v>
      </c>
      <c s="34" t="s">
        <v>122</v>
      </c>
      <c s="35" t="s">
        <v>5</v>
      </c>
      <c s="6" t="s">
        <v>123</v>
      </c>
      <c s="36" t="s">
        <v>104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599</v>
      </c>
      <c>
        <f>(M35*21)/100</f>
      </c>
      <c t="s">
        <v>27</v>
      </c>
    </row>
    <row r="36" spans="1:5" ht="12.75">
      <c r="A36" s="35" t="s">
        <v>56</v>
      </c>
      <c r="E36" s="39" t="s">
        <v>983</v>
      </c>
    </row>
    <row r="37" spans="1:5" ht="12.75">
      <c r="A37" s="35" t="s">
        <v>58</v>
      </c>
      <c r="E37" s="40" t="s">
        <v>984</v>
      </c>
    </row>
    <row r="38" spans="1:5" ht="51">
      <c r="A38" t="s">
        <v>59</v>
      </c>
      <c r="E38" s="39" t="s">
        <v>982</v>
      </c>
    </row>
    <row r="39" spans="1:16" ht="12.75">
      <c r="A39" t="s">
        <v>49</v>
      </c>
      <c s="34" t="s">
        <v>83</v>
      </c>
      <c s="34" t="s">
        <v>985</v>
      </c>
      <c s="35" t="s">
        <v>5</v>
      </c>
      <c s="6" t="s">
        <v>986</v>
      </c>
      <c s="36" t="s">
        <v>104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987</v>
      </c>
    </row>
    <row r="42" spans="1:5" ht="76.5">
      <c r="A42" t="s">
        <v>59</v>
      </c>
      <c r="E42" s="39" t="s">
        <v>988</v>
      </c>
    </row>
    <row r="43" spans="1:16" ht="25.5">
      <c r="A43" t="s">
        <v>49</v>
      </c>
      <c s="34" t="s">
        <v>87</v>
      </c>
      <c s="34" t="s">
        <v>634</v>
      </c>
      <c s="35" t="s">
        <v>5</v>
      </c>
      <c s="6" t="s">
        <v>635</v>
      </c>
      <c s="36" t="s">
        <v>111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989</v>
      </c>
    </row>
    <row r="46" spans="1:5" ht="63.75">
      <c r="A46" t="s">
        <v>59</v>
      </c>
      <c r="E46" s="39" t="s">
        <v>990</v>
      </c>
    </row>
    <row r="47" spans="1:16" ht="12.75">
      <c r="A47" t="s">
        <v>49</v>
      </c>
      <c s="34" t="s">
        <v>91</v>
      </c>
      <c s="34" t="s">
        <v>991</v>
      </c>
      <c s="35" t="s">
        <v>5</v>
      </c>
      <c s="6" t="s">
        <v>992</v>
      </c>
      <c s="36" t="s">
        <v>111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993</v>
      </c>
    </row>
    <row r="50" spans="1:5" ht="38.25">
      <c r="A50" t="s">
        <v>59</v>
      </c>
      <c r="E50" s="39" t="s">
        <v>994</v>
      </c>
    </row>
    <row r="51" spans="1:16" ht="25.5">
      <c r="A51" t="s">
        <v>49</v>
      </c>
      <c s="34" t="s">
        <v>96</v>
      </c>
      <c s="34" t="s">
        <v>995</v>
      </c>
      <c s="35" t="s">
        <v>5</v>
      </c>
      <c s="6" t="s">
        <v>996</v>
      </c>
      <c s="36" t="s">
        <v>104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997</v>
      </c>
    </row>
    <row r="54" spans="1:5" ht="63.75">
      <c r="A54" t="s">
        <v>59</v>
      </c>
      <c r="E54" s="39" t="s">
        <v>998</v>
      </c>
    </row>
    <row r="55" spans="1:16" ht="25.5">
      <c r="A55" t="s">
        <v>49</v>
      </c>
      <c s="34" t="s">
        <v>101</v>
      </c>
      <c s="34" t="s">
        <v>999</v>
      </c>
      <c s="35" t="s">
        <v>5</v>
      </c>
      <c s="6" t="s">
        <v>1000</v>
      </c>
      <c s="36" t="s">
        <v>104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1001</v>
      </c>
    </row>
    <row r="58" spans="1:5" ht="63.75">
      <c r="A58" t="s">
        <v>59</v>
      </c>
      <c r="E58" s="39" t="s">
        <v>990</v>
      </c>
    </row>
    <row r="59" spans="1:16" ht="25.5">
      <c r="A59" t="s">
        <v>49</v>
      </c>
      <c s="34" t="s">
        <v>105</v>
      </c>
      <c s="34" t="s">
        <v>1002</v>
      </c>
      <c s="35" t="s">
        <v>5</v>
      </c>
      <c s="6" t="s">
        <v>1003</v>
      </c>
      <c s="36" t="s">
        <v>104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1004</v>
      </c>
    </row>
    <row r="62" spans="1:5" ht="38.25">
      <c r="A62" t="s">
        <v>59</v>
      </c>
      <c r="E62" s="39" t="s">
        <v>1005</v>
      </c>
    </row>
    <row r="63" spans="1:16" ht="25.5">
      <c r="A63" t="s">
        <v>49</v>
      </c>
      <c s="34" t="s">
        <v>108</v>
      </c>
      <c s="34" t="s">
        <v>1006</v>
      </c>
      <c s="35" t="s">
        <v>5</v>
      </c>
      <c s="6" t="s">
        <v>1007</v>
      </c>
      <c s="36" t="s">
        <v>104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599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1008</v>
      </c>
    </row>
    <row r="66" spans="1:5" ht="25.5">
      <c r="A66" t="s">
        <v>59</v>
      </c>
      <c r="E66" s="39" t="s">
        <v>1009</v>
      </c>
    </row>
    <row r="67" spans="1:16" ht="12.75">
      <c r="A67" t="s">
        <v>49</v>
      </c>
      <c s="34" t="s">
        <v>112</v>
      </c>
      <c s="34" t="s">
        <v>1010</v>
      </c>
      <c s="35" t="s">
        <v>5</v>
      </c>
      <c s="6" t="s">
        <v>1011</v>
      </c>
      <c s="36" t="s">
        <v>104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1012</v>
      </c>
    </row>
    <row r="70" spans="1:5" ht="51">
      <c r="A70" t="s">
        <v>59</v>
      </c>
      <c r="E70" s="39" t="s">
        <v>1013</v>
      </c>
    </row>
    <row r="71" spans="1:16" ht="12.75">
      <c r="A71" t="s">
        <v>49</v>
      </c>
      <c s="34" t="s">
        <v>115</v>
      </c>
      <c s="34" t="s">
        <v>1014</v>
      </c>
      <c s="35" t="s">
        <v>5</v>
      </c>
      <c s="6" t="s">
        <v>1015</v>
      </c>
      <c s="36" t="s">
        <v>104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1012</v>
      </c>
    </row>
    <row r="74" spans="1:5" ht="51">
      <c r="A74" t="s">
        <v>59</v>
      </c>
      <c r="E74" s="39" t="s">
        <v>1013</v>
      </c>
    </row>
    <row r="75" spans="1:16" ht="12.75">
      <c r="A75" t="s">
        <v>49</v>
      </c>
      <c s="34" t="s">
        <v>118</v>
      </c>
      <c s="34" t="s">
        <v>1016</v>
      </c>
      <c s="35" t="s">
        <v>5</v>
      </c>
      <c s="6" t="s">
        <v>1017</v>
      </c>
      <c s="36" t="s">
        <v>111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1018</v>
      </c>
    </row>
    <row r="78" spans="1:5" ht="51">
      <c r="A78" t="s">
        <v>59</v>
      </c>
      <c r="E78" s="39" t="s">
        <v>1019</v>
      </c>
    </row>
    <row r="79" spans="1:16" ht="12.75">
      <c r="A79" t="s">
        <v>49</v>
      </c>
      <c s="34" t="s">
        <v>121</v>
      </c>
      <c s="34" t="s">
        <v>640</v>
      </c>
      <c s="35" t="s">
        <v>5</v>
      </c>
      <c s="6" t="s">
        <v>641</v>
      </c>
      <c s="36" t="s">
        <v>598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599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1020</v>
      </c>
    </row>
    <row r="82" spans="1:5" ht="38.25">
      <c r="A82" t="s">
        <v>59</v>
      </c>
      <c r="E82" s="39" t="s">
        <v>1021</v>
      </c>
    </row>
    <row r="83" spans="1:16" ht="25.5">
      <c r="A83" t="s">
        <v>49</v>
      </c>
      <c s="34" t="s">
        <v>124</v>
      </c>
      <c s="34" t="s">
        <v>1022</v>
      </c>
      <c s="35" t="s">
        <v>5</v>
      </c>
      <c s="6" t="s">
        <v>1023</v>
      </c>
      <c s="36" t="s">
        <v>111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599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997</v>
      </c>
    </row>
    <row r="86" spans="1:5" ht="38.25">
      <c r="A86" t="s">
        <v>59</v>
      </c>
      <c r="E86" s="39" t="s">
        <v>1024</v>
      </c>
    </row>
    <row r="87" spans="1:13" ht="12.75">
      <c r="A87" t="s">
        <v>46</v>
      </c>
      <c r="C87" s="31" t="s">
        <v>291</v>
      </c>
      <c r="E87" s="33" t="s">
        <v>649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127</v>
      </c>
      <c s="34" t="s">
        <v>650</v>
      </c>
      <c s="35" t="s">
        <v>5</v>
      </c>
      <c s="6" t="s">
        <v>651</v>
      </c>
      <c s="36" t="s">
        <v>111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1025</v>
      </c>
    </row>
    <row r="91" spans="1:5" ht="25.5">
      <c r="A91" t="s">
        <v>59</v>
      </c>
      <c r="E91" s="39" t="s">
        <v>1026</v>
      </c>
    </row>
    <row r="92" spans="1:16" ht="12.75">
      <c r="A92" t="s">
        <v>49</v>
      </c>
      <c s="34" t="s">
        <v>130</v>
      </c>
      <c s="34" t="s">
        <v>652</v>
      </c>
      <c s="35" t="s">
        <v>5</v>
      </c>
      <c s="6" t="s">
        <v>653</v>
      </c>
      <c s="36" t="s">
        <v>111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599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1027</v>
      </c>
    </row>
    <row r="95" spans="1:5" ht="38.25">
      <c r="A95" t="s">
        <v>59</v>
      </c>
      <c r="E95" s="39" t="s">
        <v>1028</v>
      </c>
    </row>
    <row r="96" spans="1:13" ht="12.75">
      <c r="A96" t="s">
        <v>46</v>
      </c>
      <c r="C96" s="31" t="s">
        <v>294</v>
      </c>
      <c r="E96" s="33" t="s">
        <v>655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133</v>
      </c>
      <c s="34" t="s">
        <v>1029</v>
      </c>
      <c s="35" t="s">
        <v>5</v>
      </c>
      <c s="6" t="s">
        <v>1030</v>
      </c>
      <c s="36" t="s">
        <v>111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599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1027</v>
      </c>
    </row>
    <row r="100" spans="1:5" ht="114.75">
      <c r="A100" t="s">
        <v>59</v>
      </c>
      <c r="E100" s="39" t="s">
        <v>1031</v>
      </c>
    </row>
    <row r="101" spans="1:16" ht="12.75">
      <c r="A101" t="s">
        <v>49</v>
      </c>
      <c s="34" t="s">
        <v>136</v>
      </c>
      <c s="34" t="s">
        <v>1032</v>
      </c>
      <c s="35" t="s">
        <v>5</v>
      </c>
      <c s="6" t="s">
        <v>1033</v>
      </c>
      <c s="36" t="s">
        <v>111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599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1027</v>
      </c>
    </row>
    <row r="104" spans="1:5" ht="114.75">
      <c r="A104" t="s">
        <v>59</v>
      </c>
      <c r="E104" s="39" t="s">
        <v>1031</v>
      </c>
    </row>
    <row r="105" spans="1:16" ht="12.75">
      <c r="A105" t="s">
        <v>49</v>
      </c>
      <c s="34" t="s">
        <v>139</v>
      </c>
      <c s="34" t="s">
        <v>1034</v>
      </c>
      <c s="35" t="s">
        <v>5</v>
      </c>
      <c s="6" t="s">
        <v>1035</v>
      </c>
      <c s="36" t="s">
        <v>111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599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1025</v>
      </c>
    </row>
    <row r="108" spans="1:5" ht="76.5">
      <c r="A108" t="s">
        <v>59</v>
      </c>
      <c r="E108" s="39" t="s">
        <v>1036</v>
      </c>
    </row>
    <row r="109" spans="1:16" ht="12.75">
      <c r="A109" t="s">
        <v>49</v>
      </c>
      <c s="34" t="s">
        <v>143</v>
      </c>
      <c s="34" t="s">
        <v>1037</v>
      </c>
      <c s="35" t="s">
        <v>5</v>
      </c>
      <c s="6" t="s">
        <v>1038</v>
      </c>
      <c s="36" t="s">
        <v>111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599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1025</v>
      </c>
    </row>
    <row r="112" spans="1:5" ht="89.25">
      <c r="A112" t="s">
        <v>59</v>
      </c>
      <c r="E112" s="39" t="s">
        <v>1039</v>
      </c>
    </row>
    <row r="113" spans="1:16" ht="12.75">
      <c r="A113" t="s">
        <v>49</v>
      </c>
      <c s="34" t="s">
        <v>146</v>
      </c>
      <c s="34" t="s">
        <v>1040</v>
      </c>
      <c s="35" t="s">
        <v>5</v>
      </c>
      <c s="6" t="s">
        <v>1041</v>
      </c>
      <c s="36" t="s">
        <v>111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599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1027</v>
      </c>
    </row>
    <row r="116" spans="1:5" ht="114.75">
      <c r="A116" t="s">
        <v>59</v>
      </c>
      <c r="E116" s="39" t="s">
        <v>1031</v>
      </c>
    </row>
    <row r="117" spans="1:16" ht="12.75">
      <c r="A117" t="s">
        <v>49</v>
      </c>
      <c s="34" t="s">
        <v>149</v>
      </c>
      <c s="34" t="s">
        <v>1042</v>
      </c>
      <c s="35" t="s">
        <v>5</v>
      </c>
      <c s="6" t="s">
        <v>1043</v>
      </c>
      <c s="36" t="s">
        <v>111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599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1027</v>
      </c>
    </row>
    <row r="120" spans="1:5" ht="114.75">
      <c r="A120" t="s">
        <v>59</v>
      </c>
      <c r="E120" s="39" t="s">
        <v>1031</v>
      </c>
    </row>
    <row r="121" spans="1:16" ht="12.75">
      <c r="A121" t="s">
        <v>49</v>
      </c>
      <c s="34" t="s">
        <v>152</v>
      </c>
      <c s="34" t="s">
        <v>1044</v>
      </c>
      <c s="35" t="s">
        <v>5</v>
      </c>
      <c s="6" t="s">
        <v>1045</v>
      </c>
      <c s="36" t="s">
        <v>111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1027</v>
      </c>
    </row>
    <row r="124" spans="1:5" ht="114.75">
      <c r="A124" t="s">
        <v>59</v>
      </c>
      <c r="E124" s="39" t="s">
        <v>1031</v>
      </c>
    </row>
    <row r="125" spans="1:16" ht="12.75">
      <c r="A125" t="s">
        <v>49</v>
      </c>
      <c s="34" t="s">
        <v>155</v>
      </c>
      <c s="34" t="s">
        <v>1046</v>
      </c>
      <c s="35" t="s">
        <v>5</v>
      </c>
      <c s="6" t="s">
        <v>1047</v>
      </c>
      <c s="36" t="s">
        <v>111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599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1027</v>
      </c>
    </row>
    <row r="128" spans="1:5" ht="114.75">
      <c r="A128" t="s">
        <v>59</v>
      </c>
      <c r="E128" s="39" t="s">
        <v>1031</v>
      </c>
    </row>
    <row r="129" spans="1:16" ht="12.75">
      <c r="A129" t="s">
        <v>49</v>
      </c>
      <c s="34" t="s">
        <v>158</v>
      </c>
      <c s="34" t="s">
        <v>1048</v>
      </c>
      <c s="35" t="s">
        <v>5</v>
      </c>
      <c s="6" t="s">
        <v>1049</v>
      </c>
      <c s="36" t="s">
        <v>111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599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1027</v>
      </c>
    </row>
    <row r="132" spans="1:5" ht="114.75">
      <c r="A132" t="s">
        <v>59</v>
      </c>
      <c r="E132" s="39" t="s">
        <v>1031</v>
      </c>
    </row>
    <row r="133" spans="1:16" ht="12.75">
      <c r="A133" t="s">
        <v>49</v>
      </c>
      <c s="34" t="s">
        <v>161</v>
      </c>
      <c s="34" t="s">
        <v>1050</v>
      </c>
      <c s="35" t="s">
        <v>5</v>
      </c>
      <c s="6" t="s">
        <v>1051</v>
      </c>
      <c s="36" t="s">
        <v>111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599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1052</v>
      </c>
    </row>
    <row r="136" spans="1:5" ht="76.5">
      <c r="A136" t="s">
        <v>59</v>
      </c>
      <c r="E136" s="39" t="s">
        <v>1036</v>
      </c>
    </row>
    <row r="137" spans="1:16" ht="12.75">
      <c r="A137" t="s">
        <v>49</v>
      </c>
      <c s="34" t="s">
        <v>164</v>
      </c>
      <c s="34" t="s">
        <v>1053</v>
      </c>
      <c s="35" t="s">
        <v>5</v>
      </c>
      <c s="6" t="s">
        <v>1054</v>
      </c>
      <c s="36" t="s">
        <v>111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599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1052</v>
      </c>
    </row>
    <row r="140" spans="1:5" ht="89.25">
      <c r="A140" t="s">
        <v>59</v>
      </c>
      <c r="E140" s="39" t="s">
        <v>1039</v>
      </c>
    </row>
    <row r="141" spans="1:16" ht="12.75">
      <c r="A141" t="s">
        <v>49</v>
      </c>
      <c s="34" t="s">
        <v>167</v>
      </c>
      <c s="34" t="s">
        <v>1055</v>
      </c>
      <c s="35" t="s">
        <v>5</v>
      </c>
      <c s="6" t="s">
        <v>1056</v>
      </c>
      <c s="36" t="s">
        <v>111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599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1057</v>
      </c>
    </row>
    <row r="144" spans="1:5" ht="114.75">
      <c r="A144" t="s">
        <v>59</v>
      </c>
      <c r="E144" s="39" t="s">
        <v>1031</v>
      </c>
    </row>
    <row r="145" spans="1:16" ht="12.75">
      <c r="A145" t="s">
        <v>49</v>
      </c>
      <c s="34" t="s">
        <v>170</v>
      </c>
      <c s="34" t="s">
        <v>1058</v>
      </c>
      <c s="35" t="s">
        <v>5</v>
      </c>
      <c s="6" t="s">
        <v>1059</v>
      </c>
      <c s="36" t="s">
        <v>111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599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1057</v>
      </c>
    </row>
    <row r="148" spans="1:5" ht="76.5">
      <c r="A148" t="s">
        <v>59</v>
      </c>
      <c r="E148" s="39" t="s">
        <v>1036</v>
      </c>
    </row>
    <row r="149" spans="1:16" ht="12.75">
      <c r="A149" t="s">
        <v>49</v>
      </c>
      <c s="34" t="s">
        <v>173</v>
      </c>
      <c s="34" t="s">
        <v>1060</v>
      </c>
      <c s="35" t="s">
        <v>5</v>
      </c>
      <c s="6" t="s">
        <v>1061</v>
      </c>
      <c s="36" t="s">
        <v>111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599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1057</v>
      </c>
    </row>
    <row r="152" spans="1:5" ht="89.25">
      <c r="A152" t="s">
        <v>59</v>
      </c>
      <c r="E152" s="39" t="s">
        <v>1039</v>
      </c>
    </row>
    <row r="153" spans="1:16" ht="12.75">
      <c r="A153" t="s">
        <v>49</v>
      </c>
      <c s="34" t="s">
        <v>176</v>
      </c>
      <c s="34" t="s">
        <v>1062</v>
      </c>
      <c s="35" t="s">
        <v>5</v>
      </c>
      <c s="6" t="s">
        <v>1063</v>
      </c>
      <c s="36" t="s">
        <v>111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599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1064</v>
      </c>
    </row>
    <row r="156" spans="1:5" ht="114.75">
      <c r="A156" t="s">
        <v>59</v>
      </c>
      <c r="E156" s="39" t="s">
        <v>1065</v>
      </c>
    </row>
    <row r="157" spans="1:16" ht="12.75">
      <c r="A157" t="s">
        <v>49</v>
      </c>
      <c s="34" t="s">
        <v>179</v>
      </c>
      <c s="34" t="s">
        <v>1066</v>
      </c>
      <c s="35" t="s">
        <v>5</v>
      </c>
      <c s="6" t="s">
        <v>1067</v>
      </c>
      <c s="36" t="s">
        <v>111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599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1064</v>
      </c>
    </row>
    <row r="160" spans="1:5" ht="76.5">
      <c r="A160" t="s">
        <v>59</v>
      </c>
      <c r="E160" s="39" t="s">
        <v>1036</v>
      </c>
    </row>
    <row r="161" spans="1:16" ht="12.75">
      <c r="A161" t="s">
        <v>49</v>
      </c>
      <c s="34" t="s">
        <v>182</v>
      </c>
      <c s="34" t="s">
        <v>1068</v>
      </c>
      <c s="35" t="s">
        <v>5</v>
      </c>
      <c s="6" t="s">
        <v>1069</v>
      </c>
      <c s="36" t="s">
        <v>111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599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1070</v>
      </c>
    </row>
    <row r="164" spans="1:5" ht="114.75">
      <c r="A164" t="s">
        <v>59</v>
      </c>
      <c r="E164" s="39" t="s">
        <v>1031</v>
      </c>
    </row>
    <row r="165" spans="1:16" ht="25.5">
      <c r="A165" t="s">
        <v>49</v>
      </c>
      <c s="34" t="s">
        <v>185</v>
      </c>
      <c s="34" t="s">
        <v>1071</v>
      </c>
      <c s="35" t="s">
        <v>5</v>
      </c>
      <c s="6" t="s">
        <v>1072</v>
      </c>
      <c s="36" t="s">
        <v>111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599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1070</v>
      </c>
    </row>
    <row r="168" spans="1:5" ht="114.75">
      <c r="A168" t="s">
        <v>59</v>
      </c>
      <c r="E168" s="39" t="s">
        <v>1031</v>
      </c>
    </row>
    <row r="169" spans="1:16" ht="12.75">
      <c r="A169" t="s">
        <v>49</v>
      </c>
      <c s="34" t="s">
        <v>188</v>
      </c>
      <c s="34" t="s">
        <v>1073</v>
      </c>
      <c s="35" t="s">
        <v>5</v>
      </c>
      <c s="6" t="s">
        <v>1074</v>
      </c>
      <c s="36" t="s">
        <v>111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599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1075</v>
      </c>
    </row>
    <row r="172" spans="1:5" ht="114.75">
      <c r="A172" t="s">
        <v>59</v>
      </c>
      <c r="E172" s="39" t="s">
        <v>1031</v>
      </c>
    </row>
    <row r="173" spans="1:16" ht="25.5">
      <c r="A173" t="s">
        <v>49</v>
      </c>
      <c s="34" t="s">
        <v>191</v>
      </c>
      <c s="34" t="s">
        <v>1076</v>
      </c>
      <c s="35" t="s">
        <v>5</v>
      </c>
      <c s="6" t="s">
        <v>1077</v>
      </c>
      <c s="36" t="s">
        <v>111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599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1027</v>
      </c>
    </row>
    <row r="176" spans="1:5" ht="114.75">
      <c r="A176" t="s">
        <v>59</v>
      </c>
      <c r="E176" s="39" t="s">
        <v>1031</v>
      </c>
    </row>
    <row r="177" spans="1:16" ht="12.75">
      <c r="A177" t="s">
        <v>49</v>
      </c>
      <c s="34" t="s">
        <v>194</v>
      </c>
      <c s="34" t="s">
        <v>1078</v>
      </c>
      <c s="35" t="s">
        <v>5</v>
      </c>
      <c s="6" t="s">
        <v>1079</v>
      </c>
      <c s="36" t="s">
        <v>111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599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1080</v>
      </c>
    </row>
    <row r="180" spans="1:5" ht="76.5">
      <c r="A180" t="s">
        <v>59</v>
      </c>
      <c r="E180" s="39" t="s">
        <v>1036</v>
      </c>
    </row>
    <row r="181" spans="1:16" ht="12.75">
      <c r="A181" t="s">
        <v>49</v>
      </c>
      <c s="34" t="s">
        <v>197</v>
      </c>
      <c s="34" t="s">
        <v>1081</v>
      </c>
      <c s="35" t="s">
        <v>5</v>
      </c>
      <c s="6" t="s">
        <v>1082</v>
      </c>
      <c s="36" t="s">
        <v>111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599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1012</v>
      </c>
    </row>
    <row r="184" spans="1:5" ht="89.25">
      <c r="A184" t="s">
        <v>59</v>
      </c>
      <c r="E184" s="39" t="s">
        <v>1039</v>
      </c>
    </row>
    <row r="185" spans="1:16" ht="12.75">
      <c r="A185" t="s">
        <v>49</v>
      </c>
      <c s="34" t="s">
        <v>200</v>
      </c>
      <c s="34" t="s">
        <v>1083</v>
      </c>
      <c s="35" t="s">
        <v>5</v>
      </c>
      <c s="6" t="s">
        <v>1084</v>
      </c>
      <c s="36" t="s">
        <v>111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599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1070</v>
      </c>
    </row>
    <row r="188" spans="1:5" ht="114.75">
      <c r="A188" t="s">
        <v>59</v>
      </c>
      <c r="E188" s="39" t="s">
        <v>1031</v>
      </c>
    </row>
    <row r="189" spans="1:16" ht="12.75">
      <c r="A189" t="s">
        <v>49</v>
      </c>
      <c s="34" t="s">
        <v>203</v>
      </c>
      <c s="34" t="s">
        <v>1085</v>
      </c>
      <c s="35" t="s">
        <v>5</v>
      </c>
      <c s="6" t="s">
        <v>1086</v>
      </c>
      <c s="36" t="s">
        <v>111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599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1070</v>
      </c>
    </row>
    <row r="192" spans="1:5" ht="76.5">
      <c r="A192" t="s">
        <v>59</v>
      </c>
      <c r="E192" s="39" t="s">
        <v>1036</v>
      </c>
    </row>
    <row r="193" spans="1:16" ht="12.75">
      <c r="A193" t="s">
        <v>49</v>
      </c>
      <c s="34" t="s">
        <v>206</v>
      </c>
      <c s="34" t="s">
        <v>1087</v>
      </c>
      <c s="35" t="s">
        <v>5</v>
      </c>
      <c s="6" t="s">
        <v>1088</v>
      </c>
      <c s="36" t="s">
        <v>111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599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1089</v>
      </c>
    </row>
    <row r="196" spans="1:5" ht="89.25">
      <c r="A196" t="s">
        <v>59</v>
      </c>
      <c r="E196" s="39" t="s">
        <v>1039</v>
      </c>
    </row>
    <row r="197" spans="1:16" ht="12.75">
      <c r="A197" t="s">
        <v>49</v>
      </c>
      <c s="34" t="s">
        <v>209</v>
      </c>
      <c s="34" t="s">
        <v>1090</v>
      </c>
      <c s="35" t="s">
        <v>5</v>
      </c>
      <c s="6" t="s">
        <v>1091</v>
      </c>
      <c s="36" t="s">
        <v>111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599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1075</v>
      </c>
    </row>
    <row r="200" spans="1:5" ht="114.75">
      <c r="A200" t="s">
        <v>59</v>
      </c>
      <c r="E200" s="39" t="s">
        <v>1031</v>
      </c>
    </row>
    <row r="201" spans="1:16" ht="12.75">
      <c r="A201" t="s">
        <v>49</v>
      </c>
      <c s="34" t="s">
        <v>212</v>
      </c>
      <c s="34" t="s">
        <v>1092</v>
      </c>
      <c s="35" t="s">
        <v>5</v>
      </c>
      <c s="6" t="s">
        <v>1093</v>
      </c>
      <c s="36" t="s">
        <v>111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599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1075</v>
      </c>
    </row>
    <row r="204" spans="1:5" ht="76.5">
      <c r="A204" t="s">
        <v>59</v>
      </c>
      <c r="E204" s="39" t="s">
        <v>1036</v>
      </c>
    </row>
    <row r="205" spans="1:16" ht="12.75">
      <c r="A205" t="s">
        <v>49</v>
      </c>
      <c s="34" t="s">
        <v>215</v>
      </c>
      <c s="34" t="s">
        <v>1094</v>
      </c>
      <c s="35" t="s">
        <v>5</v>
      </c>
      <c s="6" t="s">
        <v>1095</v>
      </c>
      <c s="36" t="s">
        <v>111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599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1052</v>
      </c>
    </row>
    <row r="208" spans="1:5" ht="89.25">
      <c r="A208" t="s">
        <v>59</v>
      </c>
      <c r="E208" s="39" t="s">
        <v>1039</v>
      </c>
    </row>
    <row r="209" spans="1:16" ht="12.75">
      <c r="A209" t="s">
        <v>49</v>
      </c>
      <c s="34" t="s">
        <v>218</v>
      </c>
      <c s="34" t="s">
        <v>1096</v>
      </c>
      <c s="35" t="s">
        <v>5</v>
      </c>
      <c s="6" t="s">
        <v>1097</v>
      </c>
      <c s="36" t="s">
        <v>930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599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1098</v>
      </c>
    </row>
    <row r="212" spans="1:5" ht="114.75">
      <c r="A212" t="s">
        <v>59</v>
      </c>
      <c r="E212" s="39" t="s">
        <v>1099</v>
      </c>
    </row>
    <row r="213" spans="1:16" ht="12.75">
      <c r="A213" t="s">
        <v>49</v>
      </c>
      <c s="34" t="s">
        <v>221</v>
      </c>
      <c s="34" t="s">
        <v>1100</v>
      </c>
      <c s="35" t="s">
        <v>5</v>
      </c>
      <c s="6" t="s">
        <v>1101</v>
      </c>
      <c s="36" t="s">
        <v>930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599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1098</v>
      </c>
    </row>
    <row r="216" spans="1:5" ht="63.75">
      <c r="A216" t="s">
        <v>59</v>
      </c>
      <c r="E216" s="39" t="s">
        <v>1102</v>
      </c>
    </row>
    <row r="217" spans="1:16" ht="12.75">
      <c r="A217" t="s">
        <v>49</v>
      </c>
      <c s="34" t="s">
        <v>224</v>
      </c>
      <c s="34" t="s">
        <v>1103</v>
      </c>
      <c s="35" t="s">
        <v>5</v>
      </c>
      <c s="6" t="s">
        <v>1104</v>
      </c>
      <c s="36" t="s">
        <v>930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599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1027</v>
      </c>
    </row>
    <row r="220" spans="1:5" ht="89.25">
      <c r="A220" t="s">
        <v>59</v>
      </c>
      <c r="E220" s="39" t="s">
        <v>1105</v>
      </c>
    </row>
    <row r="221" spans="1:16" ht="12.75">
      <c r="A221" t="s">
        <v>49</v>
      </c>
      <c s="34" t="s">
        <v>227</v>
      </c>
      <c s="34" t="s">
        <v>1106</v>
      </c>
      <c s="35" t="s">
        <v>5</v>
      </c>
      <c s="6" t="s">
        <v>1107</v>
      </c>
      <c s="36" t="s">
        <v>1108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599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997</v>
      </c>
    </row>
    <row r="224" spans="1:5" ht="89.25">
      <c r="A224" t="s">
        <v>59</v>
      </c>
      <c r="E224" s="39" t="s">
        <v>1109</v>
      </c>
    </row>
    <row r="225" spans="1:16" ht="12.75">
      <c r="A225" t="s">
        <v>49</v>
      </c>
      <c s="34" t="s">
        <v>231</v>
      </c>
      <c s="34" t="s">
        <v>1110</v>
      </c>
      <c s="35" t="s">
        <v>5</v>
      </c>
      <c s="6" t="s">
        <v>1111</v>
      </c>
      <c s="36" t="s">
        <v>1108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599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997</v>
      </c>
    </row>
    <row r="228" spans="1:5" ht="89.25">
      <c r="A228" t="s">
        <v>59</v>
      </c>
      <c r="E228" s="39" t="s">
        <v>1112</v>
      </c>
    </row>
    <row r="229" spans="1:16" ht="12.75">
      <c r="A229" t="s">
        <v>49</v>
      </c>
      <c s="34" t="s">
        <v>234</v>
      </c>
      <c s="34" t="s">
        <v>1113</v>
      </c>
      <c s="35" t="s">
        <v>5</v>
      </c>
      <c s="6" t="s">
        <v>1114</v>
      </c>
      <c s="36" t="s">
        <v>1108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599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1027</v>
      </c>
    </row>
    <row r="232" spans="1:5" ht="89.25">
      <c r="A232" t="s">
        <v>59</v>
      </c>
      <c r="E232" s="39" t="s">
        <v>1115</v>
      </c>
    </row>
    <row r="233" spans="1:16" ht="12.75">
      <c r="A233" t="s">
        <v>49</v>
      </c>
      <c s="34" t="s">
        <v>237</v>
      </c>
      <c s="34" t="s">
        <v>1116</v>
      </c>
      <c s="35" t="s">
        <v>5</v>
      </c>
      <c s="6" t="s">
        <v>1117</v>
      </c>
      <c s="36" t="s">
        <v>104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599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1012</v>
      </c>
    </row>
    <row r="236" spans="1:5" ht="89.25">
      <c r="A236" t="s">
        <v>59</v>
      </c>
      <c r="E236" s="39" t="s">
        <v>1118</v>
      </c>
    </row>
    <row r="237" spans="1:16" ht="12.75">
      <c r="A237" t="s">
        <v>49</v>
      </c>
      <c s="34" t="s">
        <v>240</v>
      </c>
      <c s="34" t="s">
        <v>1119</v>
      </c>
      <c s="35" t="s">
        <v>5</v>
      </c>
      <c s="6" t="s">
        <v>1120</v>
      </c>
      <c s="36" t="s">
        <v>104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599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1121</v>
      </c>
    </row>
    <row r="240" spans="1:5" ht="89.25">
      <c r="A240" t="s">
        <v>59</v>
      </c>
      <c r="E240" s="39" t="s">
        <v>1118</v>
      </c>
    </row>
    <row r="241" spans="1:16" ht="25.5">
      <c r="A241" t="s">
        <v>49</v>
      </c>
      <c s="34" t="s">
        <v>243</v>
      </c>
      <c s="34" t="s">
        <v>1122</v>
      </c>
      <c s="35" t="s">
        <v>5</v>
      </c>
      <c s="6" t="s">
        <v>1123</v>
      </c>
      <c s="36" t="s">
        <v>111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599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1027</v>
      </c>
    </row>
    <row r="244" spans="1:5" ht="51">
      <c r="A244" t="s">
        <v>59</v>
      </c>
      <c r="E244" s="39" t="s">
        <v>1124</v>
      </c>
    </row>
    <row r="245" spans="1:16" ht="12.75">
      <c r="A245" t="s">
        <v>49</v>
      </c>
      <c s="34" t="s">
        <v>246</v>
      </c>
      <c s="34" t="s">
        <v>1125</v>
      </c>
      <c s="35" t="s">
        <v>5</v>
      </c>
      <c s="6" t="s">
        <v>1126</v>
      </c>
      <c s="36" t="s">
        <v>1108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599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997</v>
      </c>
    </row>
    <row r="248" spans="1:5" ht="89.25">
      <c r="A248" t="s">
        <v>59</v>
      </c>
      <c r="E248" s="39" t="s">
        <v>1127</v>
      </c>
    </row>
    <row r="249" spans="1:16" ht="12.75">
      <c r="A249" t="s">
        <v>49</v>
      </c>
      <c s="34" t="s">
        <v>249</v>
      </c>
      <c s="34" t="s">
        <v>1128</v>
      </c>
      <c s="35" t="s">
        <v>5</v>
      </c>
      <c s="6" t="s">
        <v>1129</v>
      </c>
      <c s="36" t="s">
        <v>111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599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1025</v>
      </c>
    </row>
    <row r="252" spans="1:5" ht="114.75">
      <c r="A252" t="s">
        <v>59</v>
      </c>
      <c r="E252" s="39" t="s">
        <v>1130</v>
      </c>
    </row>
    <row r="253" spans="1:16" ht="12.75">
      <c r="A253" t="s">
        <v>49</v>
      </c>
      <c s="34" t="s">
        <v>252</v>
      </c>
      <c s="34" t="s">
        <v>1131</v>
      </c>
      <c s="35" t="s">
        <v>5</v>
      </c>
      <c s="6" t="s">
        <v>1132</v>
      </c>
      <c s="36" t="s">
        <v>111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599</v>
      </c>
      <c>
        <f>(M253*21)/100</f>
      </c>
      <c t="s">
        <v>27</v>
      </c>
    </row>
    <row r="254" spans="1:5" ht="12.75">
      <c r="A254" s="35" t="s">
        <v>56</v>
      </c>
      <c r="E254" s="39" t="s">
        <v>1133</v>
      </c>
    </row>
    <row r="255" spans="1:5" ht="12.75">
      <c r="A255" s="35" t="s">
        <v>58</v>
      </c>
      <c r="E255" s="40" t="s">
        <v>1134</v>
      </c>
    </row>
    <row r="256" spans="1:5" ht="51">
      <c r="A256" t="s">
        <v>59</v>
      </c>
      <c r="E256" s="39" t="s">
        <v>1124</v>
      </c>
    </row>
    <row r="257" spans="1:16" ht="12.75">
      <c r="A257" t="s">
        <v>49</v>
      </c>
      <c s="34" t="s">
        <v>255</v>
      </c>
      <c s="34" t="s">
        <v>1135</v>
      </c>
      <c s="35" t="s">
        <v>5</v>
      </c>
      <c s="6" t="s">
        <v>1136</v>
      </c>
      <c s="36" t="s">
        <v>111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599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1134</v>
      </c>
    </row>
    <row r="260" spans="1:5" ht="38.25">
      <c r="A260" t="s">
        <v>59</v>
      </c>
      <c r="E260" s="39" t="s">
        <v>1137</v>
      </c>
    </row>
    <row r="261" spans="1:16" ht="12.75">
      <c r="A261" t="s">
        <v>49</v>
      </c>
      <c s="34" t="s">
        <v>258</v>
      </c>
      <c s="34" t="s">
        <v>802</v>
      </c>
      <c s="35" t="s">
        <v>5</v>
      </c>
      <c s="6" t="s">
        <v>803</v>
      </c>
      <c s="36" t="s">
        <v>111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599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1138</v>
      </c>
    </row>
    <row r="264" spans="1:5" ht="102">
      <c r="A264" t="s">
        <v>59</v>
      </c>
      <c r="E264" s="39" t="s">
        <v>1139</v>
      </c>
    </row>
    <row r="265" spans="1:16" ht="12.75">
      <c r="A265" t="s">
        <v>49</v>
      </c>
      <c s="34" t="s">
        <v>261</v>
      </c>
      <c s="34" t="s">
        <v>805</v>
      </c>
      <c s="35" t="s">
        <v>5</v>
      </c>
      <c s="6" t="s">
        <v>806</v>
      </c>
      <c s="36" t="s">
        <v>111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599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1138</v>
      </c>
    </row>
    <row r="268" spans="1:5" ht="76.5">
      <c r="A268" t="s">
        <v>59</v>
      </c>
      <c r="E268" s="39" t="s">
        <v>1140</v>
      </c>
    </row>
    <row r="269" spans="1:16" ht="12.75">
      <c r="A269" t="s">
        <v>49</v>
      </c>
      <c s="34" t="s">
        <v>264</v>
      </c>
      <c s="34" t="s">
        <v>810</v>
      </c>
      <c s="35" t="s">
        <v>5</v>
      </c>
      <c s="6" t="s">
        <v>811</v>
      </c>
      <c s="36" t="s">
        <v>111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599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1027</v>
      </c>
    </row>
    <row r="272" spans="1:5" ht="102">
      <c r="A272" t="s">
        <v>59</v>
      </c>
      <c r="E272" s="39" t="s">
        <v>1139</v>
      </c>
    </row>
    <row r="273" spans="1:16" ht="12.75">
      <c r="A273" t="s">
        <v>49</v>
      </c>
      <c s="34" t="s">
        <v>267</v>
      </c>
      <c s="34" t="s">
        <v>812</v>
      </c>
      <c s="35" t="s">
        <v>5</v>
      </c>
      <c s="6" t="s">
        <v>813</v>
      </c>
      <c s="36" t="s">
        <v>111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599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1027</v>
      </c>
    </row>
    <row r="276" spans="1:5" ht="76.5">
      <c r="A276" t="s">
        <v>59</v>
      </c>
      <c r="E276" s="39" t="s">
        <v>1140</v>
      </c>
    </row>
    <row r="277" spans="1:16" ht="12.75">
      <c r="A277" t="s">
        <v>49</v>
      </c>
      <c s="34" t="s">
        <v>270</v>
      </c>
      <c s="34" t="s">
        <v>816</v>
      </c>
      <c s="35" t="s">
        <v>5</v>
      </c>
      <c s="6" t="s">
        <v>817</v>
      </c>
      <c s="36" t="s">
        <v>111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599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1027</v>
      </c>
    </row>
    <row r="280" spans="1:5" ht="102">
      <c r="A280" t="s">
        <v>59</v>
      </c>
      <c r="E280" s="39" t="s">
        <v>1139</v>
      </c>
    </row>
    <row r="281" spans="1:16" ht="12.75">
      <c r="A281" t="s">
        <v>49</v>
      </c>
      <c s="34" t="s">
        <v>273</v>
      </c>
      <c s="34" t="s">
        <v>819</v>
      </c>
      <c s="35" t="s">
        <v>5</v>
      </c>
      <c s="6" t="s">
        <v>820</v>
      </c>
      <c s="36" t="s">
        <v>111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599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1027</v>
      </c>
    </row>
    <row r="284" spans="1:5" ht="76.5">
      <c r="A284" t="s">
        <v>59</v>
      </c>
      <c r="E284" s="39" t="s">
        <v>1140</v>
      </c>
    </row>
    <row r="285" spans="1:16" ht="12.75">
      <c r="A285" t="s">
        <v>49</v>
      </c>
      <c s="34" t="s">
        <v>276</v>
      </c>
      <c s="34" t="s">
        <v>823</v>
      </c>
      <c s="35" t="s">
        <v>5</v>
      </c>
      <c s="6" t="s">
        <v>1141</v>
      </c>
      <c s="36" t="s">
        <v>111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599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1027</v>
      </c>
    </row>
    <row r="288" spans="1:5" ht="102">
      <c r="A288" t="s">
        <v>59</v>
      </c>
      <c r="E288" s="39" t="s">
        <v>1139</v>
      </c>
    </row>
    <row r="289" spans="1:16" ht="12.75">
      <c r="A289" t="s">
        <v>49</v>
      </c>
      <c s="34" t="s">
        <v>279</v>
      </c>
      <c s="34" t="s">
        <v>826</v>
      </c>
      <c s="35" t="s">
        <v>5</v>
      </c>
      <c s="6" t="s">
        <v>1142</v>
      </c>
      <c s="36" t="s">
        <v>111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599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59</v>
      </c>
      <c r="E292" s="39" t="s">
        <v>1140</v>
      </c>
    </row>
    <row r="293" spans="1:16" ht="12.75">
      <c r="A293" t="s">
        <v>49</v>
      </c>
      <c s="34" t="s">
        <v>282</v>
      </c>
      <c s="34" t="s">
        <v>830</v>
      </c>
      <c s="35" t="s">
        <v>5</v>
      </c>
      <c s="6" t="s">
        <v>831</v>
      </c>
      <c s="36" t="s">
        <v>111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599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1138</v>
      </c>
    </row>
    <row r="296" spans="1:5" ht="102">
      <c r="A296" t="s">
        <v>59</v>
      </c>
      <c r="E296" s="39" t="s">
        <v>1139</v>
      </c>
    </row>
    <row r="297" spans="1:16" ht="12.75">
      <c r="A297" t="s">
        <v>49</v>
      </c>
      <c s="34" t="s">
        <v>285</v>
      </c>
      <c s="34" t="s">
        <v>833</v>
      </c>
      <c s="35" t="s">
        <v>5</v>
      </c>
      <c s="6" t="s">
        <v>834</v>
      </c>
      <c s="36" t="s">
        <v>111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599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1138</v>
      </c>
    </row>
    <row r="300" spans="1:5" ht="76.5">
      <c r="A300" t="s">
        <v>59</v>
      </c>
      <c r="E300" s="39" t="s">
        <v>1140</v>
      </c>
    </row>
    <row r="301" spans="1:16" ht="12.75">
      <c r="A301" t="s">
        <v>49</v>
      </c>
      <c s="34" t="s">
        <v>288</v>
      </c>
      <c s="34" t="s">
        <v>837</v>
      </c>
      <c s="35" t="s">
        <v>5</v>
      </c>
      <c s="6" t="s">
        <v>838</v>
      </c>
      <c s="36" t="s">
        <v>111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599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1143</v>
      </c>
    </row>
    <row r="304" spans="1:5" ht="102">
      <c r="A304" t="s">
        <v>59</v>
      </c>
      <c r="E304" s="39" t="s">
        <v>1139</v>
      </c>
    </row>
    <row r="305" spans="1:16" ht="12.75">
      <c r="A305" t="s">
        <v>49</v>
      </c>
      <c s="34" t="s">
        <v>291</v>
      </c>
      <c s="34" t="s">
        <v>840</v>
      </c>
      <c s="35" t="s">
        <v>5</v>
      </c>
      <c s="6" t="s">
        <v>841</v>
      </c>
      <c s="36" t="s">
        <v>111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599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1143</v>
      </c>
    </row>
    <row r="308" spans="1:5" ht="76.5">
      <c r="A308" t="s">
        <v>59</v>
      </c>
      <c r="E308" s="39" t="s">
        <v>1140</v>
      </c>
    </row>
    <row r="309" spans="1:16" ht="12.75">
      <c r="A309" t="s">
        <v>49</v>
      </c>
      <c s="34" t="s">
        <v>294</v>
      </c>
      <c s="34" t="s">
        <v>846</v>
      </c>
      <c s="35" t="s">
        <v>5</v>
      </c>
      <c s="6" t="s">
        <v>1144</v>
      </c>
      <c s="36" t="s">
        <v>111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599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1145</v>
      </c>
    </row>
    <row r="312" spans="1:5" ht="63.75">
      <c r="A312" t="s">
        <v>59</v>
      </c>
      <c r="E312" s="39" t="s">
        <v>1146</v>
      </c>
    </row>
    <row r="313" spans="1:16" ht="12.75">
      <c r="A313" t="s">
        <v>49</v>
      </c>
      <c s="34" t="s">
        <v>297</v>
      </c>
      <c s="34" t="s">
        <v>1147</v>
      </c>
      <c s="35" t="s">
        <v>5</v>
      </c>
      <c s="6" t="s">
        <v>1148</v>
      </c>
      <c s="36" t="s">
        <v>111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599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1145</v>
      </c>
    </row>
    <row r="316" spans="1:5" ht="63.75">
      <c r="A316" t="s">
        <v>59</v>
      </c>
      <c r="E316" s="39" t="s">
        <v>1146</v>
      </c>
    </row>
    <row r="317" spans="1:16" ht="12.75">
      <c r="A317" t="s">
        <v>49</v>
      </c>
      <c s="34" t="s">
        <v>300</v>
      </c>
      <c s="34" t="s">
        <v>877</v>
      </c>
      <c s="35" t="s">
        <v>5</v>
      </c>
      <c s="6" t="s">
        <v>878</v>
      </c>
      <c s="36" t="s">
        <v>111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599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1149</v>
      </c>
    </row>
    <row r="320" spans="1:5" ht="89.25">
      <c r="A320" t="s">
        <v>59</v>
      </c>
      <c r="E320" s="39" t="s">
        <v>1150</v>
      </c>
    </row>
    <row r="321" spans="1:16" ht="12.75">
      <c r="A321" t="s">
        <v>49</v>
      </c>
      <c s="34" t="s">
        <v>303</v>
      </c>
      <c s="34" t="s">
        <v>879</v>
      </c>
      <c s="35" t="s">
        <v>5</v>
      </c>
      <c s="6" t="s">
        <v>880</v>
      </c>
      <c s="36" t="s">
        <v>111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599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1149</v>
      </c>
    </row>
    <row r="324" spans="1:5" ht="76.5">
      <c r="A324" t="s">
        <v>59</v>
      </c>
      <c r="E324" s="39" t="s">
        <v>1140</v>
      </c>
    </row>
    <row r="325" spans="1:16" ht="12.75">
      <c r="A325" t="s">
        <v>49</v>
      </c>
      <c s="34" t="s">
        <v>306</v>
      </c>
      <c s="34" t="s">
        <v>908</v>
      </c>
      <c s="35" t="s">
        <v>5</v>
      </c>
      <c s="6" t="s">
        <v>909</v>
      </c>
      <c s="36" t="s">
        <v>111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599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1145</v>
      </c>
    </row>
    <row r="328" spans="1:5" ht="89.25">
      <c r="A328" t="s">
        <v>59</v>
      </c>
      <c r="E328" s="39" t="s">
        <v>1151</v>
      </c>
    </row>
    <row r="329" spans="1:16" ht="12.75">
      <c r="A329" t="s">
        <v>49</v>
      </c>
      <c s="34" t="s">
        <v>310</v>
      </c>
      <c s="34" t="s">
        <v>1152</v>
      </c>
      <c s="35" t="s">
        <v>5</v>
      </c>
      <c s="6" t="s">
        <v>1153</v>
      </c>
      <c s="36" t="s">
        <v>104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599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1001</v>
      </c>
    </row>
    <row r="332" spans="1:5" ht="51">
      <c r="A332" t="s">
        <v>59</v>
      </c>
      <c r="E332" s="39" t="s">
        <v>1154</v>
      </c>
    </row>
    <row r="333" spans="1:16" ht="12.75">
      <c r="A333" t="s">
        <v>49</v>
      </c>
      <c s="34" t="s">
        <v>313</v>
      </c>
      <c s="34" t="s">
        <v>1155</v>
      </c>
      <c s="35" t="s">
        <v>5</v>
      </c>
      <c s="6" t="s">
        <v>1156</v>
      </c>
      <c s="36" t="s">
        <v>104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599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1001</v>
      </c>
    </row>
    <row r="336" spans="1:5" ht="76.5">
      <c r="A336" t="s">
        <v>59</v>
      </c>
      <c r="E336" s="39" t="s">
        <v>1157</v>
      </c>
    </row>
    <row r="337" spans="1:13" ht="12.75">
      <c r="A337" t="s">
        <v>46</v>
      </c>
      <c r="C337" s="31" t="s">
        <v>87</v>
      </c>
      <c r="E337" s="33" t="s">
        <v>950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316</v>
      </c>
      <c s="34" t="s">
        <v>951</v>
      </c>
      <c s="35" t="s">
        <v>27</v>
      </c>
      <c s="6" t="s">
        <v>952</v>
      </c>
      <c s="36" t="s">
        <v>953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659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954</v>
      </c>
    </row>
    <row r="341" spans="1:5" ht="12.75">
      <c r="A341" t="s">
        <v>59</v>
      </c>
      <c r="E341" s="39" t="s">
        <v>955</v>
      </c>
    </row>
    <row r="342" spans="1:16" ht="12.75">
      <c r="A342" t="s">
        <v>49</v>
      </c>
      <c s="34" t="s">
        <v>319</v>
      </c>
      <c s="34" t="s">
        <v>1158</v>
      </c>
      <c s="35" t="s">
        <v>5</v>
      </c>
      <c s="6" t="s">
        <v>1159</v>
      </c>
      <c s="36" t="s">
        <v>111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599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954</v>
      </c>
    </row>
    <row r="345" spans="1:5" ht="12.75">
      <c r="A345" t="s">
        <v>59</v>
      </c>
      <c r="E345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1160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1160</v>
      </c>
      <c r="E4" s="26" t="s">
        <v>1161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1164</v>
      </c>
      <c r="E8" s="30" t="s">
        <v>1163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968</v>
      </c>
      <c s="35" t="s">
        <v>969</v>
      </c>
      <c s="6" t="s">
        <v>970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972</v>
      </c>
    </row>
    <row r="14" spans="1:16" ht="25.5">
      <c r="A14" t="s">
        <v>49</v>
      </c>
      <c s="34" t="s">
        <v>27</v>
      </c>
      <c s="34" t="s">
        <v>80</v>
      </c>
      <c s="35" t="s">
        <v>81</v>
      </c>
      <c s="6" t="s">
        <v>82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59</v>
      </c>
      <c r="E17" s="39" t="s">
        <v>972</v>
      </c>
    </row>
    <row r="18" spans="1:16" ht="25.5">
      <c r="A18" t="s">
        <v>49</v>
      </c>
      <c s="34" t="s">
        <v>26</v>
      </c>
      <c s="34" t="s">
        <v>974</v>
      </c>
      <c s="35" t="s">
        <v>975</v>
      </c>
      <c s="6" t="s">
        <v>976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59</v>
      </c>
      <c r="E21" s="39" t="s">
        <v>972</v>
      </c>
    </row>
    <row r="22" spans="1:16" ht="25.5">
      <c r="A22" t="s">
        <v>49</v>
      </c>
      <c s="34" t="s">
        <v>67</v>
      </c>
      <c s="34" t="s">
        <v>84</v>
      </c>
      <c s="35" t="s">
        <v>85</v>
      </c>
      <c s="6" t="s">
        <v>86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59</v>
      </c>
      <c r="E25" s="39" t="s">
        <v>972</v>
      </c>
    </row>
    <row r="26" spans="1:13" ht="12.75">
      <c r="A26" t="s">
        <v>46</v>
      </c>
      <c r="C26" s="31" t="s">
        <v>291</v>
      </c>
      <c r="E26" s="33" t="s">
        <v>649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200</v>
      </c>
      <c s="34" t="s">
        <v>1165</v>
      </c>
      <c s="35" t="s">
        <v>5</v>
      </c>
      <c s="6" t="s">
        <v>1166</v>
      </c>
      <c s="36" t="s">
        <v>111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59</v>
      </c>
      <c r="E30" s="39" t="s">
        <v>1167</v>
      </c>
    </row>
    <row r="31" spans="1:16" ht="38.25">
      <c r="A31" t="s">
        <v>49</v>
      </c>
      <c s="34" t="s">
        <v>203</v>
      </c>
      <c s="34" t="s">
        <v>1168</v>
      </c>
      <c s="35" t="s">
        <v>5</v>
      </c>
      <c s="6" t="s">
        <v>1169</v>
      </c>
      <c s="36" t="s">
        <v>111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59</v>
      </c>
      <c r="E34" s="39" t="s">
        <v>1167</v>
      </c>
    </row>
    <row r="35" spans="1:13" ht="12.75">
      <c r="A35" t="s">
        <v>46</v>
      </c>
      <c r="C35" s="31" t="s">
        <v>294</v>
      </c>
      <c r="E35" s="33" t="s">
        <v>655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71</v>
      </c>
      <c s="34" t="s">
        <v>1170</v>
      </c>
      <c s="35" t="s">
        <v>5</v>
      </c>
      <c s="6" t="s">
        <v>1171</v>
      </c>
      <c s="36" t="s">
        <v>111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59</v>
      </c>
      <c r="E39" s="39" t="s">
        <v>1124</v>
      </c>
    </row>
    <row r="40" spans="1:16" ht="12.75">
      <c r="A40" t="s">
        <v>49</v>
      </c>
      <c s="34" t="s">
        <v>79</v>
      </c>
      <c s="34" t="s">
        <v>1172</v>
      </c>
      <c s="35" t="s">
        <v>5</v>
      </c>
      <c s="6" t="s">
        <v>1173</v>
      </c>
      <c s="36" t="s">
        <v>111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59</v>
      </c>
      <c r="E43" s="39" t="s">
        <v>1036</v>
      </c>
    </row>
    <row r="44" spans="1:16" ht="25.5">
      <c r="A44" t="s">
        <v>49</v>
      </c>
      <c s="34" t="s">
        <v>87</v>
      </c>
      <c s="34" t="s">
        <v>1174</v>
      </c>
      <c s="35" t="s">
        <v>5</v>
      </c>
      <c s="6" t="s">
        <v>1175</v>
      </c>
      <c s="36" t="s">
        <v>111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59</v>
      </c>
      <c r="E47" s="39" t="s">
        <v>1039</v>
      </c>
    </row>
    <row r="48" spans="1:16" ht="12.75">
      <c r="A48" t="s">
        <v>49</v>
      </c>
      <c s="34" t="s">
        <v>96</v>
      </c>
      <c s="34" t="s">
        <v>1176</v>
      </c>
      <c s="35" t="s">
        <v>5</v>
      </c>
      <c s="6" t="s">
        <v>1177</v>
      </c>
      <c s="36" t="s">
        <v>111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59</v>
      </c>
      <c r="E51" s="39" t="s">
        <v>1124</v>
      </c>
    </row>
    <row r="52" spans="1:16" ht="12.75">
      <c r="A52" t="s">
        <v>49</v>
      </c>
      <c s="34" t="s">
        <v>105</v>
      </c>
      <c s="34" t="s">
        <v>1178</v>
      </c>
      <c s="35" t="s">
        <v>5</v>
      </c>
      <c s="6" t="s">
        <v>1179</v>
      </c>
      <c s="36" t="s">
        <v>111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59</v>
      </c>
      <c r="E55" s="39" t="s">
        <v>1124</v>
      </c>
    </row>
    <row r="56" spans="1:16" ht="12.75">
      <c r="A56" t="s">
        <v>49</v>
      </c>
      <c s="34" t="s">
        <v>112</v>
      </c>
      <c s="34" t="s">
        <v>1180</v>
      </c>
      <c s="35" t="s">
        <v>5</v>
      </c>
      <c s="6" t="s">
        <v>1181</v>
      </c>
      <c s="36" t="s">
        <v>111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599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59</v>
      </c>
      <c r="E59" s="39" t="s">
        <v>1124</v>
      </c>
    </row>
    <row r="60" spans="1:16" ht="12.75">
      <c r="A60" t="s">
        <v>49</v>
      </c>
      <c s="34" t="s">
        <v>118</v>
      </c>
      <c s="34" t="s">
        <v>1182</v>
      </c>
      <c s="35" t="s">
        <v>5</v>
      </c>
      <c s="6" t="s">
        <v>1183</v>
      </c>
      <c s="36" t="s">
        <v>111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599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59</v>
      </c>
      <c r="E63" s="39" t="s">
        <v>1124</v>
      </c>
    </row>
    <row r="64" spans="1:16" ht="12.75">
      <c r="A64" t="s">
        <v>49</v>
      </c>
      <c s="34" t="s">
        <v>124</v>
      </c>
      <c s="34" t="s">
        <v>1184</v>
      </c>
      <c s="35" t="s">
        <v>5</v>
      </c>
      <c s="6" t="s">
        <v>1185</v>
      </c>
      <c s="36" t="s">
        <v>111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599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59</v>
      </c>
      <c r="E67" s="39" t="s">
        <v>1186</v>
      </c>
    </row>
    <row r="68" spans="1:16" ht="25.5">
      <c r="A68" t="s">
        <v>49</v>
      </c>
      <c s="34" t="s">
        <v>130</v>
      </c>
      <c s="34" t="s">
        <v>1187</v>
      </c>
      <c s="35" t="s">
        <v>5</v>
      </c>
      <c s="6" t="s">
        <v>1188</v>
      </c>
      <c s="36" t="s">
        <v>111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599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59</v>
      </c>
      <c r="E71" s="39" t="s">
        <v>1186</v>
      </c>
    </row>
    <row r="72" spans="1:16" ht="12.75">
      <c r="A72" t="s">
        <v>49</v>
      </c>
      <c s="34" t="s">
        <v>136</v>
      </c>
      <c s="34" t="s">
        <v>1189</v>
      </c>
      <c s="35" t="s">
        <v>5</v>
      </c>
      <c s="6" t="s">
        <v>1190</v>
      </c>
      <c s="36" t="s">
        <v>111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599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59</v>
      </c>
      <c r="E75" s="39" t="s">
        <v>1186</v>
      </c>
    </row>
    <row r="76" spans="1:16" ht="25.5">
      <c r="A76" t="s">
        <v>49</v>
      </c>
      <c s="34" t="s">
        <v>143</v>
      </c>
      <c s="34" t="s">
        <v>1191</v>
      </c>
      <c s="35" t="s">
        <v>5</v>
      </c>
      <c s="6" t="s">
        <v>1192</v>
      </c>
      <c s="36" t="s">
        <v>111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599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59</v>
      </c>
      <c r="E79" s="39" t="s">
        <v>1186</v>
      </c>
    </row>
    <row r="80" spans="1:16" ht="12.75">
      <c r="A80" t="s">
        <v>49</v>
      </c>
      <c s="34" t="s">
        <v>149</v>
      </c>
      <c s="34" t="s">
        <v>1193</v>
      </c>
      <c s="35" t="s">
        <v>5</v>
      </c>
      <c s="6" t="s">
        <v>1194</v>
      </c>
      <c s="36" t="s">
        <v>111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599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59</v>
      </c>
      <c r="E83" s="39" t="s">
        <v>1036</v>
      </c>
    </row>
    <row r="84" spans="1:16" ht="12.75">
      <c r="A84" t="s">
        <v>49</v>
      </c>
      <c s="34" t="s">
        <v>155</v>
      </c>
      <c s="34" t="s">
        <v>1195</v>
      </c>
      <c s="35" t="s">
        <v>5</v>
      </c>
      <c s="6" t="s">
        <v>1196</v>
      </c>
      <c s="36" t="s">
        <v>111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599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59</v>
      </c>
      <c r="E87" s="39" t="s">
        <v>1036</v>
      </c>
    </row>
    <row r="88" spans="1:16" ht="12.75">
      <c r="A88" t="s">
        <v>49</v>
      </c>
      <c s="34" t="s">
        <v>161</v>
      </c>
      <c s="34" t="s">
        <v>1197</v>
      </c>
      <c s="35" t="s">
        <v>5</v>
      </c>
      <c s="6" t="s">
        <v>1198</v>
      </c>
      <c s="36" t="s">
        <v>111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59</v>
      </c>
      <c r="E91" s="39" t="s">
        <v>1036</v>
      </c>
    </row>
    <row r="92" spans="1:16" ht="12.75">
      <c r="A92" t="s">
        <v>49</v>
      </c>
      <c s="34" t="s">
        <v>167</v>
      </c>
      <c s="34" t="s">
        <v>1199</v>
      </c>
      <c s="35" t="s">
        <v>5</v>
      </c>
      <c s="6" t="s">
        <v>1200</v>
      </c>
      <c s="36" t="s">
        <v>111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599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59</v>
      </c>
      <c r="E95" s="39" t="s">
        <v>1039</v>
      </c>
    </row>
    <row r="96" spans="1:16" ht="12.75">
      <c r="A96" t="s">
        <v>49</v>
      </c>
      <c s="34" t="s">
        <v>173</v>
      </c>
      <c s="34" t="s">
        <v>1201</v>
      </c>
      <c s="35" t="s">
        <v>5</v>
      </c>
      <c s="6" t="s">
        <v>1202</v>
      </c>
      <c s="36" t="s">
        <v>111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599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59</v>
      </c>
      <c r="E99" s="39" t="s">
        <v>1203</v>
      </c>
    </row>
    <row r="100" spans="1:16" ht="25.5">
      <c r="A100" t="s">
        <v>49</v>
      </c>
      <c s="34" t="s">
        <v>179</v>
      </c>
      <c s="34" t="s">
        <v>1204</v>
      </c>
      <c s="35" t="s">
        <v>5</v>
      </c>
      <c s="6" t="s">
        <v>1205</v>
      </c>
      <c s="36" t="s">
        <v>111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599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59</v>
      </c>
      <c r="E103" s="39" t="s">
        <v>1130</v>
      </c>
    </row>
    <row r="104" spans="1:16" ht="25.5">
      <c r="A104" t="s">
        <v>49</v>
      </c>
      <c s="34" t="s">
        <v>182</v>
      </c>
      <c s="34" t="s">
        <v>1206</v>
      </c>
      <c s="35" t="s">
        <v>5</v>
      </c>
      <c s="6" t="s">
        <v>1207</v>
      </c>
      <c s="36" t="s">
        <v>111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599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59</v>
      </c>
      <c r="E107" s="39" t="s">
        <v>1130</v>
      </c>
    </row>
    <row r="108" spans="1:16" ht="12.75">
      <c r="A108" t="s">
        <v>49</v>
      </c>
      <c s="34" t="s">
        <v>185</v>
      </c>
      <c s="34" t="s">
        <v>1208</v>
      </c>
      <c s="35" t="s">
        <v>5</v>
      </c>
      <c s="6" t="s">
        <v>1209</v>
      </c>
      <c s="36" t="s">
        <v>111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59</v>
      </c>
      <c r="E111" s="39" t="s">
        <v>60</v>
      </c>
    </row>
    <row r="112" spans="1:16" ht="12.75">
      <c r="A112" t="s">
        <v>49</v>
      </c>
      <c s="34" t="s">
        <v>188</v>
      </c>
      <c s="34" t="s">
        <v>1211</v>
      </c>
      <c s="35" t="s">
        <v>5</v>
      </c>
      <c s="6" t="s">
        <v>1212</v>
      </c>
      <c s="36" t="s">
        <v>1213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59</v>
      </c>
      <c r="E115" s="39" t="s">
        <v>60</v>
      </c>
    </row>
    <row r="116" spans="1:16" ht="12.75">
      <c r="A116" t="s">
        <v>49</v>
      </c>
      <c s="34" t="s">
        <v>194</v>
      </c>
      <c s="34" t="s">
        <v>1214</v>
      </c>
      <c s="35" t="s">
        <v>5</v>
      </c>
      <c s="6" t="s">
        <v>1215</v>
      </c>
      <c s="36" t="s">
        <v>111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59</v>
      </c>
      <c r="E119" s="39" t="s">
        <v>60</v>
      </c>
    </row>
    <row r="120" spans="1:13" ht="12.75">
      <c r="A120" t="s">
        <v>46</v>
      </c>
      <c r="C120" s="31" t="s">
        <v>87</v>
      </c>
      <c r="E120" s="33" t="s">
        <v>950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206</v>
      </c>
      <c s="34" t="s">
        <v>951</v>
      </c>
      <c s="35" t="s">
        <v>26</v>
      </c>
      <c s="6" t="s">
        <v>952</v>
      </c>
      <c s="36" t="s">
        <v>953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954</v>
      </c>
    </row>
    <row r="124" spans="1:5" ht="12.75">
      <c r="A124" t="s">
        <v>59</v>
      </c>
      <c r="E124" s="39" t="s">
        <v>955</v>
      </c>
    </row>
    <row r="125" spans="1:16" ht="12.75">
      <c r="A125" t="s">
        <v>49</v>
      </c>
      <c s="34" t="s">
        <v>209</v>
      </c>
      <c s="34" t="s">
        <v>1158</v>
      </c>
      <c s="35" t="s">
        <v>5</v>
      </c>
      <c s="6" t="s">
        <v>1159</v>
      </c>
      <c s="36" t="s">
        <v>111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599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954</v>
      </c>
    </row>
    <row r="128" spans="1:5" ht="12.75">
      <c r="A128" t="s">
        <v>59</v>
      </c>
      <c r="E128" s="39" t="s">
        <v>955</v>
      </c>
    </row>
    <row r="129" spans="1:16" ht="12.75">
      <c r="A129" t="s">
        <v>49</v>
      </c>
      <c s="34" t="s">
        <v>212</v>
      </c>
      <c s="34" t="s">
        <v>1216</v>
      </c>
      <c s="35" t="s">
        <v>5</v>
      </c>
      <c s="6" t="s">
        <v>1217</v>
      </c>
      <c s="36" t="s">
        <v>421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599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954</v>
      </c>
    </row>
    <row r="132" spans="1:5" ht="12.75">
      <c r="A132" t="s">
        <v>59</v>
      </c>
      <c r="E132" s="39" t="s">
        <v>1218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1219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1219</v>
      </c>
      <c r="E4" s="26" t="s">
        <v>1220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1223</v>
      </c>
      <c r="E8" s="30" t="s">
        <v>1222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1224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80</v>
      </c>
      <c s="35" t="s">
        <v>81</v>
      </c>
      <c s="6" t="s">
        <v>82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972</v>
      </c>
    </row>
    <row r="14" spans="1:16" ht="25.5">
      <c r="A14" t="s">
        <v>49</v>
      </c>
      <c s="34" t="s">
        <v>27</v>
      </c>
      <c s="34" t="s">
        <v>963</v>
      </c>
      <c s="35" t="s">
        <v>964</v>
      </c>
      <c s="6" t="s">
        <v>965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59</v>
      </c>
      <c r="E17" s="39" t="s">
        <v>967</v>
      </c>
    </row>
    <row r="18" spans="1:13" ht="12.75">
      <c r="A18" t="s">
        <v>46</v>
      </c>
      <c r="C18" s="31" t="s">
        <v>1225</v>
      </c>
      <c r="E18" s="33" t="s">
        <v>1226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67</v>
      </c>
      <c s="34" t="s">
        <v>1227</v>
      </c>
      <c s="35" t="s">
        <v>5</v>
      </c>
      <c s="6" t="s">
        <v>1228</v>
      </c>
      <c s="36" t="s">
        <v>111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599</v>
      </c>
      <c>
        <f>(M19*21)/100</f>
      </c>
      <c t="s">
        <v>27</v>
      </c>
    </row>
    <row r="20" spans="1:5" ht="12.75">
      <c r="A20" s="35" t="s">
        <v>56</v>
      </c>
      <c r="E20" s="39" t="s">
        <v>1229</v>
      </c>
    </row>
    <row r="21" spans="1:5" ht="127.5">
      <c r="A21" s="35" t="s">
        <v>58</v>
      </c>
      <c r="E21" s="40" t="s">
        <v>1230</v>
      </c>
    </row>
    <row r="22" spans="1:5" ht="12.75">
      <c r="A22" t="s">
        <v>59</v>
      </c>
      <c r="E22" s="39" t="s">
        <v>5</v>
      </c>
    </row>
    <row r="23" spans="1:16" ht="12.75">
      <c r="A23" t="s">
        <v>49</v>
      </c>
      <c s="34" t="s">
        <v>71</v>
      </c>
      <c s="34" t="s">
        <v>1231</v>
      </c>
      <c s="35" t="s">
        <v>5</v>
      </c>
      <c s="6" t="s">
        <v>1232</v>
      </c>
      <c s="36" t="s">
        <v>111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1229</v>
      </c>
    </row>
    <row r="26" spans="1:5" ht="76.5">
      <c r="A26" t="s">
        <v>59</v>
      </c>
      <c r="E26" s="39" t="s">
        <v>1036</v>
      </c>
    </row>
    <row r="27" spans="1:16" ht="12.75">
      <c r="A27" t="s">
        <v>49</v>
      </c>
      <c s="34" t="s">
        <v>75</v>
      </c>
      <c s="34" t="s">
        <v>1233</v>
      </c>
      <c s="35" t="s">
        <v>5</v>
      </c>
      <c s="6" t="s">
        <v>1234</v>
      </c>
      <c s="36" t="s">
        <v>111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1229</v>
      </c>
    </row>
    <row r="30" spans="1:5" ht="114.75">
      <c r="A30" t="s">
        <v>59</v>
      </c>
      <c r="E30" s="39" t="s">
        <v>1130</v>
      </c>
    </row>
    <row r="31" spans="1:16" ht="12.75">
      <c r="A31" t="s">
        <v>49</v>
      </c>
      <c s="34" t="s">
        <v>79</v>
      </c>
      <c s="34" t="s">
        <v>1235</v>
      </c>
      <c s="35" t="s">
        <v>5</v>
      </c>
      <c s="6" t="s">
        <v>1236</v>
      </c>
      <c s="36" t="s">
        <v>111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1237</v>
      </c>
    </row>
    <row r="34" spans="1:5" ht="102">
      <c r="A34" t="s">
        <v>59</v>
      </c>
      <c r="E34" s="39" t="s">
        <v>1238</v>
      </c>
    </row>
    <row r="35" spans="1:16" ht="12.75">
      <c r="A35" t="s">
        <v>49</v>
      </c>
      <c s="34" t="s">
        <v>83</v>
      </c>
      <c s="34" t="s">
        <v>1239</v>
      </c>
      <c s="35" t="s">
        <v>5</v>
      </c>
      <c s="6" t="s">
        <v>1240</v>
      </c>
      <c s="36" t="s">
        <v>111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1237</v>
      </c>
    </row>
    <row r="38" spans="1:5" ht="102">
      <c r="A38" t="s">
        <v>59</v>
      </c>
      <c r="E38" s="39" t="s">
        <v>1238</v>
      </c>
    </row>
    <row r="39" spans="1:16" ht="12.75">
      <c r="A39" t="s">
        <v>49</v>
      </c>
      <c s="34" t="s">
        <v>87</v>
      </c>
      <c s="34" t="s">
        <v>1241</v>
      </c>
      <c s="35" t="s">
        <v>5</v>
      </c>
      <c s="6" t="s">
        <v>1242</v>
      </c>
      <c s="36" t="s">
        <v>111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1243</v>
      </c>
    </row>
    <row r="42" spans="1:5" ht="102">
      <c r="A42" t="s">
        <v>59</v>
      </c>
      <c r="E42" s="39" t="s">
        <v>1238</v>
      </c>
    </row>
    <row r="43" spans="1:16" ht="25.5">
      <c r="A43" t="s">
        <v>49</v>
      </c>
      <c s="34" t="s">
        <v>91</v>
      </c>
      <c s="34" t="s">
        <v>1244</v>
      </c>
      <c s="35" t="s">
        <v>5</v>
      </c>
      <c s="6" t="s">
        <v>1245</v>
      </c>
      <c s="36" t="s">
        <v>111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1246</v>
      </c>
    </row>
    <row r="46" spans="1:5" ht="114.75">
      <c r="A46" t="s">
        <v>59</v>
      </c>
      <c r="E46" s="39" t="s">
        <v>1247</v>
      </c>
    </row>
    <row r="47" spans="1:16" ht="12.75">
      <c r="A47" t="s">
        <v>49</v>
      </c>
      <c s="34" t="s">
        <v>96</v>
      </c>
      <c s="34" t="s">
        <v>1248</v>
      </c>
      <c s="35" t="s">
        <v>5</v>
      </c>
      <c s="6" t="s">
        <v>1249</v>
      </c>
      <c s="36" t="s">
        <v>111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1250</v>
      </c>
    </row>
    <row r="50" spans="1:5" ht="76.5">
      <c r="A50" t="s">
        <v>59</v>
      </c>
      <c r="E50" s="39" t="s">
        <v>1140</v>
      </c>
    </row>
    <row r="51" spans="1:16" ht="12.75">
      <c r="A51" t="s">
        <v>49</v>
      </c>
      <c s="34" t="s">
        <v>101</v>
      </c>
      <c s="34" t="s">
        <v>1251</v>
      </c>
      <c s="35" t="s">
        <v>5</v>
      </c>
      <c s="6" t="s">
        <v>1252</v>
      </c>
      <c s="36" t="s">
        <v>111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1253</v>
      </c>
    </row>
    <row r="54" spans="1:5" ht="102">
      <c r="A54" t="s">
        <v>59</v>
      </c>
      <c r="E54" s="39" t="s">
        <v>1238</v>
      </c>
    </row>
    <row r="55" spans="1:16" ht="12.75">
      <c r="A55" t="s">
        <v>49</v>
      </c>
      <c s="34" t="s">
        <v>105</v>
      </c>
      <c s="34" t="s">
        <v>1254</v>
      </c>
      <c s="35" t="s">
        <v>5</v>
      </c>
      <c s="6" t="s">
        <v>1255</v>
      </c>
      <c s="36" t="s">
        <v>111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1253</v>
      </c>
    </row>
    <row r="58" spans="1:5" ht="76.5">
      <c r="A58" t="s">
        <v>59</v>
      </c>
      <c r="E58" s="39" t="s">
        <v>1140</v>
      </c>
    </row>
    <row r="59" spans="1:16" ht="12.75">
      <c r="A59" t="s">
        <v>49</v>
      </c>
      <c s="34" t="s">
        <v>108</v>
      </c>
      <c s="34" t="s">
        <v>1256</v>
      </c>
      <c s="35" t="s">
        <v>5</v>
      </c>
      <c s="6" t="s">
        <v>1257</v>
      </c>
      <c s="36" t="s">
        <v>111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1258</v>
      </c>
    </row>
    <row r="62" spans="1:5" ht="102">
      <c r="A62" t="s">
        <v>59</v>
      </c>
      <c r="E62" s="39" t="s">
        <v>1238</v>
      </c>
    </row>
    <row r="63" spans="1:16" ht="12.75">
      <c r="A63" t="s">
        <v>49</v>
      </c>
      <c s="34" t="s">
        <v>112</v>
      </c>
      <c s="34" t="s">
        <v>1259</v>
      </c>
      <c s="35" t="s">
        <v>5</v>
      </c>
      <c s="6" t="s">
        <v>1260</v>
      </c>
      <c s="36" t="s">
        <v>111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599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1258</v>
      </c>
    </row>
    <row r="66" spans="1:5" ht="76.5">
      <c r="A66" t="s">
        <v>59</v>
      </c>
      <c r="E66" s="39" t="s">
        <v>1140</v>
      </c>
    </row>
    <row r="67" spans="1:16" ht="12.75">
      <c r="A67" t="s">
        <v>49</v>
      </c>
      <c s="34" t="s">
        <v>115</v>
      </c>
      <c s="34" t="s">
        <v>1261</v>
      </c>
      <c s="35" t="s">
        <v>5</v>
      </c>
      <c s="6" t="s">
        <v>1262</v>
      </c>
      <c s="36" t="s">
        <v>111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1263</v>
      </c>
    </row>
    <row r="70" spans="1:5" ht="102">
      <c r="A70" t="s">
        <v>59</v>
      </c>
      <c r="E70" s="39" t="s">
        <v>1238</v>
      </c>
    </row>
    <row r="71" spans="1:16" ht="12.75">
      <c r="A71" t="s">
        <v>49</v>
      </c>
      <c s="34" t="s">
        <v>118</v>
      </c>
      <c s="34" t="s">
        <v>1264</v>
      </c>
      <c s="35" t="s">
        <v>5</v>
      </c>
      <c s="6" t="s">
        <v>1265</v>
      </c>
      <c s="36" t="s">
        <v>111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1263</v>
      </c>
    </row>
    <row r="74" spans="1:5" ht="76.5">
      <c r="A74" t="s">
        <v>59</v>
      </c>
      <c r="E74" s="39" t="s">
        <v>1140</v>
      </c>
    </row>
    <row r="75" spans="1:16" ht="12.75">
      <c r="A75" t="s">
        <v>49</v>
      </c>
      <c s="34" t="s">
        <v>121</v>
      </c>
      <c s="34" t="s">
        <v>1266</v>
      </c>
      <c s="35" t="s">
        <v>5</v>
      </c>
      <c s="6" t="s">
        <v>1267</v>
      </c>
      <c s="36" t="s">
        <v>111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1229</v>
      </c>
    </row>
    <row r="78" spans="1:5" ht="102">
      <c r="A78" t="s">
        <v>59</v>
      </c>
      <c r="E78" s="39" t="s">
        <v>1238</v>
      </c>
    </row>
    <row r="79" spans="1:16" ht="12.75">
      <c r="A79" t="s">
        <v>49</v>
      </c>
      <c s="34" t="s">
        <v>124</v>
      </c>
      <c s="34" t="s">
        <v>1268</v>
      </c>
      <c s="35" t="s">
        <v>5</v>
      </c>
      <c s="6" t="s">
        <v>1269</v>
      </c>
      <c s="36" t="s">
        <v>111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599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1229</v>
      </c>
    </row>
    <row r="82" spans="1:5" ht="76.5">
      <c r="A82" t="s">
        <v>59</v>
      </c>
      <c r="E82" s="39" t="s">
        <v>1140</v>
      </c>
    </row>
    <row r="83" spans="1:16" ht="12.75">
      <c r="A83" t="s">
        <v>49</v>
      </c>
      <c s="34" t="s">
        <v>127</v>
      </c>
      <c s="34" t="s">
        <v>1270</v>
      </c>
      <c s="35" t="s">
        <v>5</v>
      </c>
      <c s="6" t="s">
        <v>1271</v>
      </c>
      <c s="36" t="s">
        <v>111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599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1272</v>
      </c>
    </row>
    <row r="86" spans="1:5" ht="102">
      <c r="A86" t="s">
        <v>59</v>
      </c>
      <c r="E86" s="39" t="s">
        <v>1238</v>
      </c>
    </row>
    <row r="87" spans="1:16" ht="12.75">
      <c r="A87" t="s">
        <v>49</v>
      </c>
      <c s="34" t="s">
        <v>130</v>
      </c>
      <c s="34" t="s">
        <v>1273</v>
      </c>
      <c s="35" t="s">
        <v>5</v>
      </c>
      <c s="6" t="s">
        <v>1274</v>
      </c>
      <c s="36" t="s">
        <v>111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599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1272</v>
      </c>
    </row>
    <row r="90" spans="1:5" ht="76.5">
      <c r="A90" t="s">
        <v>59</v>
      </c>
      <c r="E90" s="39" t="s">
        <v>1140</v>
      </c>
    </row>
    <row r="91" spans="1:16" ht="12.75">
      <c r="A91" t="s">
        <v>49</v>
      </c>
      <c s="34" t="s">
        <v>133</v>
      </c>
      <c s="34" t="s">
        <v>1275</v>
      </c>
      <c s="35" t="s">
        <v>5</v>
      </c>
      <c s="6" t="s">
        <v>1276</v>
      </c>
      <c s="36" t="s">
        <v>111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1277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1278</v>
      </c>
    </row>
    <row r="94" spans="1:5" ht="102">
      <c r="A94" t="s">
        <v>59</v>
      </c>
      <c r="E94" s="39" t="s">
        <v>1238</v>
      </c>
    </row>
    <row r="95" spans="1:16" ht="12.75">
      <c r="A95" t="s">
        <v>49</v>
      </c>
      <c s="34" t="s">
        <v>136</v>
      </c>
      <c s="34" t="s">
        <v>1279</v>
      </c>
      <c s="35" t="s">
        <v>5</v>
      </c>
      <c s="6" t="s">
        <v>1280</v>
      </c>
      <c s="36" t="s">
        <v>111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1277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1278</v>
      </c>
    </row>
    <row r="98" spans="1:5" ht="76.5">
      <c r="A98" t="s">
        <v>59</v>
      </c>
      <c r="E98" s="39" t="s">
        <v>1140</v>
      </c>
    </row>
    <row r="99" spans="1:16" ht="12.75">
      <c r="A99" t="s">
        <v>49</v>
      </c>
      <c s="34" t="s">
        <v>139</v>
      </c>
      <c s="34" t="s">
        <v>1281</v>
      </c>
      <c s="35" t="s">
        <v>5</v>
      </c>
      <c s="6" t="s">
        <v>1282</v>
      </c>
      <c s="36" t="s">
        <v>111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599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1263</v>
      </c>
    </row>
    <row r="102" spans="1:5" ht="102">
      <c r="A102" t="s">
        <v>59</v>
      </c>
      <c r="E102" s="39" t="s">
        <v>1238</v>
      </c>
    </row>
    <row r="103" spans="1:16" ht="12.75">
      <c r="A103" t="s">
        <v>49</v>
      </c>
      <c s="34" t="s">
        <v>143</v>
      </c>
      <c s="34" t="s">
        <v>1283</v>
      </c>
      <c s="35" t="s">
        <v>5</v>
      </c>
      <c s="6" t="s">
        <v>1284</v>
      </c>
      <c s="36" t="s">
        <v>111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599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1263</v>
      </c>
    </row>
    <row r="106" spans="1:5" ht="76.5">
      <c r="A106" t="s">
        <v>59</v>
      </c>
      <c r="E106" s="39" t="s">
        <v>1140</v>
      </c>
    </row>
    <row r="107" spans="1:16" ht="12.75">
      <c r="A107" t="s">
        <v>49</v>
      </c>
      <c s="34" t="s">
        <v>146</v>
      </c>
      <c s="34" t="s">
        <v>1285</v>
      </c>
      <c s="35" t="s">
        <v>5</v>
      </c>
      <c s="6" t="s">
        <v>1286</v>
      </c>
      <c s="36" t="s">
        <v>111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599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1287</v>
      </c>
    </row>
    <row r="110" spans="1:5" ht="102">
      <c r="A110" t="s">
        <v>59</v>
      </c>
      <c r="E110" s="39" t="s">
        <v>1238</v>
      </c>
    </row>
    <row r="111" spans="1:16" ht="12.75">
      <c r="A111" t="s">
        <v>49</v>
      </c>
      <c s="34" t="s">
        <v>149</v>
      </c>
      <c s="34" t="s">
        <v>1288</v>
      </c>
      <c s="35" t="s">
        <v>5</v>
      </c>
      <c s="6" t="s">
        <v>1289</v>
      </c>
      <c s="36" t="s">
        <v>111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599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1287</v>
      </c>
    </row>
    <row r="114" spans="1:5" ht="76.5">
      <c r="A114" t="s">
        <v>59</v>
      </c>
      <c r="E114" s="39" t="s">
        <v>1140</v>
      </c>
    </row>
    <row r="115" spans="1:16" ht="25.5">
      <c r="A115" t="s">
        <v>49</v>
      </c>
      <c s="34" t="s">
        <v>152</v>
      </c>
      <c s="34" t="s">
        <v>1290</v>
      </c>
      <c s="35" t="s">
        <v>5</v>
      </c>
      <c s="6" t="s">
        <v>1291</v>
      </c>
      <c s="36" t="s">
        <v>111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599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1229</v>
      </c>
    </row>
    <row r="118" spans="1:5" ht="102">
      <c r="A118" t="s">
        <v>59</v>
      </c>
      <c r="E118" s="39" t="s">
        <v>1238</v>
      </c>
    </row>
    <row r="119" spans="1:16" ht="25.5">
      <c r="A119" t="s">
        <v>49</v>
      </c>
      <c s="34" t="s">
        <v>155</v>
      </c>
      <c s="34" t="s">
        <v>1292</v>
      </c>
      <c s="35" t="s">
        <v>5</v>
      </c>
      <c s="6" t="s">
        <v>1293</v>
      </c>
      <c s="36" t="s">
        <v>111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599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1229</v>
      </c>
    </row>
    <row r="122" spans="1:5" ht="102">
      <c r="A122" t="s">
        <v>59</v>
      </c>
      <c r="E122" s="39" t="s">
        <v>1238</v>
      </c>
    </row>
    <row r="123" spans="1:16" ht="12.75">
      <c r="A123" t="s">
        <v>49</v>
      </c>
      <c s="34" t="s">
        <v>158</v>
      </c>
      <c s="34" t="s">
        <v>1294</v>
      </c>
      <c s="35" t="s">
        <v>5</v>
      </c>
      <c s="6" t="s">
        <v>1295</v>
      </c>
      <c s="36" t="s">
        <v>111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599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1296</v>
      </c>
    </row>
    <row r="126" spans="1:5" ht="102">
      <c r="A126" t="s">
        <v>59</v>
      </c>
      <c r="E126" s="39" t="s">
        <v>1238</v>
      </c>
    </row>
    <row r="127" spans="1:16" ht="12.75">
      <c r="A127" t="s">
        <v>49</v>
      </c>
      <c s="34" t="s">
        <v>161</v>
      </c>
      <c s="34" t="s">
        <v>1297</v>
      </c>
      <c s="35" t="s">
        <v>5</v>
      </c>
      <c s="6" t="s">
        <v>1298</v>
      </c>
      <c s="36" t="s">
        <v>111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599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1296</v>
      </c>
    </row>
    <row r="130" spans="1:5" ht="76.5">
      <c r="A130" t="s">
        <v>59</v>
      </c>
      <c r="E130" s="39" t="s">
        <v>1140</v>
      </c>
    </row>
    <row r="131" spans="1:16" ht="12.75">
      <c r="A131" t="s">
        <v>49</v>
      </c>
      <c s="34" t="s">
        <v>164</v>
      </c>
      <c s="34" t="s">
        <v>1299</v>
      </c>
      <c s="35" t="s">
        <v>5</v>
      </c>
      <c s="6" t="s">
        <v>1300</v>
      </c>
      <c s="36" t="s">
        <v>111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599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1301</v>
      </c>
    </row>
    <row r="134" spans="1:5" ht="51">
      <c r="A134" t="s">
        <v>59</v>
      </c>
      <c r="E134" s="39" t="s">
        <v>1124</v>
      </c>
    </row>
    <row r="135" spans="1:16" ht="12.75">
      <c r="A135" t="s">
        <v>49</v>
      </c>
      <c s="34" t="s">
        <v>167</v>
      </c>
      <c s="34" t="s">
        <v>1302</v>
      </c>
      <c s="35" t="s">
        <v>5</v>
      </c>
      <c s="6" t="s">
        <v>1303</v>
      </c>
      <c s="36" t="s">
        <v>111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599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1304</v>
      </c>
    </row>
    <row r="138" spans="1:5" ht="102">
      <c r="A138" t="s">
        <v>59</v>
      </c>
      <c r="E138" s="39" t="s">
        <v>1238</v>
      </c>
    </row>
    <row r="139" spans="1:16" ht="12.75">
      <c r="A139" t="s">
        <v>49</v>
      </c>
      <c s="34" t="s">
        <v>170</v>
      </c>
      <c s="34" t="s">
        <v>1305</v>
      </c>
      <c s="35" t="s">
        <v>5</v>
      </c>
      <c s="6" t="s">
        <v>1306</v>
      </c>
      <c s="36" t="s">
        <v>111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599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1304</v>
      </c>
    </row>
    <row r="142" spans="1:5" ht="76.5">
      <c r="A142" t="s">
        <v>59</v>
      </c>
      <c r="E142" s="39" t="s">
        <v>1140</v>
      </c>
    </row>
    <row r="143" spans="1:16" ht="12.75">
      <c r="A143" t="s">
        <v>49</v>
      </c>
      <c s="34" t="s">
        <v>173</v>
      </c>
      <c s="34" t="s">
        <v>1307</v>
      </c>
      <c s="35" t="s">
        <v>5</v>
      </c>
      <c s="6" t="s">
        <v>1308</v>
      </c>
      <c s="36" t="s">
        <v>111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599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1229</v>
      </c>
    </row>
    <row r="146" spans="1:5" ht="114.75">
      <c r="A146" t="s">
        <v>59</v>
      </c>
      <c r="E146" s="39" t="s">
        <v>1130</v>
      </c>
    </row>
    <row r="147" spans="1:16" ht="12.75">
      <c r="A147" t="s">
        <v>49</v>
      </c>
      <c s="34" t="s">
        <v>176</v>
      </c>
      <c s="34" t="s">
        <v>1309</v>
      </c>
      <c s="35" t="s">
        <v>5</v>
      </c>
      <c s="6" t="s">
        <v>1310</v>
      </c>
      <c s="36" t="s">
        <v>421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599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1311</v>
      </c>
    </row>
    <row r="150" spans="1:5" ht="51">
      <c r="A150" t="s">
        <v>59</v>
      </c>
      <c r="E150" s="39" t="s">
        <v>1312</v>
      </c>
    </row>
    <row r="151" spans="1:16" ht="25.5">
      <c r="A151" t="s">
        <v>49</v>
      </c>
      <c s="34" t="s">
        <v>179</v>
      </c>
      <c s="34" t="s">
        <v>1313</v>
      </c>
      <c s="35" t="s">
        <v>5</v>
      </c>
      <c s="6" t="s">
        <v>1314</v>
      </c>
      <c s="36" t="s">
        <v>111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599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1229</v>
      </c>
    </row>
    <row r="154" spans="1:5" ht="76.5">
      <c r="A154" t="s">
        <v>59</v>
      </c>
      <c r="E154" s="39" t="s">
        <v>1036</v>
      </c>
    </row>
    <row r="155" spans="1:16" ht="12.75">
      <c r="A155" t="s">
        <v>49</v>
      </c>
      <c s="34" t="s">
        <v>182</v>
      </c>
      <c s="34" t="s">
        <v>1315</v>
      </c>
      <c s="35" t="s">
        <v>5</v>
      </c>
      <c s="6" t="s">
        <v>1316</v>
      </c>
      <c s="36" t="s">
        <v>111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599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1229</v>
      </c>
    </row>
    <row r="158" spans="1:5" ht="76.5">
      <c r="A158" t="s">
        <v>59</v>
      </c>
      <c r="E158" s="39" t="s">
        <v>1036</v>
      </c>
    </row>
    <row r="159" spans="1:16" ht="12.75">
      <c r="A159" t="s">
        <v>49</v>
      </c>
      <c s="34" t="s">
        <v>185</v>
      </c>
      <c s="34" t="s">
        <v>1317</v>
      </c>
      <c s="35" t="s">
        <v>5</v>
      </c>
      <c s="6" t="s">
        <v>1318</v>
      </c>
      <c s="36" t="s">
        <v>111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599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1229</v>
      </c>
    </row>
    <row r="162" spans="1:5" ht="51">
      <c r="A162" t="s">
        <v>59</v>
      </c>
      <c r="E162" s="39" t="s">
        <v>1124</v>
      </c>
    </row>
    <row r="163" spans="1:16" ht="12.75">
      <c r="A163" t="s">
        <v>49</v>
      </c>
      <c s="34" t="s">
        <v>188</v>
      </c>
      <c s="34" t="s">
        <v>1319</v>
      </c>
      <c s="35" t="s">
        <v>5</v>
      </c>
      <c s="6" t="s">
        <v>1320</v>
      </c>
      <c s="36" t="s">
        <v>111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599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1263</v>
      </c>
    </row>
    <row r="166" spans="1:5" ht="102">
      <c r="A166" t="s">
        <v>59</v>
      </c>
      <c r="E166" s="39" t="s">
        <v>1238</v>
      </c>
    </row>
    <row r="167" spans="1:16" ht="12.75">
      <c r="A167" t="s">
        <v>49</v>
      </c>
      <c s="34" t="s">
        <v>191</v>
      </c>
      <c s="34" t="s">
        <v>1321</v>
      </c>
      <c s="35" t="s">
        <v>5</v>
      </c>
      <c s="6" t="s">
        <v>1322</v>
      </c>
      <c s="36" t="s">
        <v>111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599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1263</v>
      </c>
    </row>
    <row r="170" spans="1:5" ht="76.5">
      <c r="A170" t="s">
        <v>59</v>
      </c>
      <c r="E170" s="39" t="s">
        <v>1140</v>
      </c>
    </row>
    <row r="171" spans="1:16" ht="12.75">
      <c r="A171" t="s">
        <v>49</v>
      </c>
      <c s="34" t="s">
        <v>194</v>
      </c>
      <c s="34" t="s">
        <v>1323</v>
      </c>
      <c s="35" t="s">
        <v>5</v>
      </c>
      <c s="6" t="s">
        <v>1324</v>
      </c>
      <c s="36" t="s">
        <v>111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1277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1325</v>
      </c>
    </row>
    <row r="174" spans="1:5" ht="102">
      <c r="A174" t="s">
        <v>59</v>
      </c>
      <c r="E174" s="39" t="s">
        <v>1238</v>
      </c>
    </row>
    <row r="175" spans="1:16" ht="12.75">
      <c r="A175" t="s">
        <v>49</v>
      </c>
      <c s="34" t="s">
        <v>197</v>
      </c>
      <c s="34" t="s">
        <v>1326</v>
      </c>
      <c s="35" t="s">
        <v>5</v>
      </c>
      <c s="6" t="s">
        <v>1327</v>
      </c>
      <c s="36" t="s">
        <v>111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1277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1325</v>
      </c>
    </row>
    <row r="178" spans="1:5" ht="76.5">
      <c r="A178" t="s">
        <v>59</v>
      </c>
      <c r="E178" s="39" t="s">
        <v>1140</v>
      </c>
    </row>
    <row r="179" spans="1:16" ht="12.75">
      <c r="A179" t="s">
        <v>49</v>
      </c>
      <c s="34" t="s">
        <v>200</v>
      </c>
      <c s="34" t="s">
        <v>1328</v>
      </c>
      <c s="35" t="s">
        <v>5</v>
      </c>
      <c s="6" t="s">
        <v>1329</v>
      </c>
      <c s="36" t="s">
        <v>111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1277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1330</v>
      </c>
    </row>
    <row r="182" spans="1:5" ht="102">
      <c r="A182" t="s">
        <v>59</v>
      </c>
      <c r="E182" s="39" t="s">
        <v>1238</v>
      </c>
    </row>
    <row r="183" spans="1:16" ht="12.75">
      <c r="A183" t="s">
        <v>49</v>
      </c>
      <c s="34" t="s">
        <v>203</v>
      </c>
      <c s="34" t="s">
        <v>1331</v>
      </c>
      <c s="35" t="s">
        <v>5</v>
      </c>
      <c s="6" t="s">
        <v>1332</v>
      </c>
      <c s="36" t="s">
        <v>111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1277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1330</v>
      </c>
    </row>
    <row r="186" spans="1:5" ht="76.5">
      <c r="A186" t="s">
        <v>59</v>
      </c>
      <c r="E186" s="39" t="s">
        <v>1140</v>
      </c>
    </row>
    <row r="187" spans="1:13" ht="12.75">
      <c r="A187" t="s">
        <v>46</v>
      </c>
      <c r="C187" s="31" t="s">
        <v>1333</v>
      </c>
      <c r="E187" s="33" t="s">
        <v>1334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206</v>
      </c>
      <c s="34" t="s">
        <v>922</v>
      </c>
      <c s="35" t="s">
        <v>5</v>
      </c>
      <c s="6" t="s">
        <v>923</v>
      </c>
      <c s="36" t="s">
        <v>142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599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59</v>
      </c>
      <c r="E191" s="39" t="s">
        <v>1335</v>
      </c>
    </row>
    <row r="192" spans="1:16" ht="12.75">
      <c r="A192" t="s">
        <v>49</v>
      </c>
      <c s="34" t="s">
        <v>209</v>
      </c>
      <c s="34" t="s">
        <v>925</v>
      </c>
      <c s="35" t="s">
        <v>5</v>
      </c>
      <c s="6" t="s">
        <v>926</v>
      </c>
      <c s="36" t="s">
        <v>142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599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59</v>
      </c>
      <c r="E195" s="39" t="s">
        <v>1336</v>
      </c>
    </row>
    <row r="196" spans="1:16" ht="12.75">
      <c r="A196" t="s">
        <v>49</v>
      </c>
      <c s="34" t="s">
        <v>212</v>
      </c>
      <c s="34" t="s">
        <v>1337</v>
      </c>
      <c s="35" t="s">
        <v>5</v>
      </c>
      <c s="6" t="s">
        <v>1338</v>
      </c>
      <c s="36" t="s">
        <v>142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599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59</v>
      </c>
      <c r="E199" s="39" t="s">
        <v>1339</v>
      </c>
    </row>
    <row r="200" spans="1:16" ht="12.75">
      <c r="A200" t="s">
        <v>49</v>
      </c>
      <c s="34" t="s">
        <v>215</v>
      </c>
      <c s="34" t="s">
        <v>1340</v>
      </c>
      <c s="35" t="s">
        <v>5</v>
      </c>
      <c s="6" t="s">
        <v>1341</v>
      </c>
      <c s="36" t="s">
        <v>104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59</v>
      </c>
      <c r="E203" s="39" t="s">
        <v>1336</v>
      </c>
    </row>
    <row r="204" spans="1:16" ht="12.75">
      <c r="A204" t="s">
        <v>49</v>
      </c>
      <c s="34" t="s">
        <v>218</v>
      </c>
      <c s="34" t="s">
        <v>1342</v>
      </c>
      <c s="35" t="s">
        <v>5</v>
      </c>
      <c s="6" t="s">
        <v>1343</v>
      </c>
      <c s="36" t="s">
        <v>104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59</v>
      </c>
      <c r="E207" s="39" t="s">
        <v>1344</v>
      </c>
    </row>
    <row r="208" spans="1:16" ht="12.75">
      <c r="A208" t="s">
        <v>49</v>
      </c>
      <c s="34" t="s">
        <v>221</v>
      </c>
      <c s="34" t="s">
        <v>1345</v>
      </c>
      <c s="35" t="s">
        <v>5</v>
      </c>
      <c s="6" t="s">
        <v>1346</v>
      </c>
      <c s="36" t="s">
        <v>111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599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59</v>
      </c>
      <c r="E211" s="39" t="s">
        <v>1137</v>
      </c>
    </row>
    <row r="212" spans="1:16" ht="25.5">
      <c r="A212" t="s">
        <v>49</v>
      </c>
      <c s="34" t="s">
        <v>224</v>
      </c>
      <c s="34" t="s">
        <v>1347</v>
      </c>
      <c s="35" t="s">
        <v>5</v>
      </c>
      <c s="6" t="s">
        <v>1348</v>
      </c>
      <c s="36" t="s">
        <v>111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599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59</v>
      </c>
      <c r="E215" s="39" t="s">
        <v>1349</v>
      </c>
    </row>
    <row r="216" spans="1:16" ht="12.75">
      <c r="A216" t="s">
        <v>49</v>
      </c>
      <c s="34" t="s">
        <v>227</v>
      </c>
      <c s="34" t="s">
        <v>1350</v>
      </c>
      <c s="35" t="s">
        <v>5</v>
      </c>
      <c s="6" t="s">
        <v>1351</v>
      </c>
      <c s="36" t="s">
        <v>111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599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59</v>
      </c>
      <c r="E219" s="39" t="s">
        <v>1352</v>
      </c>
    </row>
    <row r="220" spans="1:16" ht="12.75">
      <c r="A220" t="s">
        <v>49</v>
      </c>
      <c s="34" t="s">
        <v>231</v>
      </c>
      <c s="34" t="s">
        <v>1353</v>
      </c>
      <c s="35" t="s">
        <v>5</v>
      </c>
      <c s="6" t="s">
        <v>1354</v>
      </c>
      <c s="36" t="s">
        <v>111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599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59</v>
      </c>
      <c r="E223" s="39" t="s">
        <v>1352</v>
      </c>
    </row>
    <row r="224" spans="1:16" ht="12.75">
      <c r="A224" t="s">
        <v>49</v>
      </c>
      <c s="34" t="s">
        <v>234</v>
      </c>
      <c s="34" t="s">
        <v>1355</v>
      </c>
      <c s="35" t="s">
        <v>5</v>
      </c>
      <c s="6" t="s">
        <v>1356</v>
      </c>
      <c s="36" t="s">
        <v>111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599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59</v>
      </c>
      <c r="E227" s="39" t="s">
        <v>1357</v>
      </c>
    </row>
    <row r="228" spans="1:16" ht="12.75">
      <c r="A228" t="s">
        <v>49</v>
      </c>
      <c s="34" t="s">
        <v>237</v>
      </c>
      <c s="34" t="s">
        <v>1010</v>
      </c>
      <c s="35" t="s">
        <v>5</v>
      </c>
      <c s="6" t="s">
        <v>1011</v>
      </c>
      <c s="36" t="s">
        <v>104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599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59</v>
      </c>
      <c r="E231" s="39" t="s">
        <v>1013</v>
      </c>
    </row>
    <row r="232" spans="1:16" ht="25.5">
      <c r="A232" t="s">
        <v>49</v>
      </c>
      <c s="34" t="s">
        <v>240</v>
      </c>
      <c s="34" t="s">
        <v>1358</v>
      </c>
      <c s="35" t="s">
        <v>5</v>
      </c>
      <c s="6" t="s">
        <v>1359</v>
      </c>
      <c s="36" t="s">
        <v>104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599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59</v>
      </c>
      <c r="E235" s="39" t="s">
        <v>1013</v>
      </c>
    </row>
    <row r="236" spans="1:16" ht="25.5">
      <c r="A236" t="s">
        <v>49</v>
      </c>
      <c s="34" t="s">
        <v>243</v>
      </c>
      <c s="34" t="s">
        <v>1360</v>
      </c>
      <c s="35" t="s">
        <v>5</v>
      </c>
      <c s="6" t="s">
        <v>1361</v>
      </c>
      <c s="36" t="s">
        <v>111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599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59</v>
      </c>
      <c r="E239" s="39" t="s">
        <v>990</v>
      </c>
    </row>
    <row r="240" spans="1:16" ht="25.5">
      <c r="A240" t="s">
        <v>49</v>
      </c>
      <c s="34" t="s">
        <v>246</v>
      </c>
      <c s="34" t="s">
        <v>1362</v>
      </c>
      <c s="35" t="s">
        <v>5</v>
      </c>
      <c s="6" t="s">
        <v>1363</v>
      </c>
      <c s="36" t="s">
        <v>111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599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59</v>
      </c>
      <c r="E243" s="39" t="s">
        <v>1021</v>
      </c>
    </row>
    <row r="244" spans="1:13" ht="12.75">
      <c r="A244" t="s">
        <v>46</v>
      </c>
      <c r="C244" s="31" t="s">
        <v>367</v>
      </c>
      <c r="E244" s="33" t="s">
        <v>1364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249</v>
      </c>
      <c s="34" t="s">
        <v>951</v>
      </c>
      <c s="35" t="s">
        <v>67</v>
      </c>
      <c s="6" t="s">
        <v>952</v>
      </c>
      <c s="36" t="s">
        <v>953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659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954</v>
      </c>
    </row>
    <row r="248" spans="1:5" ht="12.75">
      <c r="A248" t="s">
        <v>59</v>
      </c>
      <c r="E248" s="39" t="s">
        <v>955</v>
      </c>
    </row>
    <row r="249" spans="1:16" ht="12.75">
      <c r="A249" t="s">
        <v>49</v>
      </c>
      <c s="34" t="s">
        <v>252</v>
      </c>
      <c s="34" t="s">
        <v>1158</v>
      </c>
      <c s="35" t="s">
        <v>5</v>
      </c>
      <c s="6" t="s">
        <v>1159</v>
      </c>
      <c s="36" t="s">
        <v>111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1277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954</v>
      </c>
    </row>
    <row r="252" spans="1:5" ht="12.75">
      <c r="A252" t="s">
        <v>59</v>
      </c>
      <c r="E252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1365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1365</v>
      </c>
      <c r="E4" s="26" t="s">
        <v>1366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1369</v>
      </c>
      <c r="E8" s="30" t="s">
        <v>1368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963</v>
      </c>
      <c s="35" t="s">
        <v>964</v>
      </c>
      <c s="6" t="s">
        <v>965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1370</v>
      </c>
    </row>
    <row r="13" spans="1:5" ht="191.25">
      <c r="A13" t="s">
        <v>59</v>
      </c>
      <c r="E13" s="39" t="s">
        <v>967</v>
      </c>
    </row>
    <row r="14" spans="1:16" ht="25.5">
      <c r="A14" t="s">
        <v>49</v>
      </c>
      <c s="34" t="s">
        <v>27</v>
      </c>
      <c s="34" t="s">
        <v>968</v>
      </c>
      <c s="35" t="s">
        <v>969</v>
      </c>
      <c s="6" t="s">
        <v>970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1371</v>
      </c>
    </row>
    <row r="17" spans="1:5" ht="191.25">
      <c r="A17" t="s">
        <v>59</v>
      </c>
      <c r="E17" s="39" t="s">
        <v>972</v>
      </c>
    </row>
    <row r="18" spans="1:16" ht="25.5">
      <c r="A18" t="s">
        <v>49</v>
      </c>
      <c s="34" t="s">
        <v>26</v>
      </c>
      <c s="34" t="s">
        <v>80</v>
      </c>
      <c s="35" t="s">
        <v>81</v>
      </c>
      <c s="6" t="s">
        <v>82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1372</v>
      </c>
    </row>
    <row r="21" spans="1:5" ht="191.25">
      <c r="A21" t="s">
        <v>59</v>
      </c>
      <c r="E21" s="39" t="s">
        <v>972</v>
      </c>
    </row>
    <row r="22" spans="1:16" ht="25.5">
      <c r="A22" t="s">
        <v>49</v>
      </c>
      <c s="34" t="s">
        <v>67</v>
      </c>
      <c s="34" t="s">
        <v>974</v>
      </c>
      <c s="35" t="s">
        <v>975</v>
      </c>
      <c s="6" t="s">
        <v>976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1370</v>
      </c>
    </row>
    <row r="25" spans="1:5" ht="191.25">
      <c r="A25" t="s">
        <v>59</v>
      </c>
      <c r="E25" s="39" t="s">
        <v>972</v>
      </c>
    </row>
    <row r="26" spans="1:16" ht="25.5">
      <c r="A26" t="s">
        <v>49</v>
      </c>
      <c s="34" t="s">
        <v>71</v>
      </c>
      <c s="34" t="s">
        <v>84</v>
      </c>
      <c s="35" t="s">
        <v>85</v>
      </c>
      <c s="6" t="s">
        <v>86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1373</v>
      </c>
    </row>
    <row r="29" spans="1:5" ht="191.25">
      <c r="A29" t="s">
        <v>59</v>
      </c>
      <c r="E29" s="39" t="s">
        <v>972</v>
      </c>
    </row>
    <row r="30" spans="1:13" ht="12.75">
      <c r="A30" t="s">
        <v>46</v>
      </c>
      <c r="C30" s="31" t="s">
        <v>96</v>
      </c>
      <c r="E30" s="33" t="s">
        <v>595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75</v>
      </c>
      <c s="34" t="s">
        <v>602</v>
      </c>
      <c s="35" t="s">
        <v>5</v>
      </c>
      <c s="6" t="s">
        <v>603</v>
      </c>
      <c s="36" t="s">
        <v>99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1374</v>
      </c>
    </row>
    <row r="34" spans="1:5" ht="63.75">
      <c r="A34" t="s">
        <v>59</v>
      </c>
      <c r="E34" s="39" t="s">
        <v>1375</v>
      </c>
    </row>
    <row r="35" spans="1:16" ht="12.75">
      <c r="A35" t="s">
        <v>49</v>
      </c>
      <c s="34" t="s">
        <v>79</v>
      </c>
      <c s="34" t="s">
        <v>1376</v>
      </c>
      <c s="35" t="s">
        <v>5</v>
      </c>
      <c s="6" t="s">
        <v>1377</v>
      </c>
      <c s="36" t="s">
        <v>99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1378</v>
      </c>
    </row>
    <row r="38" spans="1:5" ht="229.5">
      <c r="A38" t="s">
        <v>59</v>
      </c>
      <c r="E38" s="39" t="s">
        <v>1379</v>
      </c>
    </row>
    <row r="39" spans="1:16" ht="12.75">
      <c r="A39" t="s">
        <v>49</v>
      </c>
      <c s="34" t="s">
        <v>83</v>
      </c>
      <c s="34" t="s">
        <v>1380</v>
      </c>
      <c s="35" t="s">
        <v>5</v>
      </c>
      <c s="6" t="s">
        <v>1381</v>
      </c>
      <c s="36" t="s">
        <v>99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1382</v>
      </c>
    </row>
    <row r="42" spans="1:5" ht="229.5">
      <c r="A42" t="s">
        <v>59</v>
      </c>
      <c r="E42" s="39" t="s">
        <v>1379</v>
      </c>
    </row>
    <row r="43" spans="1:16" ht="12.75">
      <c r="A43" t="s">
        <v>49</v>
      </c>
      <c s="34" t="s">
        <v>87</v>
      </c>
      <c s="34" t="s">
        <v>102</v>
      </c>
      <c s="35" t="s">
        <v>5</v>
      </c>
      <c s="6" t="s">
        <v>103</v>
      </c>
      <c s="36" t="s">
        <v>104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1383</v>
      </c>
    </row>
    <row r="46" spans="1:5" ht="25.5">
      <c r="A46" t="s">
        <v>59</v>
      </c>
      <c r="E46" s="39" t="s">
        <v>1384</v>
      </c>
    </row>
    <row r="47" spans="1:16" ht="12.75">
      <c r="A47" t="s">
        <v>49</v>
      </c>
      <c s="34" t="s">
        <v>91</v>
      </c>
      <c s="34" t="s">
        <v>617</v>
      </c>
      <c s="35" t="s">
        <v>5</v>
      </c>
      <c s="6" t="s">
        <v>618</v>
      </c>
      <c s="36" t="s">
        <v>99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1385</v>
      </c>
    </row>
    <row r="50" spans="1:5" ht="165.75">
      <c r="A50" t="s">
        <v>59</v>
      </c>
      <c r="E50" s="39" t="s">
        <v>1386</v>
      </c>
    </row>
    <row r="51" spans="1:16" ht="12.75">
      <c r="A51" t="s">
        <v>49</v>
      </c>
      <c s="34" t="s">
        <v>96</v>
      </c>
      <c s="34" t="s">
        <v>1387</v>
      </c>
      <c s="35" t="s">
        <v>5</v>
      </c>
      <c s="6" t="s">
        <v>1388</v>
      </c>
      <c s="36" t="s">
        <v>99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1382</v>
      </c>
    </row>
    <row r="54" spans="1:5" ht="204">
      <c r="A54" t="s">
        <v>59</v>
      </c>
      <c r="E54" s="39" t="s">
        <v>1389</v>
      </c>
    </row>
    <row r="55" spans="1:16" ht="12.75">
      <c r="A55" t="s">
        <v>49</v>
      </c>
      <c s="34" t="s">
        <v>101</v>
      </c>
      <c s="34" t="s">
        <v>1390</v>
      </c>
      <c s="35" t="s">
        <v>5</v>
      </c>
      <c s="6" t="s">
        <v>1391</v>
      </c>
      <c s="36" t="s">
        <v>598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1392</v>
      </c>
    </row>
    <row r="58" spans="1:5" ht="12.75">
      <c r="A58" t="s">
        <v>59</v>
      </c>
      <c r="E58" s="39" t="s">
        <v>1393</v>
      </c>
    </row>
    <row r="59" spans="1:13" ht="12.75">
      <c r="A59" t="s">
        <v>46</v>
      </c>
      <c r="C59" s="31" t="s">
        <v>279</v>
      </c>
      <c r="E59" s="33" t="s">
        <v>627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105</v>
      </c>
      <c s="34" t="s">
        <v>109</v>
      </c>
      <c s="35" t="s">
        <v>5</v>
      </c>
      <c s="6" t="s">
        <v>110</v>
      </c>
      <c s="36" t="s">
        <v>111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599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1394</v>
      </c>
    </row>
    <row r="63" spans="1:5" ht="38.25">
      <c r="A63" t="s">
        <v>59</v>
      </c>
      <c r="E63" s="39" t="s">
        <v>1395</v>
      </c>
    </row>
    <row r="64" spans="1:16" ht="25.5">
      <c r="A64" t="s">
        <v>49</v>
      </c>
      <c s="34" t="s">
        <v>108</v>
      </c>
      <c s="34" t="s">
        <v>1022</v>
      </c>
      <c s="35" t="s">
        <v>5</v>
      </c>
      <c s="6" t="s">
        <v>1023</v>
      </c>
      <c s="36" t="s">
        <v>111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599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1396</v>
      </c>
    </row>
    <row r="67" spans="1:5" ht="38.25">
      <c r="A67" t="s">
        <v>59</v>
      </c>
      <c r="E67" s="39" t="s">
        <v>1024</v>
      </c>
    </row>
    <row r="68" spans="1:16" ht="12.75">
      <c r="A68" t="s">
        <v>49</v>
      </c>
      <c s="34" t="s">
        <v>112</v>
      </c>
      <c s="34" t="s">
        <v>650</v>
      </c>
      <c s="35" t="s">
        <v>5</v>
      </c>
      <c s="6" t="s">
        <v>651</v>
      </c>
      <c s="36" t="s">
        <v>111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599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1397</v>
      </c>
    </row>
    <row r="71" spans="1:5" ht="25.5">
      <c r="A71" t="s">
        <v>59</v>
      </c>
      <c r="E71" s="39" t="s">
        <v>1026</v>
      </c>
    </row>
    <row r="72" spans="1:16" ht="12.75">
      <c r="A72" t="s">
        <v>49</v>
      </c>
      <c s="34" t="s">
        <v>115</v>
      </c>
      <c s="34" t="s">
        <v>652</v>
      </c>
      <c s="35" t="s">
        <v>5</v>
      </c>
      <c s="6" t="s">
        <v>653</v>
      </c>
      <c s="36" t="s">
        <v>111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599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1398</v>
      </c>
    </row>
    <row r="75" spans="1:5" ht="38.25">
      <c r="A75" t="s">
        <v>59</v>
      </c>
      <c r="E75" s="39" t="s">
        <v>1028</v>
      </c>
    </row>
    <row r="76" spans="1:16" ht="25.5">
      <c r="A76" t="s">
        <v>49</v>
      </c>
      <c s="34" t="s">
        <v>118</v>
      </c>
      <c s="34" t="s">
        <v>634</v>
      </c>
      <c s="35" t="s">
        <v>5</v>
      </c>
      <c s="6" t="s">
        <v>635</v>
      </c>
      <c s="36" t="s">
        <v>111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599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1394</v>
      </c>
    </row>
    <row r="79" spans="1:5" ht="63.75">
      <c r="A79" t="s">
        <v>59</v>
      </c>
      <c r="E79" s="39" t="s">
        <v>990</v>
      </c>
    </row>
    <row r="80" spans="1:16" ht="12.75">
      <c r="A80" t="s">
        <v>49</v>
      </c>
      <c s="34" t="s">
        <v>121</v>
      </c>
      <c s="34" t="s">
        <v>1399</v>
      </c>
      <c s="35" t="s">
        <v>5</v>
      </c>
      <c s="6" t="s">
        <v>1400</v>
      </c>
      <c s="36" t="s">
        <v>111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599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1401</v>
      </c>
    </row>
    <row r="83" spans="1:5" ht="38.25">
      <c r="A83" t="s">
        <v>59</v>
      </c>
      <c r="E83" s="39" t="s">
        <v>994</v>
      </c>
    </row>
    <row r="84" spans="1:16" ht="25.5">
      <c r="A84" t="s">
        <v>49</v>
      </c>
      <c s="34" t="s">
        <v>124</v>
      </c>
      <c s="34" t="s">
        <v>995</v>
      </c>
      <c s="35" t="s">
        <v>5</v>
      </c>
      <c s="6" t="s">
        <v>996</v>
      </c>
      <c s="36" t="s">
        <v>104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599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1402</v>
      </c>
    </row>
    <row r="87" spans="1:5" ht="63.75">
      <c r="A87" t="s">
        <v>59</v>
      </c>
      <c r="E87" s="39" t="s">
        <v>998</v>
      </c>
    </row>
    <row r="88" spans="1:16" ht="25.5">
      <c r="A88" t="s">
        <v>49</v>
      </c>
      <c s="34" t="s">
        <v>127</v>
      </c>
      <c s="34" t="s">
        <v>999</v>
      </c>
      <c s="35" t="s">
        <v>5</v>
      </c>
      <c s="6" t="s">
        <v>1000</v>
      </c>
      <c s="36" t="s">
        <v>104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1403</v>
      </c>
    </row>
    <row r="91" spans="1:5" ht="63.75">
      <c r="A91" t="s">
        <v>59</v>
      </c>
      <c r="E91" s="39" t="s">
        <v>990</v>
      </c>
    </row>
    <row r="92" spans="1:16" ht="25.5">
      <c r="A92" t="s">
        <v>49</v>
      </c>
      <c s="34" t="s">
        <v>130</v>
      </c>
      <c s="34" t="s">
        <v>1404</v>
      </c>
      <c s="35" t="s">
        <v>5</v>
      </c>
      <c s="6" t="s">
        <v>1405</v>
      </c>
      <c s="36" t="s">
        <v>111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599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1401</v>
      </c>
    </row>
    <row r="95" spans="1:5" ht="38.25">
      <c r="A95" t="s">
        <v>59</v>
      </c>
      <c r="E95" s="39" t="s">
        <v>1021</v>
      </c>
    </row>
    <row r="96" spans="1:16" ht="12.75">
      <c r="A96" t="s">
        <v>49</v>
      </c>
      <c s="34" t="s">
        <v>133</v>
      </c>
      <c s="34" t="s">
        <v>116</v>
      </c>
      <c s="35" t="s">
        <v>5</v>
      </c>
      <c s="6" t="s">
        <v>117</v>
      </c>
      <c s="36" t="s">
        <v>104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599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1406</v>
      </c>
    </row>
    <row r="99" spans="1:5" ht="51">
      <c r="A99" t="s">
        <v>59</v>
      </c>
      <c r="E99" s="39" t="s">
        <v>1407</v>
      </c>
    </row>
    <row r="100" spans="1:16" ht="12.75">
      <c r="A100" t="s">
        <v>49</v>
      </c>
      <c s="34" t="s">
        <v>136</v>
      </c>
      <c s="34" t="s">
        <v>122</v>
      </c>
      <c s="35" t="s">
        <v>5</v>
      </c>
      <c s="6" t="s">
        <v>123</v>
      </c>
      <c s="36" t="s">
        <v>104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599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1408</v>
      </c>
    </row>
    <row r="103" spans="1:5" ht="51">
      <c r="A103" t="s">
        <v>59</v>
      </c>
      <c r="E103" s="39" t="s">
        <v>982</v>
      </c>
    </row>
    <row r="104" spans="1:16" ht="12.75">
      <c r="A104" t="s">
        <v>49</v>
      </c>
      <c s="34" t="s">
        <v>139</v>
      </c>
      <c s="34" t="s">
        <v>985</v>
      </c>
      <c s="35" t="s">
        <v>5</v>
      </c>
      <c s="6" t="s">
        <v>986</v>
      </c>
      <c s="36" t="s">
        <v>104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599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1406</v>
      </c>
    </row>
    <row r="107" spans="1:5" ht="76.5">
      <c r="A107" t="s">
        <v>59</v>
      </c>
      <c r="E107" s="39" t="s">
        <v>988</v>
      </c>
    </row>
    <row r="108" spans="1:16" ht="25.5">
      <c r="A108" t="s">
        <v>49</v>
      </c>
      <c s="34" t="s">
        <v>143</v>
      </c>
      <c s="34" t="s">
        <v>131</v>
      </c>
      <c s="35" t="s">
        <v>5</v>
      </c>
      <c s="6" t="s">
        <v>132</v>
      </c>
      <c s="36" t="s">
        <v>111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599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1409</v>
      </c>
    </row>
    <row r="111" spans="1:5" ht="51">
      <c r="A111" t="s">
        <v>59</v>
      </c>
      <c r="E111" s="39" t="s">
        <v>1407</v>
      </c>
    </row>
    <row r="112" spans="1:13" ht="12.75">
      <c r="A112" t="s">
        <v>46</v>
      </c>
      <c r="C112" s="31" t="s">
        <v>294</v>
      </c>
      <c r="E112" s="33" t="s">
        <v>655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146</v>
      </c>
      <c s="34" t="s">
        <v>713</v>
      </c>
      <c s="35" t="s">
        <v>5</v>
      </c>
      <c s="6" t="s">
        <v>714</v>
      </c>
      <c s="36" t="s">
        <v>711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599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1410</v>
      </c>
    </row>
    <row r="116" spans="1:5" ht="89.25">
      <c r="A116" t="s">
        <v>59</v>
      </c>
      <c r="E116" s="39" t="s">
        <v>1411</v>
      </c>
    </row>
    <row r="117" spans="1:16" ht="12.75">
      <c r="A117" t="s">
        <v>49</v>
      </c>
      <c s="34" t="s">
        <v>149</v>
      </c>
      <c s="34" t="s">
        <v>716</v>
      </c>
      <c s="35" t="s">
        <v>5</v>
      </c>
      <c s="6" t="s">
        <v>717</v>
      </c>
      <c s="36" t="s">
        <v>711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599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1412</v>
      </c>
    </row>
    <row r="120" spans="1:5" ht="89.25">
      <c r="A120" t="s">
        <v>59</v>
      </c>
      <c r="E120" s="39" t="s">
        <v>1411</v>
      </c>
    </row>
    <row r="121" spans="1:16" ht="12.75">
      <c r="A121" t="s">
        <v>49</v>
      </c>
      <c s="34" t="s">
        <v>152</v>
      </c>
      <c s="34" t="s">
        <v>1413</v>
      </c>
      <c s="35" t="s">
        <v>5</v>
      </c>
      <c s="6" t="s">
        <v>719</v>
      </c>
      <c s="36" t="s">
        <v>711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1414</v>
      </c>
    </row>
    <row r="124" spans="1:5" ht="89.25">
      <c r="A124" t="s">
        <v>59</v>
      </c>
      <c r="E124" s="39" t="s">
        <v>1411</v>
      </c>
    </row>
    <row r="125" spans="1:16" ht="12.75">
      <c r="A125" t="s">
        <v>49</v>
      </c>
      <c s="34" t="s">
        <v>155</v>
      </c>
      <c s="34" t="s">
        <v>721</v>
      </c>
      <c s="35" t="s">
        <v>5</v>
      </c>
      <c s="6" t="s">
        <v>722</v>
      </c>
      <c s="36" t="s">
        <v>104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599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1415</v>
      </c>
    </row>
    <row r="128" spans="1:5" ht="63.75">
      <c r="A128" t="s">
        <v>59</v>
      </c>
      <c r="E128" s="39" t="s">
        <v>1416</v>
      </c>
    </row>
    <row r="129" spans="1:16" ht="12.75">
      <c r="A129" t="s">
        <v>49</v>
      </c>
      <c s="34" t="s">
        <v>158</v>
      </c>
      <c s="34" t="s">
        <v>727</v>
      </c>
      <c s="35" t="s">
        <v>5</v>
      </c>
      <c s="6" t="s">
        <v>728</v>
      </c>
      <c s="36" t="s">
        <v>111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599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1417</v>
      </c>
    </row>
    <row r="132" spans="1:5" ht="102">
      <c r="A132" t="s">
        <v>59</v>
      </c>
      <c r="E132" s="39" t="s">
        <v>1139</v>
      </c>
    </row>
    <row r="133" spans="1:16" ht="12.75">
      <c r="A133" t="s">
        <v>49</v>
      </c>
      <c s="34" t="s">
        <v>161</v>
      </c>
      <c s="34" t="s">
        <v>729</v>
      </c>
      <c s="35" t="s">
        <v>5</v>
      </c>
      <c s="6" t="s">
        <v>730</v>
      </c>
      <c s="36" t="s">
        <v>111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599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1418</v>
      </c>
    </row>
    <row r="136" spans="1:5" ht="76.5">
      <c r="A136" t="s">
        <v>59</v>
      </c>
      <c r="E136" s="39" t="s">
        <v>1140</v>
      </c>
    </row>
    <row r="137" spans="1:16" ht="12.75">
      <c r="A137" t="s">
        <v>49</v>
      </c>
      <c s="34" t="s">
        <v>164</v>
      </c>
      <c s="34" t="s">
        <v>1350</v>
      </c>
      <c s="35" t="s">
        <v>5</v>
      </c>
      <c s="6" t="s">
        <v>1351</v>
      </c>
      <c s="36" t="s">
        <v>111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599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1419</v>
      </c>
    </row>
    <row r="140" spans="1:5" ht="38.25">
      <c r="A140" t="s">
        <v>59</v>
      </c>
      <c r="E140" s="39" t="s">
        <v>1352</v>
      </c>
    </row>
    <row r="141" spans="1:16" ht="12.75">
      <c r="A141" t="s">
        <v>49</v>
      </c>
      <c s="34" t="s">
        <v>167</v>
      </c>
      <c s="34" t="s">
        <v>1355</v>
      </c>
      <c s="35" t="s">
        <v>5</v>
      </c>
      <c s="6" t="s">
        <v>1356</v>
      </c>
      <c s="36" t="s">
        <v>111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599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1419</v>
      </c>
    </row>
    <row r="144" spans="1:5" ht="63.75">
      <c r="A144" t="s">
        <v>59</v>
      </c>
      <c r="E144" s="39" t="s">
        <v>1357</v>
      </c>
    </row>
    <row r="145" spans="1:16" ht="12.75">
      <c r="A145" t="s">
        <v>49</v>
      </c>
      <c s="34" t="s">
        <v>170</v>
      </c>
      <c s="34" t="s">
        <v>731</v>
      </c>
      <c s="35" t="s">
        <v>5</v>
      </c>
      <c s="6" t="s">
        <v>732</v>
      </c>
      <c s="36" t="s">
        <v>111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599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1420</v>
      </c>
    </row>
    <row r="148" spans="1:5" ht="89.25">
      <c r="A148" t="s">
        <v>59</v>
      </c>
      <c r="E148" s="39" t="s">
        <v>1039</v>
      </c>
    </row>
    <row r="149" spans="1:16" ht="12.75">
      <c r="A149" t="s">
        <v>49</v>
      </c>
      <c s="34" t="s">
        <v>173</v>
      </c>
      <c s="34" t="s">
        <v>1421</v>
      </c>
      <c s="35" t="s">
        <v>5</v>
      </c>
      <c s="6" t="s">
        <v>734</v>
      </c>
      <c s="36" t="s">
        <v>104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599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1422</v>
      </c>
    </row>
    <row r="152" spans="1:5" ht="89.25">
      <c r="A152" t="s">
        <v>59</v>
      </c>
      <c r="E152" s="39" t="s">
        <v>1423</v>
      </c>
    </row>
    <row r="153" spans="1:16" ht="12.75">
      <c r="A153" t="s">
        <v>49</v>
      </c>
      <c s="34" t="s">
        <v>176</v>
      </c>
      <c s="34" t="s">
        <v>737</v>
      </c>
      <c s="35" t="s">
        <v>5</v>
      </c>
      <c s="6" t="s">
        <v>738</v>
      </c>
      <c s="36" t="s">
        <v>104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599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1422</v>
      </c>
    </row>
    <row r="156" spans="1:5" ht="63.75">
      <c r="A156" t="s">
        <v>59</v>
      </c>
      <c r="E156" s="39" t="s">
        <v>1424</v>
      </c>
    </row>
    <row r="157" spans="1:16" ht="12.75">
      <c r="A157" t="s">
        <v>49</v>
      </c>
      <c s="34" t="s">
        <v>179</v>
      </c>
      <c s="34" t="s">
        <v>739</v>
      </c>
      <c s="35" t="s">
        <v>5</v>
      </c>
      <c s="6" t="s">
        <v>740</v>
      </c>
      <c s="36" t="s">
        <v>104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599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1422</v>
      </c>
    </row>
    <row r="160" spans="1:5" ht="89.25">
      <c r="A160" t="s">
        <v>59</v>
      </c>
      <c r="E160" s="39" t="s">
        <v>1118</v>
      </c>
    </row>
    <row r="161" spans="1:16" ht="12.75">
      <c r="A161" t="s">
        <v>49</v>
      </c>
      <c s="34" t="s">
        <v>182</v>
      </c>
      <c s="34" t="s">
        <v>1425</v>
      </c>
      <c s="35" t="s">
        <v>5</v>
      </c>
      <c s="6" t="s">
        <v>1426</v>
      </c>
      <c s="36" t="s">
        <v>104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599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1427</v>
      </c>
    </row>
    <row r="164" spans="1:5" ht="89.25">
      <c r="A164" t="s">
        <v>59</v>
      </c>
      <c r="E164" s="39" t="s">
        <v>1423</v>
      </c>
    </row>
    <row r="165" spans="1:16" ht="12.75">
      <c r="A165" t="s">
        <v>49</v>
      </c>
      <c s="34" t="s">
        <v>185</v>
      </c>
      <c s="34" t="s">
        <v>1428</v>
      </c>
      <c s="35" t="s">
        <v>5</v>
      </c>
      <c s="6" t="s">
        <v>1429</v>
      </c>
      <c s="36" t="s">
        <v>104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599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1427</v>
      </c>
    </row>
    <row r="168" spans="1:5" ht="63.75">
      <c r="A168" t="s">
        <v>59</v>
      </c>
      <c r="E168" s="39" t="s">
        <v>1424</v>
      </c>
    </row>
    <row r="169" spans="1:16" ht="12.75">
      <c r="A169" t="s">
        <v>49</v>
      </c>
      <c s="34" t="s">
        <v>188</v>
      </c>
      <c s="34" t="s">
        <v>1430</v>
      </c>
      <c s="35" t="s">
        <v>5</v>
      </c>
      <c s="6" t="s">
        <v>1431</v>
      </c>
      <c s="36" t="s">
        <v>104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599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1427</v>
      </c>
    </row>
    <row r="172" spans="1:5" ht="89.25">
      <c r="A172" t="s">
        <v>59</v>
      </c>
      <c r="E172" s="39" t="s">
        <v>1118</v>
      </c>
    </row>
    <row r="173" spans="1:16" ht="12.75">
      <c r="A173" t="s">
        <v>49</v>
      </c>
      <c s="34" t="s">
        <v>191</v>
      </c>
      <c s="34" t="s">
        <v>1432</v>
      </c>
      <c s="35" t="s">
        <v>5</v>
      </c>
      <c s="6" t="s">
        <v>1433</v>
      </c>
      <c s="36" t="s">
        <v>104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1277</v>
      </c>
      <c>
        <f>(M173*21)/100</f>
      </c>
      <c t="s">
        <v>27</v>
      </c>
    </row>
    <row r="174" spans="1:5" ht="12.75">
      <c r="A174" s="35" t="s">
        <v>56</v>
      </c>
      <c r="E174" s="39" t="s">
        <v>1434</v>
      </c>
    </row>
    <row r="175" spans="1:5" ht="12.75">
      <c r="A175" s="35" t="s">
        <v>58</v>
      </c>
      <c r="E175" s="40" t="s">
        <v>1435</v>
      </c>
    </row>
    <row r="176" spans="1:5" ht="89.25">
      <c r="A176" t="s">
        <v>59</v>
      </c>
      <c r="E176" s="39" t="s">
        <v>1423</v>
      </c>
    </row>
    <row r="177" spans="1:16" ht="12.75">
      <c r="A177" t="s">
        <v>49</v>
      </c>
      <c s="34" t="s">
        <v>194</v>
      </c>
      <c s="34" t="s">
        <v>1436</v>
      </c>
      <c s="35" t="s">
        <v>5</v>
      </c>
      <c s="6" t="s">
        <v>1437</v>
      </c>
      <c s="36" t="s">
        <v>104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1277</v>
      </c>
      <c>
        <f>(M177*21)/100</f>
      </c>
      <c t="s">
        <v>27</v>
      </c>
    </row>
    <row r="178" spans="1:5" ht="12.75">
      <c r="A178" s="35" t="s">
        <v>56</v>
      </c>
      <c r="E178" s="39" t="s">
        <v>1434</v>
      </c>
    </row>
    <row r="179" spans="1:5" ht="12.75">
      <c r="A179" s="35" t="s">
        <v>58</v>
      </c>
      <c r="E179" s="40" t="s">
        <v>1435</v>
      </c>
    </row>
    <row r="180" spans="1:5" ht="63.75">
      <c r="A180" t="s">
        <v>59</v>
      </c>
      <c r="E180" s="39" t="s">
        <v>1424</v>
      </c>
    </row>
    <row r="181" spans="1:16" ht="12.75">
      <c r="A181" t="s">
        <v>49</v>
      </c>
      <c s="34" t="s">
        <v>197</v>
      </c>
      <c s="34" t="s">
        <v>1438</v>
      </c>
      <c s="35" t="s">
        <v>5</v>
      </c>
      <c s="6" t="s">
        <v>1439</v>
      </c>
      <c s="36" t="s">
        <v>104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599</v>
      </c>
      <c>
        <f>(M181*21)/100</f>
      </c>
      <c t="s">
        <v>27</v>
      </c>
    </row>
    <row r="182" spans="1:5" ht="12.75">
      <c r="A182" s="35" t="s">
        <v>56</v>
      </c>
      <c r="E182" s="39" t="s">
        <v>1434</v>
      </c>
    </row>
    <row r="183" spans="1:5" ht="12.75">
      <c r="A183" s="35" t="s">
        <v>58</v>
      </c>
      <c r="E183" s="40" t="s">
        <v>1440</v>
      </c>
    </row>
    <row r="184" spans="1:5" ht="89.25">
      <c r="A184" t="s">
        <v>59</v>
      </c>
      <c r="E184" s="39" t="s">
        <v>1118</v>
      </c>
    </row>
    <row r="185" spans="1:16" ht="12.75">
      <c r="A185" t="s">
        <v>49</v>
      </c>
      <c s="34" t="s">
        <v>200</v>
      </c>
      <c s="34" t="s">
        <v>741</v>
      </c>
      <c s="35" t="s">
        <v>5</v>
      </c>
      <c s="6" t="s">
        <v>742</v>
      </c>
      <c s="36" t="s">
        <v>916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599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1409</v>
      </c>
    </row>
    <row r="188" spans="1:5" ht="76.5">
      <c r="A188" t="s">
        <v>59</v>
      </c>
      <c r="E188" s="39" t="s">
        <v>1441</v>
      </c>
    </row>
    <row r="189" spans="1:16" ht="12.75">
      <c r="A189" t="s">
        <v>49</v>
      </c>
      <c s="34" t="s">
        <v>203</v>
      </c>
      <c s="34" t="s">
        <v>743</v>
      </c>
      <c s="35" t="s">
        <v>5</v>
      </c>
      <c s="6" t="s">
        <v>744</v>
      </c>
      <c s="36" t="s">
        <v>104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599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1422</v>
      </c>
    </row>
    <row r="192" spans="1:5" ht="76.5">
      <c r="A192" t="s">
        <v>59</v>
      </c>
      <c r="E192" s="39" t="s">
        <v>1442</v>
      </c>
    </row>
    <row r="193" spans="1:16" ht="12.75">
      <c r="A193" t="s">
        <v>49</v>
      </c>
      <c s="34" t="s">
        <v>206</v>
      </c>
      <c s="34" t="s">
        <v>745</v>
      </c>
      <c s="35" t="s">
        <v>5</v>
      </c>
      <c s="6" t="s">
        <v>746</v>
      </c>
      <c s="36" t="s">
        <v>111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599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1443</v>
      </c>
    </row>
    <row r="196" spans="1:5" ht="102">
      <c r="A196" t="s">
        <v>59</v>
      </c>
      <c r="E196" s="39" t="s">
        <v>1139</v>
      </c>
    </row>
    <row r="197" spans="1:16" ht="12.75">
      <c r="A197" t="s">
        <v>49</v>
      </c>
      <c s="34" t="s">
        <v>209</v>
      </c>
      <c s="34" t="s">
        <v>747</v>
      </c>
      <c s="35" t="s">
        <v>5</v>
      </c>
      <c s="6" t="s">
        <v>748</v>
      </c>
      <c s="36" t="s">
        <v>111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599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1443</v>
      </c>
    </row>
    <row r="200" spans="1:5" ht="76.5">
      <c r="A200" t="s">
        <v>59</v>
      </c>
      <c r="E200" s="39" t="s">
        <v>1140</v>
      </c>
    </row>
    <row r="201" spans="1:16" ht="12.75">
      <c r="A201" t="s">
        <v>49</v>
      </c>
      <c s="34" t="s">
        <v>212</v>
      </c>
      <c s="34" t="s">
        <v>1444</v>
      </c>
      <c s="35" t="s">
        <v>5</v>
      </c>
      <c s="6" t="s">
        <v>1445</v>
      </c>
      <c s="36" t="s">
        <v>111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599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1446</v>
      </c>
    </row>
    <row r="204" spans="1:5" ht="89.25">
      <c r="A204" t="s">
        <v>59</v>
      </c>
      <c r="E204" s="39" t="s">
        <v>1039</v>
      </c>
    </row>
    <row r="205" spans="1:16" ht="12.75">
      <c r="A205" t="s">
        <v>49</v>
      </c>
      <c s="34" t="s">
        <v>215</v>
      </c>
      <c s="34" t="s">
        <v>749</v>
      </c>
      <c s="35" t="s">
        <v>5</v>
      </c>
      <c s="6" t="s">
        <v>750</v>
      </c>
      <c s="36" t="s">
        <v>111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599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1447</v>
      </c>
    </row>
    <row r="208" spans="1:5" ht="102">
      <c r="A208" t="s">
        <v>59</v>
      </c>
      <c r="E208" s="39" t="s">
        <v>1139</v>
      </c>
    </row>
    <row r="209" spans="1:16" ht="12.75">
      <c r="A209" t="s">
        <v>49</v>
      </c>
      <c s="34" t="s">
        <v>218</v>
      </c>
      <c s="34" t="s">
        <v>751</v>
      </c>
      <c s="35" t="s">
        <v>5</v>
      </c>
      <c s="6" t="s">
        <v>752</v>
      </c>
      <c s="36" t="s">
        <v>111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599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59</v>
      </c>
      <c r="E212" s="39" t="s">
        <v>1140</v>
      </c>
    </row>
    <row r="213" spans="1:16" ht="12.75">
      <c r="A213" t="s">
        <v>49</v>
      </c>
      <c s="34" t="s">
        <v>221</v>
      </c>
      <c s="34" t="s">
        <v>753</v>
      </c>
      <c s="35" t="s">
        <v>5</v>
      </c>
      <c s="6" t="s">
        <v>754</v>
      </c>
      <c s="36" t="s">
        <v>111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599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143</v>
      </c>
    </row>
    <row r="216" spans="1:5" ht="89.25">
      <c r="A216" t="s">
        <v>59</v>
      </c>
      <c r="E216" s="39" t="s">
        <v>1039</v>
      </c>
    </row>
    <row r="217" spans="1:16" ht="12.75">
      <c r="A217" t="s">
        <v>49</v>
      </c>
      <c s="34" t="s">
        <v>224</v>
      </c>
      <c s="34" t="s">
        <v>1448</v>
      </c>
      <c s="35" t="s">
        <v>5</v>
      </c>
      <c s="6" t="s">
        <v>1449</v>
      </c>
      <c s="36" t="s">
        <v>111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599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1450</v>
      </c>
    </row>
    <row r="220" spans="1:5" ht="102">
      <c r="A220" t="s">
        <v>59</v>
      </c>
      <c r="E220" s="39" t="s">
        <v>1139</v>
      </c>
    </row>
    <row r="221" spans="1:16" ht="12.75">
      <c r="A221" t="s">
        <v>49</v>
      </c>
      <c s="34" t="s">
        <v>227</v>
      </c>
      <c s="34" t="s">
        <v>1451</v>
      </c>
      <c s="35" t="s">
        <v>5</v>
      </c>
      <c s="6" t="s">
        <v>1452</v>
      </c>
      <c s="36" t="s">
        <v>111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599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1450</v>
      </c>
    </row>
    <row r="224" spans="1:5" ht="76.5">
      <c r="A224" t="s">
        <v>59</v>
      </c>
      <c r="E224" s="39" t="s">
        <v>1140</v>
      </c>
    </row>
    <row r="225" spans="1:16" ht="12.75">
      <c r="A225" t="s">
        <v>49</v>
      </c>
      <c s="34" t="s">
        <v>231</v>
      </c>
      <c s="34" t="s">
        <v>755</v>
      </c>
      <c s="35" t="s">
        <v>5</v>
      </c>
      <c s="6" t="s">
        <v>756</v>
      </c>
      <c s="36" t="s">
        <v>111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599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1453</v>
      </c>
    </row>
    <row r="228" spans="1:5" ht="102">
      <c r="A228" t="s">
        <v>59</v>
      </c>
      <c r="E228" s="39" t="s">
        <v>1139</v>
      </c>
    </row>
    <row r="229" spans="1:16" ht="12.75">
      <c r="A229" t="s">
        <v>49</v>
      </c>
      <c s="34" t="s">
        <v>234</v>
      </c>
      <c s="34" t="s">
        <v>757</v>
      </c>
      <c s="35" t="s">
        <v>5</v>
      </c>
      <c s="6" t="s">
        <v>758</v>
      </c>
      <c s="36" t="s">
        <v>111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599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1453</v>
      </c>
    </row>
    <row r="232" spans="1:5" ht="76.5">
      <c r="A232" t="s">
        <v>59</v>
      </c>
      <c r="E232" s="39" t="s">
        <v>1140</v>
      </c>
    </row>
    <row r="233" spans="1:16" ht="12.75">
      <c r="A233" t="s">
        <v>49</v>
      </c>
      <c s="34" t="s">
        <v>237</v>
      </c>
      <c s="34" t="s">
        <v>759</v>
      </c>
      <c s="35" t="s">
        <v>5</v>
      </c>
      <c s="6" t="s">
        <v>760</v>
      </c>
      <c s="36" t="s">
        <v>111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599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1454</v>
      </c>
    </row>
    <row r="236" spans="1:5" ht="89.25">
      <c r="A236" t="s">
        <v>59</v>
      </c>
      <c r="E236" s="39" t="s">
        <v>1039</v>
      </c>
    </row>
    <row r="237" spans="1:16" ht="12.75">
      <c r="A237" t="s">
        <v>49</v>
      </c>
      <c s="34" t="s">
        <v>240</v>
      </c>
      <c s="34" t="s">
        <v>1455</v>
      </c>
      <c s="35" t="s">
        <v>5</v>
      </c>
      <c s="6" t="s">
        <v>1456</v>
      </c>
      <c s="36" t="s">
        <v>111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599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59</v>
      </c>
      <c r="E240" s="39" t="s">
        <v>1124</v>
      </c>
    </row>
    <row r="241" spans="1:16" ht="12.75">
      <c r="A241" t="s">
        <v>49</v>
      </c>
      <c s="34" t="s">
        <v>243</v>
      </c>
      <c s="34" t="s">
        <v>785</v>
      </c>
      <c s="35" t="s">
        <v>5</v>
      </c>
      <c s="6" t="s">
        <v>1457</v>
      </c>
      <c s="36" t="s">
        <v>111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599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1458</v>
      </c>
    </row>
    <row r="244" spans="1:5" ht="51">
      <c r="A244" t="s">
        <v>59</v>
      </c>
      <c r="E244" s="39" t="s">
        <v>1124</v>
      </c>
    </row>
    <row r="245" spans="1:16" ht="12.75">
      <c r="A245" t="s">
        <v>49</v>
      </c>
      <c s="34" t="s">
        <v>246</v>
      </c>
      <c s="34" t="s">
        <v>787</v>
      </c>
      <c s="35" t="s">
        <v>5</v>
      </c>
      <c s="6" t="s">
        <v>788</v>
      </c>
      <c s="36" t="s">
        <v>111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599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1459</v>
      </c>
    </row>
    <row r="248" spans="1:5" ht="76.5">
      <c r="A248" t="s">
        <v>59</v>
      </c>
      <c r="E248" s="39" t="s">
        <v>1140</v>
      </c>
    </row>
    <row r="249" spans="1:16" ht="12.75">
      <c r="A249" t="s">
        <v>49</v>
      </c>
      <c s="34" t="s">
        <v>249</v>
      </c>
      <c s="34" t="s">
        <v>790</v>
      </c>
      <c s="35" t="s">
        <v>5</v>
      </c>
      <c s="6" t="s">
        <v>791</v>
      </c>
      <c s="36" t="s">
        <v>111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599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1460</v>
      </c>
    </row>
    <row r="252" spans="1:5" ht="89.25">
      <c r="A252" t="s">
        <v>59</v>
      </c>
      <c r="E252" s="39" t="s">
        <v>1039</v>
      </c>
    </row>
    <row r="253" spans="1:16" ht="12.75">
      <c r="A253" t="s">
        <v>49</v>
      </c>
      <c s="34" t="s">
        <v>252</v>
      </c>
      <c s="34" t="s">
        <v>1461</v>
      </c>
      <c s="35" t="s">
        <v>5</v>
      </c>
      <c s="6" t="s">
        <v>1462</v>
      </c>
      <c s="36" t="s">
        <v>111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599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1463</v>
      </c>
    </row>
    <row r="256" spans="1:5" ht="51">
      <c r="A256" t="s">
        <v>59</v>
      </c>
      <c r="E256" s="39" t="s">
        <v>1124</v>
      </c>
    </row>
    <row r="257" spans="1:16" ht="12.75">
      <c r="A257" t="s">
        <v>49</v>
      </c>
      <c s="34" t="s">
        <v>255</v>
      </c>
      <c s="34" t="s">
        <v>1464</v>
      </c>
      <c s="35" t="s">
        <v>5</v>
      </c>
      <c s="6" t="s">
        <v>1465</v>
      </c>
      <c s="36" t="s">
        <v>111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599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1463</v>
      </c>
    </row>
    <row r="260" spans="1:5" ht="76.5">
      <c r="A260" t="s">
        <v>59</v>
      </c>
      <c r="E260" s="39" t="s">
        <v>1140</v>
      </c>
    </row>
    <row r="261" spans="1:16" ht="12.75">
      <c r="A261" t="s">
        <v>49</v>
      </c>
      <c s="34" t="s">
        <v>258</v>
      </c>
      <c s="34" t="s">
        <v>1466</v>
      </c>
      <c s="35" t="s">
        <v>5</v>
      </c>
      <c s="6" t="s">
        <v>1467</v>
      </c>
      <c s="36" t="s">
        <v>111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599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1468</v>
      </c>
    </row>
    <row r="264" spans="1:5" ht="51">
      <c r="A264" t="s">
        <v>59</v>
      </c>
      <c r="E264" s="39" t="s">
        <v>1124</v>
      </c>
    </row>
    <row r="265" spans="1:16" ht="12.75">
      <c r="A265" t="s">
        <v>49</v>
      </c>
      <c s="34" t="s">
        <v>261</v>
      </c>
      <c s="34" t="s">
        <v>1469</v>
      </c>
      <c s="35" t="s">
        <v>5</v>
      </c>
      <c s="6" t="s">
        <v>1470</v>
      </c>
      <c s="36" t="s">
        <v>111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599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1468</v>
      </c>
    </row>
    <row r="268" spans="1:5" ht="76.5">
      <c r="A268" t="s">
        <v>59</v>
      </c>
      <c r="E268" s="39" t="s">
        <v>1140</v>
      </c>
    </row>
    <row r="269" spans="1:16" ht="12.75">
      <c r="A269" t="s">
        <v>49</v>
      </c>
      <c s="34" t="s">
        <v>264</v>
      </c>
      <c s="34" t="s">
        <v>1471</v>
      </c>
      <c s="35" t="s">
        <v>5</v>
      </c>
      <c s="6" t="s">
        <v>1472</v>
      </c>
      <c s="36" t="s">
        <v>111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599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1473</v>
      </c>
    </row>
    <row r="272" spans="1:5" ht="51">
      <c r="A272" t="s">
        <v>59</v>
      </c>
      <c r="E272" s="39" t="s">
        <v>1124</v>
      </c>
    </row>
    <row r="273" spans="1:16" ht="12.75">
      <c r="A273" t="s">
        <v>49</v>
      </c>
      <c s="34" t="s">
        <v>267</v>
      </c>
      <c s="34" t="s">
        <v>1474</v>
      </c>
      <c s="35" t="s">
        <v>5</v>
      </c>
      <c s="6" t="s">
        <v>1475</v>
      </c>
      <c s="36" t="s">
        <v>111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599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1473</v>
      </c>
    </row>
    <row r="276" spans="1:5" ht="76.5">
      <c r="A276" t="s">
        <v>59</v>
      </c>
      <c r="E276" s="39" t="s">
        <v>1140</v>
      </c>
    </row>
    <row r="277" spans="1:16" ht="12.75">
      <c r="A277" t="s">
        <v>49</v>
      </c>
      <c s="34" t="s">
        <v>270</v>
      </c>
      <c s="34" t="s">
        <v>867</v>
      </c>
      <c s="35" t="s">
        <v>5</v>
      </c>
      <c s="6" t="s">
        <v>868</v>
      </c>
      <c s="36" t="s">
        <v>111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599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1476</v>
      </c>
    </row>
    <row r="280" spans="1:5" ht="63.75">
      <c r="A280" t="s">
        <v>59</v>
      </c>
      <c r="E280" s="39" t="s">
        <v>1146</v>
      </c>
    </row>
    <row r="281" spans="1:16" ht="12.75">
      <c r="A281" t="s">
        <v>49</v>
      </c>
      <c s="34" t="s">
        <v>273</v>
      </c>
      <c s="34" t="s">
        <v>869</v>
      </c>
      <c s="35" t="s">
        <v>5</v>
      </c>
      <c s="6" t="s">
        <v>870</v>
      </c>
      <c s="36" t="s">
        <v>111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599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1394</v>
      </c>
    </row>
    <row r="284" spans="1:5" ht="63.75">
      <c r="A284" t="s">
        <v>59</v>
      </c>
      <c r="E284" s="39" t="s">
        <v>1146</v>
      </c>
    </row>
    <row r="285" spans="1:16" ht="12.75">
      <c r="A285" t="s">
        <v>49</v>
      </c>
      <c s="34" t="s">
        <v>276</v>
      </c>
      <c s="34" t="s">
        <v>871</v>
      </c>
      <c s="35" t="s">
        <v>5</v>
      </c>
      <c s="6" t="s">
        <v>872</v>
      </c>
      <c s="36" t="s">
        <v>111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599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1477</v>
      </c>
    </row>
    <row r="288" spans="1:5" ht="89.25">
      <c r="A288" t="s">
        <v>59</v>
      </c>
      <c r="E288" s="39" t="s">
        <v>1039</v>
      </c>
    </row>
    <row r="289" spans="1:16" ht="12.75">
      <c r="A289" t="s">
        <v>49</v>
      </c>
      <c s="34" t="s">
        <v>279</v>
      </c>
      <c s="34" t="s">
        <v>877</v>
      </c>
      <c s="35" t="s">
        <v>5</v>
      </c>
      <c s="6" t="s">
        <v>878</v>
      </c>
      <c s="36" t="s">
        <v>111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599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1478</v>
      </c>
    </row>
    <row r="292" spans="1:5" ht="89.25">
      <c r="A292" t="s">
        <v>59</v>
      </c>
      <c r="E292" s="39" t="s">
        <v>1150</v>
      </c>
    </row>
    <row r="293" spans="1:16" ht="12.75">
      <c r="A293" t="s">
        <v>49</v>
      </c>
      <c s="34" t="s">
        <v>282</v>
      </c>
      <c s="34" t="s">
        <v>879</v>
      </c>
      <c s="35" t="s">
        <v>5</v>
      </c>
      <c s="6" t="s">
        <v>880</v>
      </c>
      <c s="36" t="s">
        <v>111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599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1478</v>
      </c>
    </row>
    <row r="296" spans="1:5" ht="76.5">
      <c r="A296" t="s">
        <v>59</v>
      </c>
      <c r="E296" s="39" t="s">
        <v>1140</v>
      </c>
    </row>
    <row r="297" spans="1:16" ht="12.75">
      <c r="A297" t="s">
        <v>49</v>
      </c>
      <c s="34" t="s">
        <v>285</v>
      </c>
      <c s="34" t="s">
        <v>1479</v>
      </c>
      <c s="35" t="s">
        <v>5</v>
      </c>
      <c s="6" t="s">
        <v>1480</v>
      </c>
      <c s="36" t="s">
        <v>111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599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1481</v>
      </c>
    </row>
    <row r="300" spans="1:5" ht="89.25">
      <c r="A300" t="s">
        <v>59</v>
      </c>
      <c r="E300" s="39" t="s">
        <v>1150</v>
      </c>
    </row>
    <row r="301" spans="1:16" ht="12.75">
      <c r="A301" t="s">
        <v>49</v>
      </c>
      <c s="34" t="s">
        <v>288</v>
      </c>
      <c s="34" t="s">
        <v>794</v>
      </c>
      <c s="35" t="s">
        <v>5</v>
      </c>
      <c s="6" t="s">
        <v>795</v>
      </c>
      <c s="36" t="s">
        <v>111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599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1481</v>
      </c>
    </row>
    <row r="304" spans="1:5" ht="76.5">
      <c r="A304" t="s">
        <v>59</v>
      </c>
      <c r="E304" s="39" t="s">
        <v>1140</v>
      </c>
    </row>
    <row r="305" spans="1:16" ht="12.75">
      <c r="A305" t="s">
        <v>49</v>
      </c>
      <c s="34" t="s">
        <v>291</v>
      </c>
      <c s="34" t="s">
        <v>1482</v>
      </c>
      <c s="35" t="s">
        <v>5</v>
      </c>
      <c s="6" t="s">
        <v>1483</v>
      </c>
      <c s="36" t="s">
        <v>111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599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1481</v>
      </c>
    </row>
    <row r="308" spans="1:5" ht="89.25">
      <c r="A308" t="s">
        <v>59</v>
      </c>
      <c r="E308" s="39" t="s">
        <v>1039</v>
      </c>
    </row>
    <row r="309" spans="1:16" ht="12.75">
      <c r="A309" t="s">
        <v>49</v>
      </c>
      <c s="34" t="s">
        <v>294</v>
      </c>
      <c s="34" t="s">
        <v>918</v>
      </c>
      <c s="35" t="s">
        <v>5</v>
      </c>
      <c s="6" t="s">
        <v>1484</v>
      </c>
      <c s="36" t="s">
        <v>920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599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1485</v>
      </c>
    </row>
    <row r="312" spans="1:5" ht="102">
      <c r="A312" t="s">
        <v>59</v>
      </c>
      <c r="E312" s="39" t="s">
        <v>1486</v>
      </c>
    </row>
    <row r="313" spans="1:16" ht="12.75">
      <c r="A313" t="s">
        <v>49</v>
      </c>
      <c s="34" t="s">
        <v>297</v>
      </c>
      <c s="34" t="s">
        <v>1487</v>
      </c>
      <c s="35" t="s">
        <v>5</v>
      </c>
      <c s="6" t="s">
        <v>1488</v>
      </c>
      <c s="36" t="s">
        <v>920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599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1489</v>
      </c>
    </row>
    <row r="316" spans="1:5" ht="102">
      <c r="A316" t="s">
        <v>59</v>
      </c>
      <c r="E316" s="39" t="s">
        <v>1490</v>
      </c>
    </row>
    <row r="317" spans="1:16" ht="12.75">
      <c r="A317" t="s">
        <v>49</v>
      </c>
      <c s="34" t="s">
        <v>300</v>
      </c>
      <c s="34" t="s">
        <v>1491</v>
      </c>
      <c s="35" t="s">
        <v>5</v>
      </c>
      <c s="6" t="s">
        <v>1492</v>
      </c>
      <c s="36" t="s">
        <v>111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599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</v>
      </c>
    </row>
    <row r="320" spans="1:5" ht="51">
      <c r="A320" t="s">
        <v>59</v>
      </c>
      <c r="E320" s="39" t="s">
        <v>1124</v>
      </c>
    </row>
    <row r="321" spans="1:16" ht="12.75">
      <c r="A321" t="s">
        <v>49</v>
      </c>
      <c s="34" t="s">
        <v>303</v>
      </c>
      <c s="34" t="s">
        <v>1493</v>
      </c>
      <c s="35" t="s">
        <v>5</v>
      </c>
      <c s="6" t="s">
        <v>1494</v>
      </c>
      <c s="36" t="s">
        <v>111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599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</v>
      </c>
    </row>
    <row r="324" spans="1:5" ht="76.5">
      <c r="A324" t="s">
        <v>59</v>
      </c>
      <c r="E324" s="39" t="s">
        <v>1036</v>
      </c>
    </row>
    <row r="325" spans="1:16" ht="12.75">
      <c r="A325" t="s">
        <v>49</v>
      </c>
      <c s="34" t="s">
        <v>306</v>
      </c>
      <c s="34" t="s">
        <v>1495</v>
      </c>
      <c s="35" t="s">
        <v>5</v>
      </c>
      <c s="6" t="s">
        <v>1496</v>
      </c>
      <c s="36" t="s">
        <v>111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599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59</v>
      </c>
      <c r="E328" s="39" t="s">
        <v>1039</v>
      </c>
    </row>
    <row r="329" spans="1:16" ht="12.75">
      <c r="A329" t="s">
        <v>49</v>
      </c>
      <c s="34" t="s">
        <v>310</v>
      </c>
      <c s="34" t="s">
        <v>940</v>
      </c>
      <c s="35" t="s">
        <v>5</v>
      </c>
      <c s="6" t="s">
        <v>941</v>
      </c>
      <c s="36" t="s">
        <v>111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599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59</v>
      </c>
      <c r="E332" s="39" t="s">
        <v>1124</v>
      </c>
    </row>
    <row r="333" spans="1:16" ht="12.75">
      <c r="A333" t="s">
        <v>49</v>
      </c>
      <c s="34" t="s">
        <v>313</v>
      </c>
      <c s="34" t="s">
        <v>1497</v>
      </c>
      <c s="35" t="s">
        <v>5</v>
      </c>
      <c s="6" t="s">
        <v>943</v>
      </c>
      <c s="36" t="s">
        <v>111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599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59</v>
      </c>
      <c r="E336" s="39" t="s">
        <v>1498</v>
      </c>
    </row>
    <row r="337" spans="1:16" ht="12.75">
      <c r="A337" t="s">
        <v>49</v>
      </c>
      <c s="34" t="s">
        <v>316</v>
      </c>
      <c s="34" t="s">
        <v>1499</v>
      </c>
      <c s="35" t="s">
        <v>5</v>
      </c>
      <c s="6" t="s">
        <v>1500</v>
      </c>
      <c s="36" t="s">
        <v>111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599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59</v>
      </c>
      <c r="E340" s="39" t="s">
        <v>1039</v>
      </c>
    </row>
    <row r="341" spans="1:13" ht="12.75">
      <c r="A341" t="s">
        <v>46</v>
      </c>
      <c r="C341" s="31" t="s">
        <v>87</v>
      </c>
      <c r="E341" s="33" t="s">
        <v>950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319</v>
      </c>
      <c s="34" t="s">
        <v>951</v>
      </c>
      <c s="35" t="s">
        <v>71</v>
      </c>
      <c s="6" t="s">
        <v>952</v>
      </c>
      <c s="36" t="s">
        <v>953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659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59</v>
      </c>
      <c r="E345" s="39" t="s">
        <v>955</v>
      </c>
    </row>
    <row r="346" spans="1:16" ht="12.75">
      <c r="A346" t="s">
        <v>49</v>
      </c>
      <c s="34" t="s">
        <v>322</v>
      </c>
      <c s="34" t="s">
        <v>1501</v>
      </c>
      <c s="35" t="s">
        <v>5</v>
      </c>
      <c s="6" t="s">
        <v>1502</v>
      </c>
      <c s="36" t="s">
        <v>953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1277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59</v>
      </c>
      <c r="E349" s="39" t="s">
        <v>955</v>
      </c>
    </row>
    <row r="350" spans="1:16" ht="12.75">
      <c r="A350" t="s">
        <v>49</v>
      </c>
      <c s="34" t="s">
        <v>325</v>
      </c>
      <c s="34" t="s">
        <v>1158</v>
      </c>
      <c s="35" t="s">
        <v>5</v>
      </c>
      <c s="6" t="s">
        <v>1159</v>
      </c>
      <c s="36" t="s">
        <v>111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1277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59</v>
      </c>
      <c r="E353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1365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1365</v>
      </c>
      <c r="E4" s="26" t="s">
        <v>1366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COUNTIFS(L8:L367,"=0",A8:A367,"P")+COUNTIFS(L8:L367,"",A8:A367,"P")+SUM(Q8:Q367)</f>
      </c>
    </row>
    <row r="8" spans="1:13" ht="12.75">
      <c r="A8" t="s">
        <v>44</v>
      </c>
      <c r="C8" s="28" t="s">
        <v>1505</v>
      </c>
      <c r="E8" s="30" t="s">
        <v>1504</v>
      </c>
      <c r="J8" s="29">
        <f>0+J9+J22+J47+J56+J61+J70+J87+J92+J101+J362</f>
      </c>
      <c s="29">
        <f>0+K9+K22+K47+K56+K61+K70+K87+K92+K101+K362</f>
      </c>
      <c s="29">
        <f>0+L9+L22+L47+L56+L61+L70+L87+L92+L101+L362</f>
      </c>
      <c s="29">
        <f>0+M9+M22+M47+M56+M61+M70+M87+M92+M101+M362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1229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80</v>
      </c>
      <c s="35" t="s">
        <v>81</v>
      </c>
      <c s="6" t="s">
        <v>82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1510</v>
      </c>
    </row>
    <row r="17" spans="1:5" ht="191.25">
      <c r="A17" t="s">
        <v>59</v>
      </c>
      <c r="E17" s="39" t="s">
        <v>972</v>
      </c>
    </row>
    <row r="18" spans="1:16" ht="25.5">
      <c r="A18" t="s">
        <v>49</v>
      </c>
      <c s="34" t="s">
        <v>26</v>
      </c>
      <c s="34" t="s">
        <v>974</v>
      </c>
      <c s="35" t="s">
        <v>975</v>
      </c>
      <c s="6" t="s">
        <v>976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1511</v>
      </c>
    </row>
    <row r="21" spans="1:5" ht="191.25">
      <c r="A21" t="s">
        <v>59</v>
      </c>
      <c r="E21" s="39" t="s">
        <v>972</v>
      </c>
    </row>
    <row r="22" spans="1:13" ht="12.75">
      <c r="A22" t="s">
        <v>46</v>
      </c>
      <c r="C22" s="31" t="s">
        <v>96</v>
      </c>
      <c r="E22" s="33" t="s">
        <v>595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75</v>
      </c>
      <c s="34" t="s">
        <v>1512</v>
      </c>
      <c s="35" t="s">
        <v>5</v>
      </c>
      <c s="6" t="s">
        <v>1513</v>
      </c>
      <c s="36" t="s">
        <v>598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1514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1515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79</v>
      </c>
      <c s="34" t="s">
        <v>1516</v>
      </c>
      <c s="35" t="s">
        <v>5</v>
      </c>
      <c s="6" t="s">
        <v>1517</v>
      </c>
      <c s="36" t="s">
        <v>598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1514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1518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83</v>
      </c>
      <c s="34" t="s">
        <v>600</v>
      </c>
      <c s="35" t="s">
        <v>5</v>
      </c>
      <c s="6" t="s">
        <v>601</v>
      </c>
      <c s="36" t="s">
        <v>99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1514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1519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87</v>
      </c>
      <c s="34" t="s">
        <v>602</v>
      </c>
      <c s="35" t="s">
        <v>5</v>
      </c>
      <c s="6" t="s">
        <v>603</v>
      </c>
      <c s="36" t="s">
        <v>99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1520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91</v>
      </c>
      <c s="34" t="s">
        <v>1521</v>
      </c>
      <c s="35" t="s">
        <v>5</v>
      </c>
      <c s="6" t="s">
        <v>1522</v>
      </c>
      <c s="36" t="s">
        <v>99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1519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96</v>
      </c>
      <c s="34" t="s">
        <v>1523</v>
      </c>
      <c s="35" t="s">
        <v>5</v>
      </c>
      <c s="6" t="s">
        <v>1524</v>
      </c>
      <c s="36" t="s">
        <v>99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1520</v>
      </c>
    </row>
    <row r="46" spans="1:5" ht="12.75">
      <c r="A46" t="s">
        <v>59</v>
      </c>
      <c r="E46" s="39" t="s">
        <v>60</v>
      </c>
    </row>
    <row r="47" spans="1:13" ht="12.75">
      <c r="A47" t="s">
        <v>46</v>
      </c>
      <c r="C47" s="31" t="s">
        <v>105</v>
      </c>
      <c r="E47" s="33" t="s">
        <v>607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101</v>
      </c>
      <c s="34" t="s">
        <v>1376</v>
      </c>
      <c s="35" t="s">
        <v>5</v>
      </c>
      <c s="6" t="s">
        <v>1377</v>
      </c>
      <c s="36" t="s">
        <v>99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1525</v>
      </c>
    </row>
    <row r="51" spans="1:5" ht="12.75">
      <c r="A51" t="s">
        <v>59</v>
      </c>
      <c r="E51" s="39" t="s">
        <v>60</v>
      </c>
    </row>
    <row r="52" spans="1:16" ht="12.75">
      <c r="A52" t="s">
        <v>49</v>
      </c>
      <c s="34" t="s">
        <v>105</v>
      </c>
      <c s="34" t="s">
        <v>1380</v>
      </c>
      <c s="35" t="s">
        <v>5</v>
      </c>
      <c s="6" t="s">
        <v>1381</v>
      </c>
      <c s="36" t="s">
        <v>99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1526</v>
      </c>
    </row>
    <row r="55" spans="1:5" ht="12.75">
      <c r="A55" t="s">
        <v>59</v>
      </c>
      <c r="E55" s="39" t="s">
        <v>60</v>
      </c>
    </row>
    <row r="56" spans="1:13" ht="12.75">
      <c r="A56" t="s">
        <v>46</v>
      </c>
      <c r="C56" s="31" t="s">
        <v>108</v>
      </c>
      <c r="E56" s="33" t="s">
        <v>614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108</v>
      </c>
      <c s="34" t="s">
        <v>102</v>
      </c>
      <c s="35" t="s">
        <v>5</v>
      </c>
      <c s="6" t="s">
        <v>103</v>
      </c>
      <c s="36" t="s">
        <v>104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1514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1527</v>
      </c>
    </row>
    <row r="60" spans="1:5" ht="12.75">
      <c r="A60" t="s">
        <v>59</v>
      </c>
      <c r="E60" s="39" t="s">
        <v>60</v>
      </c>
    </row>
    <row r="61" spans="1:13" ht="12.75">
      <c r="A61" t="s">
        <v>46</v>
      </c>
      <c r="C61" s="31" t="s">
        <v>118</v>
      </c>
      <c r="E61" s="33" t="s">
        <v>616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112</v>
      </c>
      <c s="34" t="s">
        <v>617</v>
      </c>
      <c s="35" t="s">
        <v>5</v>
      </c>
      <c s="6" t="s">
        <v>618</v>
      </c>
      <c s="36" t="s">
        <v>99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1514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1528</v>
      </c>
    </row>
    <row r="65" spans="1:5" ht="12.75">
      <c r="A65" t="s">
        <v>59</v>
      </c>
      <c r="E65" s="39" t="s">
        <v>60</v>
      </c>
    </row>
    <row r="66" spans="1:16" ht="12.75">
      <c r="A66" t="s">
        <v>49</v>
      </c>
      <c s="34" t="s">
        <v>115</v>
      </c>
      <c s="34" t="s">
        <v>620</v>
      </c>
      <c s="35" t="s">
        <v>5</v>
      </c>
      <c s="6" t="s">
        <v>621</v>
      </c>
      <c s="36" t="s">
        <v>99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1514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1529</v>
      </c>
    </row>
    <row r="69" spans="1:5" ht="12.75">
      <c r="A69" t="s">
        <v>59</v>
      </c>
      <c r="E69" s="39" t="s">
        <v>60</v>
      </c>
    </row>
    <row r="70" spans="1:13" ht="12.75">
      <c r="A70" t="s">
        <v>46</v>
      </c>
      <c r="C70" s="31" t="s">
        <v>121</v>
      </c>
      <c r="E70" s="33" t="s">
        <v>623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118</v>
      </c>
      <c s="34" t="s">
        <v>624</v>
      </c>
      <c s="35" t="s">
        <v>5</v>
      </c>
      <c s="6" t="s">
        <v>625</v>
      </c>
      <c s="36" t="s">
        <v>598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1514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1530</v>
      </c>
    </row>
    <row r="74" spans="1:5" ht="12.75">
      <c r="A74" t="s">
        <v>59</v>
      </c>
      <c r="E74" s="39" t="s">
        <v>60</v>
      </c>
    </row>
    <row r="75" spans="1:16" ht="12.75">
      <c r="A75" t="s">
        <v>49</v>
      </c>
      <c s="34" t="s">
        <v>121</v>
      </c>
      <c s="34" t="s">
        <v>1390</v>
      </c>
      <c s="35" t="s">
        <v>5</v>
      </c>
      <c s="6" t="s">
        <v>1391</v>
      </c>
      <c s="36" t="s">
        <v>598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1514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1530</v>
      </c>
    </row>
    <row r="78" spans="1:5" ht="12.75">
      <c r="A78" t="s">
        <v>59</v>
      </c>
      <c r="E78" s="39" t="s">
        <v>60</v>
      </c>
    </row>
    <row r="79" spans="1:16" ht="12.75">
      <c r="A79" t="s">
        <v>49</v>
      </c>
      <c s="34" t="s">
        <v>124</v>
      </c>
      <c s="34" t="s">
        <v>1531</v>
      </c>
      <c s="35" t="s">
        <v>5</v>
      </c>
      <c s="6" t="s">
        <v>1532</v>
      </c>
      <c s="36" t="s">
        <v>99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1514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1529</v>
      </c>
    </row>
    <row r="82" spans="1:5" ht="12.75">
      <c r="A82" t="s">
        <v>59</v>
      </c>
      <c r="E82" s="39" t="s">
        <v>60</v>
      </c>
    </row>
    <row r="83" spans="1:16" ht="12.75">
      <c r="A83" t="s">
        <v>49</v>
      </c>
      <c s="34" t="s">
        <v>127</v>
      </c>
      <c s="34" t="s">
        <v>1533</v>
      </c>
      <c s="35" t="s">
        <v>5</v>
      </c>
      <c s="6" t="s">
        <v>1534</v>
      </c>
      <c s="36" t="s">
        <v>598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1514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1530</v>
      </c>
    </row>
    <row r="86" spans="1:5" ht="12.75">
      <c r="A86" t="s">
        <v>59</v>
      </c>
      <c r="E86" s="39" t="s">
        <v>60</v>
      </c>
    </row>
    <row r="87" spans="1:13" ht="12.75">
      <c r="A87" t="s">
        <v>46</v>
      </c>
      <c r="C87" s="31" t="s">
        <v>27</v>
      </c>
      <c r="E87" s="33" t="s">
        <v>1535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130</v>
      </c>
      <c s="34" t="s">
        <v>1536</v>
      </c>
      <c s="35" t="s">
        <v>5</v>
      </c>
      <c s="6" t="s">
        <v>1537</v>
      </c>
      <c s="36" t="s">
        <v>99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1514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1538</v>
      </c>
    </row>
    <row r="91" spans="1:5" ht="12.75">
      <c r="A91" t="s">
        <v>59</v>
      </c>
      <c r="E91" s="39" t="s">
        <v>60</v>
      </c>
    </row>
    <row r="92" spans="1:13" ht="12.75">
      <c r="A92" t="s">
        <v>46</v>
      </c>
      <c r="C92" s="31" t="s">
        <v>71</v>
      </c>
      <c r="E92" s="33" t="s">
        <v>1539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133</v>
      </c>
      <c s="34" t="s">
        <v>1540</v>
      </c>
      <c s="35" t="s">
        <v>5</v>
      </c>
      <c s="6" t="s">
        <v>1541</v>
      </c>
      <c s="36" t="s">
        <v>598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1514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1542</v>
      </c>
    </row>
    <row r="96" spans="1:5" ht="12.75">
      <c r="A96" t="s">
        <v>59</v>
      </c>
      <c r="E96" s="39" t="s">
        <v>60</v>
      </c>
    </row>
    <row r="97" spans="1:16" ht="12.75">
      <c r="A97" t="s">
        <v>49</v>
      </c>
      <c s="34" t="s">
        <v>136</v>
      </c>
      <c s="34" t="s">
        <v>1543</v>
      </c>
      <c s="35" t="s">
        <v>5</v>
      </c>
      <c s="6" t="s">
        <v>1544</v>
      </c>
      <c s="36" t="s">
        <v>598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1514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1545</v>
      </c>
    </row>
    <row r="100" spans="1:5" ht="12.75">
      <c r="A100" t="s">
        <v>59</v>
      </c>
      <c r="E100" s="39" t="s">
        <v>60</v>
      </c>
    </row>
    <row r="101" spans="1:13" ht="12.75">
      <c r="A101" t="s">
        <v>46</v>
      </c>
      <c r="C101" s="31" t="s">
        <v>279</v>
      </c>
      <c r="E101" s="33" t="s">
        <v>627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</f>
      </c>
    </row>
    <row r="102" spans="1:16" ht="25.5">
      <c r="A102" t="s">
        <v>49</v>
      </c>
      <c s="34" t="s">
        <v>139</v>
      </c>
      <c s="34" t="s">
        <v>1546</v>
      </c>
      <c s="35" t="s">
        <v>5</v>
      </c>
      <c s="6" t="s">
        <v>1547</v>
      </c>
      <c s="36" t="s">
        <v>111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1514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1548</v>
      </c>
    </row>
    <row r="105" spans="1:5" ht="12.75">
      <c r="A105" t="s">
        <v>59</v>
      </c>
      <c r="E105" s="39" t="s">
        <v>60</v>
      </c>
    </row>
    <row r="106" spans="1:16" ht="12.75">
      <c r="A106" t="s">
        <v>49</v>
      </c>
      <c s="34" t="s">
        <v>143</v>
      </c>
      <c s="34" t="s">
        <v>1549</v>
      </c>
      <c s="35" t="s">
        <v>5</v>
      </c>
      <c s="6" t="s">
        <v>1550</v>
      </c>
      <c s="36" t="s">
        <v>111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1514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1551</v>
      </c>
    </row>
    <row r="109" spans="1:5" ht="12.75">
      <c r="A109" t="s">
        <v>59</v>
      </c>
      <c r="E109" s="39" t="s">
        <v>60</v>
      </c>
    </row>
    <row r="110" spans="1:16" ht="12.75">
      <c r="A110" t="s">
        <v>49</v>
      </c>
      <c s="34" t="s">
        <v>146</v>
      </c>
      <c s="34" t="s">
        <v>109</v>
      </c>
      <c s="35" t="s">
        <v>5</v>
      </c>
      <c s="6" t="s">
        <v>110</v>
      </c>
      <c s="36" t="s">
        <v>111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1514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1552</v>
      </c>
    </row>
    <row r="113" spans="1:5" ht="12.75">
      <c r="A113" t="s">
        <v>59</v>
      </c>
      <c r="E113" s="39" t="s">
        <v>60</v>
      </c>
    </row>
    <row r="114" spans="1:16" ht="12.75">
      <c r="A114" t="s">
        <v>49</v>
      </c>
      <c s="34" t="s">
        <v>149</v>
      </c>
      <c s="34" t="s">
        <v>113</v>
      </c>
      <c s="35" t="s">
        <v>5</v>
      </c>
      <c s="6" t="s">
        <v>114</v>
      </c>
      <c s="36" t="s">
        <v>104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1514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1553</v>
      </c>
    </row>
    <row r="117" spans="1:5" ht="12.75">
      <c r="A117" t="s">
        <v>59</v>
      </c>
      <c r="E117" s="39" t="s">
        <v>60</v>
      </c>
    </row>
    <row r="118" spans="1:16" ht="12.75">
      <c r="A118" t="s">
        <v>49</v>
      </c>
      <c s="34" t="s">
        <v>152</v>
      </c>
      <c s="34" t="s">
        <v>122</v>
      </c>
      <c s="35" t="s">
        <v>5</v>
      </c>
      <c s="6" t="s">
        <v>123</v>
      </c>
      <c s="36" t="s">
        <v>104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1514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1554</v>
      </c>
    </row>
    <row r="121" spans="1:5" ht="12.75">
      <c r="A121" t="s">
        <v>59</v>
      </c>
      <c r="E121" s="39" t="s">
        <v>60</v>
      </c>
    </row>
    <row r="122" spans="1:16" ht="12.75">
      <c r="A122" t="s">
        <v>49</v>
      </c>
      <c s="34" t="s">
        <v>155</v>
      </c>
      <c s="34" t="s">
        <v>631</v>
      </c>
      <c s="35" t="s">
        <v>5</v>
      </c>
      <c s="6" t="s">
        <v>632</v>
      </c>
      <c s="36" t="s">
        <v>104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1514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1555</v>
      </c>
    </row>
    <row r="125" spans="1:5" ht="12.75">
      <c r="A125" t="s">
        <v>59</v>
      </c>
      <c r="E125" s="39" t="s">
        <v>60</v>
      </c>
    </row>
    <row r="126" spans="1:16" ht="12.75">
      <c r="A126" t="s">
        <v>49</v>
      </c>
      <c s="34" t="s">
        <v>158</v>
      </c>
      <c s="34" t="s">
        <v>636</v>
      </c>
      <c s="35" t="s">
        <v>5</v>
      </c>
      <c s="6" t="s">
        <v>637</v>
      </c>
      <c s="36" t="s">
        <v>104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1514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1556</v>
      </c>
    </row>
    <row r="129" spans="1:5" ht="12.75">
      <c r="A129" t="s">
        <v>59</v>
      </c>
      <c r="E129" s="39" t="s">
        <v>60</v>
      </c>
    </row>
    <row r="130" spans="1:16" ht="12.75">
      <c r="A130" t="s">
        <v>49</v>
      </c>
      <c s="34" t="s">
        <v>161</v>
      </c>
      <c s="34" t="s">
        <v>1557</v>
      </c>
      <c s="35" t="s">
        <v>5</v>
      </c>
      <c s="6" t="s">
        <v>1558</v>
      </c>
      <c s="36" t="s">
        <v>104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1514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1559</v>
      </c>
    </row>
    <row r="133" spans="1:5" ht="12.75">
      <c r="A133" t="s">
        <v>59</v>
      </c>
      <c r="E133" s="39" t="s">
        <v>60</v>
      </c>
    </row>
    <row r="134" spans="1:16" ht="25.5">
      <c r="A134" t="s">
        <v>49</v>
      </c>
      <c s="34" t="s">
        <v>164</v>
      </c>
      <c s="34" t="s">
        <v>638</v>
      </c>
      <c s="35" t="s">
        <v>5</v>
      </c>
      <c s="6" t="s">
        <v>639</v>
      </c>
      <c s="36" t="s">
        <v>104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1514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1560</v>
      </c>
    </row>
    <row r="137" spans="1:5" ht="12.75">
      <c r="A137" t="s">
        <v>59</v>
      </c>
      <c r="E137" s="39" t="s">
        <v>60</v>
      </c>
    </row>
    <row r="138" spans="1:16" ht="25.5">
      <c r="A138" t="s">
        <v>49</v>
      </c>
      <c s="34" t="s">
        <v>167</v>
      </c>
      <c s="34" t="s">
        <v>1404</v>
      </c>
      <c s="35" t="s">
        <v>5</v>
      </c>
      <c s="6" t="s">
        <v>1405</v>
      </c>
      <c s="36" t="s">
        <v>111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1514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1561</v>
      </c>
    </row>
    <row r="141" spans="1:5" ht="12.75">
      <c r="A141" t="s">
        <v>59</v>
      </c>
      <c r="E141" s="39" t="s">
        <v>60</v>
      </c>
    </row>
    <row r="142" spans="1:16" ht="25.5">
      <c r="A142" t="s">
        <v>49</v>
      </c>
      <c s="34" t="s">
        <v>170</v>
      </c>
      <c s="34" t="s">
        <v>642</v>
      </c>
      <c s="35" t="s">
        <v>5</v>
      </c>
      <c s="6" t="s">
        <v>643</v>
      </c>
      <c s="36" t="s">
        <v>111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1514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1562</v>
      </c>
    </row>
    <row r="145" spans="1:5" ht="12.75">
      <c r="A145" t="s">
        <v>59</v>
      </c>
      <c r="E145" s="39" t="s">
        <v>60</v>
      </c>
    </row>
    <row r="146" spans="1:16" ht="12.75">
      <c r="A146" t="s">
        <v>49</v>
      </c>
      <c s="34" t="s">
        <v>173</v>
      </c>
      <c s="34" t="s">
        <v>644</v>
      </c>
      <c s="35" t="s">
        <v>5</v>
      </c>
      <c s="6" t="s">
        <v>645</v>
      </c>
      <c s="36" t="s">
        <v>111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1514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1563</v>
      </c>
    </row>
    <row r="149" spans="1:5" ht="12.75">
      <c r="A149" t="s">
        <v>59</v>
      </c>
      <c r="E149" s="39" t="s">
        <v>60</v>
      </c>
    </row>
    <row r="150" spans="1:16" ht="25.5">
      <c r="A150" t="s">
        <v>49</v>
      </c>
      <c s="34" t="s">
        <v>176</v>
      </c>
      <c s="34" t="s">
        <v>131</v>
      </c>
      <c s="35" t="s">
        <v>5</v>
      </c>
      <c s="6" t="s">
        <v>132</v>
      </c>
      <c s="36" t="s">
        <v>111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1514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1564</v>
      </c>
    </row>
    <row r="153" spans="1:5" ht="12.75">
      <c r="A153" t="s">
        <v>59</v>
      </c>
      <c r="E153" s="39" t="s">
        <v>60</v>
      </c>
    </row>
    <row r="154" spans="1:16" ht="25.5">
      <c r="A154" t="s">
        <v>49</v>
      </c>
      <c s="34" t="s">
        <v>179</v>
      </c>
      <c s="34" t="s">
        <v>646</v>
      </c>
      <c s="35" t="s">
        <v>5</v>
      </c>
      <c s="6" t="s">
        <v>647</v>
      </c>
      <c s="36" t="s">
        <v>111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1514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1565</v>
      </c>
    </row>
    <row r="157" spans="1:5" ht="12.75">
      <c r="A157" t="s">
        <v>59</v>
      </c>
      <c r="E157" s="39" t="s">
        <v>60</v>
      </c>
    </row>
    <row r="158" spans="1:16" ht="12.75">
      <c r="A158" t="s">
        <v>49</v>
      </c>
      <c s="34" t="s">
        <v>182</v>
      </c>
      <c s="34" t="s">
        <v>662</v>
      </c>
      <c s="35" t="s">
        <v>5</v>
      </c>
      <c s="6" t="s">
        <v>663</v>
      </c>
      <c s="36" t="s">
        <v>658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1514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1566</v>
      </c>
    </row>
    <row r="161" spans="1:5" ht="12.75">
      <c r="A161" t="s">
        <v>59</v>
      </c>
      <c r="E161" s="39" t="s">
        <v>60</v>
      </c>
    </row>
    <row r="162" spans="1:16" ht="12.75">
      <c r="A162" t="s">
        <v>49</v>
      </c>
      <c s="34" t="s">
        <v>185</v>
      </c>
      <c s="34" t="s">
        <v>665</v>
      </c>
      <c s="35" t="s">
        <v>5</v>
      </c>
      <c s="6" t="s">
        <v>666</v>
      </c>
      <c s="36" t="s">
        <v>658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1514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1567</v>
      </c>
    </row>
    <row r="165" spans="1:5" ht="12.75">
      <c r="A165" t="s">
        <v>59</v>
      </c>
      <c r="E165" s="39" t="s">
        <v>60</v>
      </c>
    </row>
    <row r="166" spans="1:16" ht="25.5">
      <c r="A166" t="s">
        <v>49</v>
      </c>
      <c s="34" t="s">
        <v>188</v>
      </c>
      <c s="34" t="s">
        <v>671</v>
      </c>
      <c s="35" t="s">
        <v>5</v>
      </c>
      <c s="6" t="s">
        <v>672</v>
      </c>
      <c s="36" t="s">
        <v>104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1514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1568</v>
      </c>
    </row>
    <row r="169" spans="1:5" ht="12.75">
      <c r="A169" t="s">
        <v>59</v>
      </c>
      <c r="E169" s="39" t="s">
        <v>60</v>
      </c>
    </row>
    <row r="170" spans="1:16" ht="25.5">
      <c r="A170" t="s">
        <v>49</v>
      </c>
      <c s="34" t="s">
        <v>191</v>
      </c>
      <c s="34" t="s">
        <v>676</v>
      </c>
      <c s="35" t="s">
        <v>5</v>
      </c>
      <c s="6" t="s">
        <v>677</v>
      </c>
      <c s="36" t="s">
        <v>104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1514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1568</v>
      </c>
    </row>
    <row r="173" spans="1:5" ht="12.75">
      <c r="A173" t="s">
        <v>59</v>
      </c>
      <c r="E173" s="39" t="s">
        <v>60</v>
      </c>
    </row>
    <row r="174" spans="1:16" ht="12.75">
      <c r="A174" t="s">
        <v>49</v>
      </c>
      <c s="34" t="s">
        <v>194</v>
      </c>
      <c s="34" t="s">
        <v>697</v>
      </c>
      <c s="35" t="s">
        <v>5</v>
      </c>
      <c s="6" t="s">
        <v>698</v>
      </c>
      <c s="36" t="s">
        <v>658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1514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1566</v>
      </c>
    </row>
    <row r="177" spans="1:5" ht="12.75">
      <c r="A177" t="s">
        <v>59</v>
      </c>
      <c r="E177" s="39" t="s">
        <v>60</v>
      </c>
    </row>
    <row r="178" spans="1:16" ht="12.75">
      <c r="A178" t="s">
        <v>49</v>
      </c>
      <c s="34" t="s">
        <v>197</v>
      </c>
      <c s="34" t="s">
        <v>699</v>
      </c>
      <c s="35" t="s">
        <v>5</v>
      </c>
      <c s="6" t="s">
        <v>700</v>
      </c>
      <c s="36" t="s">
        <v>658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1514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1567</v>
      </c>
    </row>
    <row r="181" spans="1:5" ht="12.75">
      <c r="A181" t="s">
        <v>59</v>
      </c>
      <c r="E181" s="39" t="s">
        <v>60</v>
      </c>
    </row>
    <row r="182" spans="1:16" ht="25.5">
      <c r="A182" t="s">
        <v>49</v>
      </c>
      <c s="34" t="s">
        <v>200</v>
      </c>
      <c s="34" t="s">
        <v>705</v>
      </c>
      <c s="35" t="s">
        <v>5</v>
      </c>
      <c s="6" t="s">
        <v>690</v>
      </c>
      <c s="36" t="s">
        <v>104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1514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1568</v>
      </c>
    </row>
    <row r="185" spans="1:5" ht="12.75">
      <c r="A185" t="s">
        <v>59</v>
      </c>
      <c r="E185" s="39" t="s">
        <v>60</v>
      </c>
    </row>
    <row r="186" spans="1:16" ht="12.75">
      <c r="A186" t="s">
        <v>49</v>
      </c>
      <c s="34" t="s">
        <v>203</v>
      </c>
      <c s="34" t="s">
        <v>796</v>
      </c>
      <c s="35" t="s">
        <v>5</v>
      </c>
      <c s="6" t="s">
        <v>797</v>
      </c>
      <c s="36" t="s">
        <v>111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1514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1569</v>
      </c>
    </row>
    <row r="189" spans="1:5" ht="12.75">
      <c r="A189" t="s">
        <v>59</v>
      </c>
      <c r="E189" s="39" t="s">
        <v>60</v>
      </c>
    </row>
    <row r="190" spans="1:16" ht="12.75">
      <c r="A190" t="s">
        <v>49</v>
      </c>
      <c s="34" t="s">
        <v>206</v>
      </c>
      <c s="34" t="s">
        <v>798</v>
      </c>
      <c s="35" t="s">
        <v>5</v>
      </c>
      <c s="6" t="s">
        <v>799</v>
      </c>
      <c s="36" t="s">
        <v>111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1514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1569</v>
      </c>
    </row>
    <row r="193" spans="1:5" ht="12.75">
      <c r="A193" t="s">
        <v>59</v>
      </c>
      <c r="E193" s="39" t="s">
        <v>5</v>
      </c>
    </row>
    <row r="194" spans="1:16" ht="12.75">
      <c r="A194" t="s">
        <v>49</v>
      </c>
      <c s="34" t="s">
        <v>209</v>
      </c>
      <c s="34" t="s">
        <v>800</v>
      </c>
      <c s="35" t="s">
        <v>5</v>
      </c>
      <c s="6" t="s">
        <v>801</v>
      </c>
      <c s="36" t="s">
        <v>111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1514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1569</v>
      </c>
    </row>
    <row r="197" spans="1:5" ht="12.75">
      <c r="A197" t="s">
        <v>59</v>
      </c>
      <c r="E197" s="39" t="s">
        <v>60</v>
      </c>
    </row>
    <row r="198" spans="1:16" ht="12.75">
      <c r="A198" t="s">
        <v>49</v>
      </c>
      <c s="34" t="s">
        <v>212</v>
      </c>
      <c s="34" t="s">
        <v>802</v>
      </c>
      <c s="35" t="s">
        <v>5</v>
      </c>
      <c s="6" t="s">
        <v>803</v>
      </c>
      <c s="36" t="s">
        <v>111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1514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1569</v>
      </c>
    </row>
    <row r="201" spans="1:5" ht="12.75">
      <c r="A201" t="s">
        <v>59</v>
      </c>
      <c r="E201" s="39" t="s">
        <v>60</v>
      </c>
    </row>
    <row r="202" spans="1:16" ht="12.75">
      <c r="A202" t="s">
        <v>49</v>
      </c>
      <c s="34" t="s">
        <v>215</v>
      </c>
      <c s="34" t="s">
        <v>805</v>
      </c>
      <c s="35" t="s">
        <v>5</v>
      </c>
      <c s="6" t="s">
        <v>806</v>
      </c>
      <c s="36" t="s">
        <v>111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1514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1569</v>
      </c>
    </row>
    <row r="205" spans="1:5" ht="12.75">
      <c r="A205" t="s">
        <v>59</v>
      </c>
      <c r="E205" s="39" t="s">
        <v>60</v>
      </c>
    </row>
    <row r="206" spans="1:16" ht="12.75">
      <c r="A206" t="s">
        <v>49</v>
      </c>
      <c s="34" t="s">
        <v>218</v>
      </c>
      <c s="34" t="s">
        <v>807</v>
      </c>
      <c s="35" t="s">
        <v>5</v>
      </c>
      <c s="6" t="s">
        <v>808</v>
      </c>
      <c s="36" t="s">
        <v>111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1514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1569</v>
      </c>
    </row>
    <row r="209" spans="1:5" ht="12.75">
      <c r="A209" t="s">
        <v>59</v>
      </c>
      <c r="E209" s="39" t="s">
        <v>60</v>
      </c>
    </row>
    <row r="210" spans="1:16" ht="12.75">
      <c r="A210" t="s">
        <v>49</v>
      </c>
      <c s="34" t="s">
        <v>221</v>
      </c>
      <c s="34" t="s">
        <v>810</v>
      </c>
      <c s="35" t="s">
        <v>5</v>
      </c>
      <c s="6" t="s">
        <v>811</v>
      </c>
      <c s="36" t="s">
        <v>111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1514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1296</v>
      </c>
    </row>
    <row r="213" spans="1:5" ht="12.75">
      <c r="A213" t="s">
        <v>59</v>
      </c>
      <c r="E213" s="39" t="s">
        <v>60</v>
      </c>
    </row>
    <row r="214" spans="1:16" ht="12.75">
      <c r="A214" t="s">
        <v>49</v>
      </c>
      <c s="34" t="s">
        <v>224</v>
      </c>
      <c s="34" t="s">
        <v>812</v>
      </c>
      <c s="35" t="s">
        <v>5</v>
      </c>
      <c s="6" t="s">
        <v>813</v>
      </c>
      <c s="36" t="s">
        <v>111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1514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1296</v>
      </c>
    </row>
    <row r="217" spans="1:5" ht="12.75">
      <c r="A217" t="s">
        <v>59</v>
      </c>
      <c r="E217" s="39" t="s">
        <v>60</v>
      </c>
    </row>
    <row r="218" spans="1:16" ht="12.75">
      <c r="A218" t="s">
        <v>49</v>
      </c>
      <c s="34" t="s">
        <v>227</v>
      </c>
      <c s="34" t="s">
        <v>814</v>
      </c>
      <c s="35" t="s">
        <v>5</v>
      </c>
      <c s="6" t="s">
        <v>815</v>
      </c>
      <c s="36" t="s">
        <v>111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1514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1296</v>
      </c>
    </row>
    <row r="221" spans="1:5" ht="12.75">
      <c r="A221" t="s">
        <v>59</v>
      </c>
      <c r="E221" s="39" t="s">
        <v>60</v>
      </c>
    </row>
    <row r="222" spans="1:16" ht="12.75">
      <c r="A222" t="s">
        <v>49</v>
      </c>
      <c s="34" t="s">
        <v>231</v>
      </c>
      <c s="34" t="s">
        <v>816</v>
      </c>
      <c s="35" t="s">
        <v>5</v>
      </c>
      <c s="6" t="s">
        <v>817</v>
      </c>
      <c s="36" t="s">
        <v>111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1514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1570</v>
      </c>
    </row>
    <row r="225" spans="1:5" ht="12.75">
      <c r="A225" t="s">
        <v>59</v>
      </c>
      <c r="E225" s="39" t="s">
        <v>60</v>
      </c>
    </row>
    <row r="226" spans="1:16" ht="12.75">
      <c r="A226" t="s">
        <v>49</v>
      </c>
      <c s="34" t="s">
        <v>234</v>
      </c>
      <c s="34" t="s">
        <v>819</v>
      </c>
      <c s="35" t="s">
        <v>5</v>
      </c>
      <c s="6" t="s">
        <v>820</v>
      </c>
      <c s="36" t="s">
        <v>111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1514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1570</v>
      </c>
    </row>
    <row r="229" spans="1:5" ht="12.75">
      <c r="A229" t="s">
        <v>59</v>
      </c>
      <c r="E229" s="39" t="s">
        <v>60</v>
      </c>
    </row>
    <row r="230" spans="1:16" ht="12.75">
      <c r="A230" t="s">
        <v>49</v>
      </c>
      <c s="34" t="s">
        <v>237</v>
      </c>
      <c s="34" t="s">
        <v>821</v>
      </c>
      <c s="35" t="s">
        <v>5</v>
      </c>
      <c s="6" t="s">
        <v>822</v>
      </c>
      <c s="36" t="s">
        <v>111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1514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1570</v>
      </c>
    </row>
    <row r="233" spans="1:5" ht="12.75">
      <c r="A233" t="s">
        <v>59</v>
      </c>
      <c r="E233" s="39" t="s">
        <v>60</v>
      </c>
    </row>
    <row r="234" spans="1:16" ht="12.75">
      <c r="A234" t="s">
        <v>49</v>
      </c>
      <c s="34" t="s">
        <v>240</v>
      </c>
      <c s="34" t="s">
        <v>823</v>
      </c>
      <c s="35" t="s">
        <v>5</v>
      </c>
      <c s="6" t="s">
        <v>1141</v>
      </c>
      <c s="36" t="s">
        <v>111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1514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1552</v>
      </c>
    </row>
    <row r="237" spans="1:5" ht="12.75">
      <c r="A237" t="s">
        <v>59</v>
      </c>
      <c r="E237" s="39" t="s">
        <v>60</v>
      </c>
    </row>
    <row r="238" spans="1:16" ht="12.75">
      <c r="A238" t="s">
        <v>49</v>
      </c>
      <c s="34" t="s">
        <v>243</v>
      </c>
      <c s="34" t="s">
        <v>826</v>
      </c>
      <c s="35" t="s">
        <v>5</v>
      </c>
      <c s="6" t="s">
        <v>1142</v>
      </c>
      <c s="36" t="s">
        <v>111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1514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1552</v>
      </c>
    </row>
    <row r="241" spans="1:5" ht="12.75">
      <c r="A241" t="s">
        <v>59</v>
      </c>
      <c r="E241" s="39" t="s">
        <v>60</v>
      </c>
    </row>
    <row r="242" spans="1:16" ht="12.75">
      <c r="A242" t="s">
        <v>49</v>
      </c>
      <c s="34" t="s">
        <v>246</v>
      </c>
      <c s="34" t="s">
        <v>828</v>
      </c>
      <c s="35" t="s">
        <v>5</v>
      </c>
      <c s="6" t="s">
        <v>1571</v>
      </c>
      <c s="36" t="s">
        <v>111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1514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1552</v>
      </c>
    </row>
    <row r="245" spans="1:5" ht="12.75">
      <c r="A245" t="s">
        <v>59</v>
      </c>
      <c r="E245" s="39" t="s">
        <v>60</v>
      </c>
    </row>
    <row r="246" spans="1:16" ht="12.75">
      <c r="A246" t="s">
        <v>49</v>
      </c>
      <c s="34" t="s">
        <v>249</v>
      </c>
      <c s="34" t="s">
        <v>830</v>
      </c>
      <c s="35" t="s">
        <v>5</v>
      </c>
      <c s="6" t="s">
        <v>831</v>
      </c>
      <c s="36" t="s">
        <v>111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1514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1569</v>
      </c>
    </row>
    <row r="249" spans="1:5" ht="12.75">
      <c r="A249" t="s">
        <v>59</v>
      </c>
      <c r="E249" s="39" t="s">
        <v>60</v>
      </c>
    </row>
    <row r="250" spans="1:16" ht="12.75">
      <c r="A250" t="s">
        <v>49</v>
      </c>
      <c s="34" t="s">
        <v>252</v>
      </c>
      <c s="34" t="s">
        <v>833</v>
      </c>
      <c s="35" t="s">
        <v>5</v>
      </c>
      <c s="6" t="s">
        <v>834</v>
      </c>
      <c s="36" t="s">
        <v>111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1514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1569</v>
      </c>
    </row>
    <row r="253" spans="1:5" ht="12.75">
      <c r="A253" t="s">
        <v>59</v>
      </c>
      <c r="E253" s="39" t="s">
        <v>60</v>
      </c>
    </row>
    <row r="254" spans="1:16" ht="12.75">
      <c r="A254" t="s">
        <v>49</v>
      </c>
      <c s="34" t="s">
        <v>255</v>
      </c>
      <c s="34" t="s">
        <v>835</v>
      </c>
      <c s="35" t="s">
        <v>5</v>
      </c>
      <c s="6" t="s">
        <v>836</v>
      </c>
      <c s="36" t="s">
        <v>111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1514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1569</v>
      </c>
    </row>
    <row r="257" spans="1:5" ht="12.75">
      <c r="A257" t="s">
        <v>59</v>
      </c>
      <c r="E257" s="39" t="s">
        <v>60</v>
      </c>
    </row>
    <row r="258" spans="1:16" ht="12.75">
      <c r="A258" t="s">
        <v>49</v>
      </c>
      <c s="34" t="s">
        <v>258</v>
      </c>
      <c s="34" t="s">
        <v>837</v>
      </c>
      <c s="35" t="s">
        <v>5</v>
      </c>
      <c s="6" t="s">
        <v>838</v>
      </c>
      <c s="36" t="s">
        <v>111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1514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1572</v>
      </c>
    </row>
    <row r="261" spans="1:5" ht="12.75">
      <c r="A261" t="s">
        <v>59</v>
      </c>
      <c r="E261" s="39" t="s">
        <v>60</v>
      </c>
    </row>
    <row r="262" spans="1:16" ht="12.75">
      <c r="A262" t="s">
        <v>49</v>
      </c>
      <c s="34" t="s">
        <v>261</v>
      </c>
      <c s="34" t="s">
        <v>840</v>
      </c>
      <c s="35" t="s">
        <v>5</v>
      </c>
      <c s="6" t="s">
        <v>841</v>
      </c>
      <c s="36" t="s">
        <v>111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1514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1572</v>
      </c>
    </row>
    <row r="265" spans="1:5" ht="12.75">
      <c r="A265" t="s">
        <v>59</v>
      </c>
      <c r="E265" s="39" t="s">
        <v>60</v>
      </c>
    </row>
    <row r="266" spans="1:16" ht="12.75">
      <c r="A266" t="s">
        <v>49</v>
      </c>
      <c s="34" t="s">
        <v>264</v>
      </c>
      <c s="34" t="s">
        <v>843</v>
      </c>
      <c s="35" t="s">
        <v>5</v>
      </c>
      <c s="6" t="s">
        <v>844</v>
      </c>
      <c s="36" t="s">
        <v>111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1514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1572</v>
      </c>
    </row>
    <row r="269" spans="1:5" ht="12.75">
      <c r="A269" t="s">
        <v>59</v>
      </c>
      <c r="E269" s="39" t="s">
        <v>60</v>
      </c>
    </row>
    <row r="270" spans="1:16" ht="12.75">
      <c r="A270" t="s">
        <v>49</v>
      </c>
      <c s="34" t="s">
        <v>267</v>
      </c>
      <c s="34" t="s">
        <v>1573</v>
      </c>
      <c s="35" t="s">
        <v>5</v>
      </c>
      <c s="6" t="s">
        <v>1574</v>
      </c>
      <c s="36" t="s">
        <v>111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1514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1229</v>
      </c>
    </row>
    <row r="273" spans="1:5" ht="12.75">
      <c r="A273" t="s">
        <v>59</v>
      </c>
      <c r="E273" s="39" t="s">
        <v>60</v>
      </c>
    </row>
    <row r="274" spans="1:16" ht="12.75">
      <c r="A274" t="s">
        <v>49</v>
      </c>
      <c s="34" t="s">
        <v>270</v>
      </c>
      <c s="34" t="s">
        <v>849</v>
      </c>
      <c s="35" t="s">
        <v>5</v>
      </c>
      <c s="6" t="s">
        <v>1575</v>
      </c>
      <c s="36" t="s">
        <v>111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1514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1565</v>
      </c>
    </row>
    <row r="277" spans="1:5" ht="12.75">
      <c r="A277" t="s">
        <v>59</v>
      </c>
      <c r="E277" s="39" t="s">
        <v>60</v>
      </c>
    </row>
    <row r="278" spans="1:16" ht="12.75">
      <c r="A278" t="s">
        <v>49</v>
      </c>
      <c s="34" t="s">
        <v>273</v>
      </c>
      <c s="34" t="s">
        <v>1576</v>
      </c>
      <c s="35" t="s">
        <v>5</v>
      </c>
      <c s="6" t="s">
        <v>1577</v>
      </c>
      <c s="36" t="s">
        <v>111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1514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1229</v>
      </c>
    </row>
    <row r="281" spans="1:5" ht="12.75">
      <c r="A281" t="s">
        <v>59</v>
      </c>
      <c r="E281" s="39" t="s">
        <v>60</v>
      </c>
    </row>
    <row r="282" spans="1:16" ht="12.75">
      <c r="A282" t="s">
        <v>49</v>
      </c>
      <c s="34" t="s">
        <v>276</v>
      </c>
      <c s="34" t="s">
        <v>857</v>
      </c>
      <c s="35" t="s">
        <v>5</v>
      </c>
      <c s="6" t="s">
        <v>1578</v>
      </c>
      <c s="36" t="s">
        <v>111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1514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1579</v>
      </c>
    </row>
    <row r="285" spans="1:5" ht="12.75">
      <c r="A285" t="s">
        <v>59</v>
      </c>
      <c r="E285" s="39" t="s">
        <v>60</v>
      </c>
    </row>
    <row r="286" spans="1:16" ht="12.75">
      <c r="A286" t="s">
        <v>49</v>
      </c>
      <c s="34" t="s">
        <v>279</v>
      </c>
      <c s="34" t="s">
        <v>873</v>
      </c>
      <c s="35" t="s">
        <v>5</v>
      </c>
      <c s="6" t="s">
        <v>874</v>
      </c>
      <c s="36" t="s">
        <v>111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1514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1580</v>
      </c>
    </row>
    <row r="289" spans="1:5" ht="12.75">
      <c r="A289" t="s">
        <v>59</v>
      </c>
      <c r="E289" s="39" t="s">
        <v>60</v>
      </c>
    </row>
    <row r="290" spans="1:16" ht="12.75">
      <c r="A290" t="s">
        <v>49</v>
      </c>
      <c s="34" t="s">
        <v>282</v>
      </c>
      <c s="34" t="s">
        <v>875</v>
      </c>
      <c s="35" t="s">
        <v>5</v>
      </c>
      <c s="6" t="s">
        <v>876</v>
      </c>
      <c s="36" t="s">
        <v>111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1514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1580</v>
      </c>
    </row>
    <row r="293" spans="1:5" ht="12.75">
      <c r="A293" t="s">
        <v>59</v>
      </c>
      <c r="E293" s="39" t="s">
        <v>60</v>
      </c>
    </row>
    <row r="294" spans="1:16" ht="12.75">
      <c r="A294" t="s">
        <v>49</v>
      </c>
      <c s="34" t="s">
        <v>285</v>
      </c>
      <c s="34" t="s">
        <v>877</v>
      </c>
      <c s="35" t="s">
        <v>5</v>
      </c>
      <c s="6" t="s">
        <v>878</v>
      </c>
      <c s="36" t="s">
        <v>111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1514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1548</v>
      </c>
    </row>
    <row r="297" spans="1:5" ht="12.75">
      <c r="A297" t="s">
        <v>59</v>
      </c>
      <c r="E297" s="39" t="s">
        <v>60</v>
      </c>
    </row>
    <row r="298" spans="1:16" ht="12.75">
      <c r="A298" t="s">
        <v>49</v>
      </c>
      <c s="34" t="s">
        <v>288</v>
      </c>
      <c s="34" t="s">
        <v>879</v>
      </c>
      <c s="35" t="s">
        <v>5</v>
      </c>
      <c s="6" t="s">
        <v>880</v>
      </c>
      <c s="36" t="s">
        <v>111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1514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1548</v>
      </c>
    </row>
    <row r="301" spans="1:5" ht="12.75">
      <c r="A301" t="s">
        <v>59</v>
      </c>
      <c r="E301" s="39" t="s">
        <v>60</v>
      </c>
    </row>
    <row r="302" spans="1:16" ht="12.75">
      <c r="A302" t="s">
        <v>49</v>
      </c>
      <c s="34" t="s">
        <v>291</v>
      </c>
      <c s="34" t="s">
        <v>881</v>
      </c>
      <c s="35" t="s">
        <v>5</v>
      </c>
      <c s="6" t="s">
        <v>1581</v>
      </c>
      <c s="36" t="s">
        <v>111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1514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1229</v>
      </c>
    </row>
    <row r="305" spans="1:5" ht="12.75">
      <c r="A305" t="s">
        <v>59</v>
      </c>
      <c r="E305" s="39" t="s">
        <v>60</v>
      </c>
    </row>
    <row r="306" spans="1:16" ht="12.75">
      <c r="A306" t="s">
        <v>49</v>
      </c>
      <c s="34" t="s">
        <v>294</v>
      </c>
      <c s="34" t="s">
        <v>884</v>
      </c>
      <c s="35" t="s">
        <v>5</v>
      </c>
      <c s="6" t="s">
        <v>1582</v>
      </c>
      <c s="36" t="s">
        <v>111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1514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1229</v>
      </c>
    </row>
    <row r="309" spans="1:5" ht="12.75">
      <c r="A309" t="s">
        <v>59</v>
      </c>
      <c r="E309" s="39" t="s">
        <v>60</v>
      </c>
    </row>
    <row r="310" spans="1:16" ht="12.75">
      <c r="A310" t="s">
        <v>49</v>
      </c>
      <c s="34" t="s">
        <v>297</v>
      </c>
      <c s="34" t="s">
        <v>887</v>
      </c>
      <c s="35" t="s">
        <v>5</v>
      </c>
      <c s="6" t="s">
        <v>1583</v>
      </c>
      <c s="36" t="s">
        <v>111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1514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1552</v>
      </c>
    </row>
    <row r="313" spans="1:5" ht="12.75">
      <c r="A313" t="s">
        <v>59</v>
      </c>
      <c r="E313" s="39" t="s">
        <v>60</v>
      </c>
    </row>
    <row r="314" spans="1:16" ht="12.75">
      <c r="A314" t="s">
        <v>49</v>
      </c>
      <c s="34" t="s">
        <v>300</v>
      </c>
      <c s="34" t="s">
        <v>890</v>
      </c>
      <c s="35" t="s">
        <v>5</v>
      </c>
      <c s="6" t="s">
        <v>1584</v>
      </c>
      <c s="36" t="s">
        <v>111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1514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1552</v>
      </c>
    </row>
    <row r="317" spans="1:5" ht="12.75">
      <c r="A317" t="s">
        <v>59</v>
      </c>
      <c r="E317" s="39" t="s">
        <v>60</v>
      </c>
    </row>
    <row r="318" spans="1:16" ht="12.75">
      <c r="A318" t="s">
        <v>49</v>
      </c>
      <c s="34" t="s">
        <v>303</v>
      </c>
      <c s="34" t="s">
        <v>892</v>
      </c>
      <c s="35" t="s">
        <v>5</v>
      </c>
      <c s="6" t="s">
        <v>893</v>
      </c>
      <c s="36" t="s">
        <v>111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1514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59</v>
      </c>
      <c r="E321" s="39" t="s">
        <v>60</v>
      </c>
    </row>
    <row r="322" spans="1:16" ht="12.75">
      <c r="A322" t="s">
        <v>49</v>
      </c>
      <c s="34" t="s">
        <v>306</v>
      </c>
      <c s="34" t="s">
        <v>894</v>
      </c>
      <c s="35" t="s">
        <v>5</v>
      </c>
      <c s="6" t="s">
        <v>895</v>
      </c>
      <c s="36" t="s">
        <v>111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1514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1229</v>
      </c>
    </row>
    <row r="325" spans="1:5" ht="12.75">
      <c r="A325" t="s">
        <v>59</v>
      </c>
      <c r="E325" s="39" t="s">
        <v>60</v>
      </c>
    </row>
    <row r="326" spans="1:16" ht="12.75">
      <c r="A326" t="s">
        <v>49</v>
      </c>
      <c s="34" t="s">
        <v>310</v>
      </c>
      <c s="34" t="s">
        <v>897</v>
      </c>
      <c s="35" t="s">
        <v>5</v>
      </c>
      <c s="6" t="s">
        <v>898</v>
      </c>
      <c s="36" t="s">
        <v>111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1514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1552</v>
      </c>
    </row>
    <row r="329" spans="1:5" ht="12.75">
      <c r="A329" t="s">
        <v>59</v>
      </c>
      <c r="E329" s="39" t="s">
        <v>60</v>
      </c>
    </row>
    <row r="330" spans="1:16" ht="12.75">
      <c r="A330" t="s">
        <v>49</v>
      </c>
      <c s="34" t="s">
        <v>313</v>
      </c>
      <c s="34" t="s">
        <v>908</v>
      </c>
      <c s="35" t="s">
        <v>5</v>
      </c>
      <c s="6" t="s">
        <v>909</v>
      </c>
      <c s="36" t="s">
        <v>111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1514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1585</v>
      </c>
    </row>
    <row r="333" spans="1:5" ht="12.75">
      <c r="A333" t="s">
        <v>59</v>
      </c>
      <c r="E333" s="39" t="s">
        <v>60</v>
      </c>
    </row>
    <row r="334" spans="1:16" ht="25.5">
      <c r="A334" t="s">
        <v>49</v>
      </c>
      <c s="34" t="s">
        <v>316</v>
      </c>
      <c s="34" t="s">
        <v>911</v>
      </c>
      <c s="35" t="s">
        <v>5</v>
      </c>
      <c s="6" t="s">
        <v>912</v>
      </c>
      <c s="36" t="s">
        <v>111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1514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1586</v>
      </c>
    </row>
    <row r="337" spans="1:5" ht="12.75">
      <c r="A337" t="s">
        <v>59</v>
      </c>
      <c r="E337" s="39" t="s">
        <v>60</v>
      </c>
    </row>
    <row r="338" spans="1:16" ht="25.5">
      <c r="A338" t="s">
        <v>49</v>
      </c>
      <c s="34" t="s">
        <v>319</v>
      </c>
      <c s="34" t="s">
        <v>914</v>
      </c>
      <c s="35" t="s">
        <v>5</v>
      </c>
      <c s="6" t="s">
        <v>915</v>
      </c>
      <c s="36" t="s">
        <v>916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1514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1586</v>
      </c>
    </row>
    <row r="341" spans="1:5" ht="12.75">
      <c r="A341" t="s">
        <v>59</v>
      </c>
      <c r="E341" s="39" t="s">
        <v>60</v>
      </c>
    </row>
    <row r="342" spans="1:16" ht="12.75">
      <c r="A342" t="s">
        <v>49</v>
      </c>
      <c s="34" t="s">
        <v>322</v>
      </c>
      <c s="34" t="s">
        <v>936</v>
      </c>
      <c s="35" t="s">
        <v>5</v>
      </c>
      <c s="6" t="s">
        <v>1587</v>
      </c>
      <c s="36" t="s">
        <v>111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1514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59</v>
      </c>
      <c r="E345" s="39" t="s">
        <v>60</v>
      </c>
    </row>
    <row r="346" spans="1:16" ht="12.75">
      <c r="A346" t="s">
        <v>49</v>
      </c>
      <c s="34" t="s">
        <v>325</v>
      </c>
      <c s="34" t="s">
        <v>938</v>
      </c>
      <c s="35" t="s">
        <v>5</v>
      </c>
      <c s="6" t="s">
        <v>1588</v>
      </c>
      <c s="36" t="s">
        <v>111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1514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1229</v>
      </c>
    </row>
    <row r="349" spans="1:5" ht="12.75">
      <c r="A349" t="s">
        <v>59</v>
      </c>
      <c r="E349" s="39" t="s">
        <v>60</v>
      </c>
    </row>
    <row r="350" spans="1:16" ht="12.75">
      <c r="A350" t="s">
        <v>49</v>
      </c>
      <c s="34" t="s">
        <v>328</v>
      </c>
      <c s="34" t="s">
        <v>944</v>
      </c>
      <c s="35" t="s">
        <v>5</v>
      </c>
      <c s="6" t="s">
        <v>945</v>
      </c>
      <c s="36" t="s">
        <v>111</v>
      </c>
      <c s="37">
        <v>21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1514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59</v>
      </c>
      <c r="E353" s="39" t="s">
        <v>60</v>
      </c>
    </row>
    <row r="354" spans="1:16" ht="12.75">
      <c r="A354" t="s">
        <v>49</v>
      </c>
      <c s="34" t="s">
        <v>331</v>
      </c>
      <c s="34" t="s">
        <v>946</v>
      </c>
      <c s="35" t="s">
        <v>5</v>
      </c>
      <c s="6" t="s">
        <v>947</v>
      </c>
      <c s="36" t="s">
        <v>111</v>
      </c>
      <c s="37">
        <v>21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1514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1564</v>
      </c>
    </row>
    <row r="357" spans="1:5" ht="12.75">
      <c r="A357" t="s">
        <v>59</v>
      </c>
      <c r="E357" s="39" t="s">
        <v>60</v>
      </c>
    </row>
    <row r="358" spans="1:16" ht="12.75">
      <c r="A358" t="s">
        <v>49</v>
      </c>
      <c s="34" t="s">
        <v>334</v>
      </c>
      <c s="34" t="s">
        <v>948</v>
      </c>
      <c s="35" t="s">
        <v>5</v>
      </c>
      <c s="6" t="s">
        <v>949</v>
      </c>
      <c s="36" t="s">
        <v>111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1514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1589</v>
      </c>
    </row>
    <row r="361" spans="1:5" ht="12.75">
      <c r="A361" t="s">
        <v>59</v>
      </c>
      <c r="E361" s="39" t="s">
        <v>60</v>
      </c>
    </row>
    <row r="362" spans="1:13" ht="12.75">
      <c r="A362" t="s">
        <v>46</v>
      </c>
      <c r="C362" s="31" t="s">
        <v>87</v>
      </c>
      <c r="E362" s="33" t="s">
        <v>950</v>
      </c>
      <c r="J362" s="32">
        <f>0</f>
      </c>
      <c s="32">
        <f>0</f>
      </c>
      <c s="32">
        <f>0+L363+L367</f>
      </c>
      <c s="32">
        <f>0+M363+M367</f>
      </c>
    </row>
    <row r="363" spans="1:16" ht="12.75">
      <c r="A363" t="s">
        <v>49</v>
      </c>
      <c s="34" t="s">
        <v>67</v>
      </c>
      <c s="34" t="s">
        <v>951</v>
      </c>
      <c s="35" t="s">
        <v>75</v>
      </c>
      <c s="6" t="s">
        <v>952</v>
      </c>
      <c s="36" t="s">
        <v>953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659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59</v>
      </c>
      <c r="E366" s="39" t="s">
        <v>60</v>
      </c>
    </row>
    <row r="367" spans="1:16" ht="12.75">
      <c r="A367" t="s">
        <v>49</v>
      </c>
      <c s="34" t="s">
        <v>71</v>
      </c>
      <c s="34" t="s">
        <v>1590</v>
      </c>
      <c s="35" t="s">
        <v>5</v>
      </c>
      <c s="6" t="s">
        <v>957</v>
      </c>
      <c s="36" t="s">
        <v>953</v>
      </c>
      <c s="37">
        <v>1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1514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1229</v>
      </c>
    </row>
    <row r="370" spans="1:5" ht="12.75">
      <c r="A370" t="s">
        <v>59</v>
      </c>
      <c r="E370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1365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1365</v>
      </c>
      <c r="E4" s="26" t="s">
        <v>1366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1593</v>
      </c>
      <c r="E8" s="30" t="s">
        <v>1592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80</v>
      </c>
      <c s="35" t="s">
        <v>81</v>
      </c>
      <c s="6" t="s">
        <v>82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1594</v>
      </c>
    </row>
    <row r="13" spans="1:5" ht="191.25">
      <c r="A13" t="s">
        <v>59</v>
      </c>
      <c r="E13" s="39" t="s">
        <v>972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1595</v>
      </c>
    </row>
    <row r="17" spans="1:5" ht="191.25">
      <c r="A17" t="s">
        <v>59</v>
      </c>
      <c r="E17" s="39" t="s">
        <v>972</v>
      </c>
    </row>
    <row r="18" spans="1:13" ht="12.75">
      <c r="A18" t="s">
        <v>46</v>
      </c>
      <c r="C18" s="31" t="s">
        <v>96</v>
      </c>
      <c r="E18" s="33" t="s">
        <v>595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71</v>
      </c>
      <c s="34" t="s">
        <v>600</v>
      </c>
      <c s="35" t="s">
        <v>5</v>
      </c>
      <c s="6" t="s">
        <v>601</v>
      </c>
      <c s="36" t="s">
        <v>99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1514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1596</v>
      </c>
    </row>
    <row r="22" spans="1:5" ht="12.75">
      <c r="A22" t="s">
        <v>59</v>
      </c>
      <c r="E22" s="39" t="s">
        <v>60</v>
      </c>
    </row>
    <row r="23" spans="1:16" ht="12.75">
      <c r="A23" t="s">
        <v>49</v>
      </c>
      <c s="34" t="s">
        <v>75</v>
      </c>
      <c s="34" t="s">
        <v>602</v>
      </c>
      <c s="35" t="s">
        <v>5</v>
      </c>
      <c s="6" t="s">
        <v>603</v>
      </c>
      <c s="36" t="s">
        <v>99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1597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79</v>
      </c>
      <c s="34" t="s">
        <v>1521</v>
      </c>
      <c s="35" t="s">
        <v>5</v>
      </c>
      <c s="6" t="s">
        <v>1522</v>
      </c>
      <c s="36" t="s">
        <v>99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1596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83</v>
      </c>
      <c s="34" t="s">
        <v>1523</v>
      </c>
      <c s="35" t="s">
        <v>5</v>
      </c>
      <c s="6" t="s">
        <v>1524</v>
      </c>
      <c s="36" t="s">
        <v>99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1597</v>
      </c>
    </row>
    <row r="34" spans="1:5" ht="12.75">
      <c r="A34" t="s">
        <v>59</v>
      </c>
      <c r="E34" s="39" t="s">
        <v>60</v>
      </c>
    </row>
    <row r="35" spans="1:13" ht="12.75">
      <c r="A35" t="s">
        <v>46</v>
      </c>
      <c r="C35" s="31" t="s">
        <v>105</v>
      </c>
      <c r="E35" s="33" t="s">
        <v>607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87</v>
      </c>
      <c s="34" t="s">
        <v>1376</v>
      </c>
      <c s="35" t="s">
        <v>5</v>
      </c>
      <c s="6" t="s">
        <v>1377</v>
      </c>
      <c s="36" t="s">
        <v>99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1598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91</v>
      </c>
      <c s="34" t="s">
        <v>1380</v>
      </c>
      <c s="35" t="s">
        <v>5</v>
      </c>
      <c s="6" t="s">
        <v>1381</v>
      </c>
      <c s="36" t="s">
        <v>99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1599</v>
      </c>
    </row>
    <row r="43" spans="1:5" ht="12.75">
      <c r="A43" t="s">
        <v>59</v>
      </c>
      <c r="E43" s="39" t="s">
        <v>60</v>
      </c>
    </row>
    <row r="44" spans="1:13" ht="12.75">
      <c r="A44" t="s">
        <v>46</v>
      </c>
      <c r="C44" s="31" t="s">
        <v>108</v>
      </c>
      <c r="E44" s="33" t="s">
        <v>614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96</v>
      </c>
      <c s="34" t="s">
        <v>102</v>
      </c>
      <c s="35" t="s">
        <v>5</v>
      </c>
      <c s="6" t="s">
        <v>103</v>
      </c>
      <c s="36" t="s">
        <v>104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1514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1600</v>
      </c>
    </row>
    <row r="48" spans="1:5" ht="12.75">
      <c r="A48" t="s">
        <v>59</v>
      </c>
      <c r="E48" s="39" t="s">
        <v>60</v>
      </c>
    </row>
    <row r="49" spans="1:13" ht="12.75">
      <c r="A49" t="s">
        <v>46</v>
      </c>
      <c r="C49" s="31" t="s">
        <v>118</v>
      </c>
      <c r="E49" s="33" t="s">
        <v>616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101</v>
      </c>
      <c s="34" t="s">
        <v>617</v>
      </c>
      <c s="35" t="s">
        <v>5</v>
      </c>
      <c s="6" t="s">
        <v>618</v>
      </c>
      <c s="36" t="s">
        <v>99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1514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1601</v>
      </c>
    </row>
    <row r="53" spans="1:5" ht="12.75">
      <c r="A53" t="s">
        <v>59</v>
      </c>
      <c r="E53" s="39" t="s">
        <v>60</v>
      </c>
    </row>
    <row r="54" spans="1:16" ht="12.75">
      <c r="A54" t="s">
        <v>49</v>
      </c>
      <c s="34" t="s">
        <v>105</v>
      </c>
      <c s="34" t="s">
        <v>620</v>
      </c>
      <c s="35" t="s">
        <v>5</v>
      </c>
      <c s="6" t="s">
        <v>621</v>
      </c>
      <c s="36" t="s">
        <v>99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1514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1602</v>
      </c>
    </row>
    <row r="57" spans="1:5" ht="12.75">
      <c r="A57" t="s">
        <v>59</v>
      </c>
      <c r="E57" s="39" t="s">
        <v>60</v>
      </c>
    </row>
    <row r="58" spans="1:13" ht="12.75">
      <c r="A58" t="s">
        <v>46</v>
      </c>
      <c r="C58" s="31" t="s">
        <v>121</v>
      </c>
      <c r="E58" s="33" t="s">
        <v>623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108</v>
      </c>
      <c s="34" t="s">
        <v>624</v>
      </c>
      <c s="35" t="s">
        <v>5</v>
      </c>
      <c s="6" t="s">
        <v>625</v>
      </c>
      <c s="36" t="s">
        <v>598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1514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1603</v>
      </c>
    </row>
    <row r="62" spans="1:5" ht="12.75">
      <c r="A62" t="s">
        <v>59</v>
      </c>
      <c r="E62" s="39" t="s">
        <v>60</v>
      </c>
    </row>
    <row r="63" spans="1:16" ht="12.75">
      <c r="A63" t="s">
        <v>49</v>
      </c>
      <c s="34" t="s">
        <v>112</v>
      </c>
      <c s="34" t="s">
        <v>1390</v>
      </c>
      <c s="35" t="s">
        <v>5</v>
      </c>
      <c s="6" t="s">
        <v>1391</v>
      </c>
      <c s="36" t="s">
        <v>598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1514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1603</v>
      </c>
    </row>
    <row r="66" spans="1:5" ht="12.75">
      <c r="A66" t="s">
        <v>59</v>
      </c>
      <c r="E66" s="39" t="s">
        <v>60</v>
      </c>
    </row>
    <row r="67" spans="1:16" ht="12.75">
      <c r="A67" t="s">
        <v>49</v>
      </c>
      <c s="34" t="s">
        <v>115</v>
      </c>
      <c s="34" t="s">
        <v>1533</v>
      </c>
      <c s="35" t="s">
        <v>5</v>
      </c>
      <c s="6" t="s">
        <v>1534</v>
      </c>
      <c s="36" t="s">
        <v>598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1514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1603</v>
      </c>
    </row>
    <row r="70" spans="1:5" ht="12.75">
      <c r="A70" t="s">
        <v>59</v>
      </c>
      <c r="E70" s="39" t="s">
        <v>60</v>
      </c>
    </row>
    <row r="71" spans="1:13" ht="12.75">
      <c r="A71" t="s">
        <v>46</v>
      </c>
      <c r="C71" s="31" t="s">
        <v>27</v>
      </c>
      <c r="E71" s="33" t="s">
        <v>1535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118</v>
      </c>
      <c s="34" t="s">
        <v>1536</v>
      </c>
      <c s="35" t="s">
        <v>5</v>
      </c>
      <c s="6" t="s">
        <v>1537</v>
      </c>
      <c s="36" t="s">
        <v>99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1514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1598</v>
      </c>
    </row>
    <row r="75" spans="1:5" ht="12.75">
      <c r="A75" t="s">
        <v>59</v>
      </c>
      <c r="E75" s="39" t="s">
        <v>60</v>
      </c>
    </row>
    <row r="76" spans="1:13" ht="12.75">
      <c r="A76" t="s">
        <v>46</v>
      </c>
      <c r="C76" s="31" t="s">
        <v>71</v>
      </c>
      <c r="E76" s="33" t="s">
        <v>1539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121</v>
      </c>
      <c s="34" t="s">
        <v>1540</v>
      </c>
      <c s="35" t="s">
        <v>5</v>
      </c>
      <c s="6" t="s">
        <v>1541</v>
      </c>
      <c s="36" t="s">
        <v>598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1514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1604</v>
      </c>
    </row>
    <row r="80" spans="1:5" ht="12.75">
      <c r="A80" t="s">
        <v>59</v>
      </c>
      <c r="E80" s="39" t="s">
        <v>60</v>
      </c>
    </row>
    <row r="81" spans="1:16" ht="12.75">
      <c r="A81" t="s">
        <v>49</v>
      </c>
      <c s="34" t="s">
        <v>124</v>
      </c>
      <c s="34" t="s">
        <v>1543</v>
      </c>
      <c s="35" t="s">
        <v>5</v>
      </c>
      <c s="6" t="s">
        <v>1544</v>
      </c>
      <c s="36" t="s">
        <v>598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1514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1605</v>
      </c>
    </row>
    <row r="84" spans="1:5" ht="12.75">
      <c r="A84" t="s">
        <v>59</v>
      </c>
      <c r="E84" s="39" t="s">
        <v>60</v>
      </c>
    </row>
    <row r="85" spans="1:13" ht="12.75">
      <c r="A85" t="s">
        <v>46</v>
      </c>
      <c r="C85" s="31" t="s">
        <v>279</v>
      </c>
      <c r="E85" s="33" t="s">
        <v>627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127</v>
      </c>
      <c s="34" t="s">
        <v>1546</v>
      </c>
      <c s="35" t="s">
        <v>5</v>
      </c>
      <c s="6" t="s">
        <v>1547</v>
      </c>
      <c s="36" t="s">
        <v>111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1514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1538</v>
      </c>
    </row>
    <row r="89" spans="1:5" ht="12.75">
      <c r="A89" t="s">
        <v>59</v>
      </c>
      <c r="E89" s="39" t="s">
        <v>60</v>
      </c>
    </row>
    <row r="90" spans="1:16" ht="12.75">
      <c r="A90" t="s">
        <v>49</v>
      </c>
      <c s="34" t="s">
        <v>130</v>
      </c>
      <c s="34" t="s">
        <v>1549</v>
      </c>
      <c s="35" t="s">
        <v>5</v>
      </c>
      <c s="6" t="s">
        <v>1550</v>
      </c>
      <c s="36" t="s">
        <v>111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1514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1579</v>
      </c>
    </row>
    <row r="93" spans="1:5" ht="12.75">
      <c r="A93" t="s">
        <v>59</v>
      </c>
      <c r="E93" s="39" t="s">
        <v>60</v>
      </c>
    </row>
    <row r="94" spans="1:16" ht="12.75">
      <c r="A94" t="s">
        <v>49</v>
      </c>
      <c s="34" t="s">
        <v>133</v>
      </c>
      <c s="34" t="s">
        <v>109</v>
      </c>
      <c s="35" t="s">
        <v>5</v>
      </c>
      <c s="6" t="s">
        <v>110</v>
      </c>
      <c s="36" t="s">
        <v>111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1514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1229</v>
      </c>
    </row>
    <row r="97" spans="1:5" ht="12.75">
      <c r="A97" t="s">
        <v>59</v>
      </c>
      <c r="E97" s="39" t="s">
        <v>60</v>
      </c>
    </row>
    <row r="98" spans="1:16" ht="12.75">
      <c r="A98" t="s">
        <v>49</v>
      </c>
      <c s="34" t="s">
        <v>136</v>
      </c>
      <c s="34" t="s">
        <v>113</v>
      </c>
      <c s="35" t="s">
        <v>5</v>
      </c>
      <c s="6" t="s">
        <v>114</v>
      </c>
      <c s="36" t="s">
        <v>104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1514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1606</v>
      </c>
    </row>
    <row r="101" spans="1:5" ht="12.75">
      <c r="A101" t="s">
        <v>59</v>
      </c>
      <c r="E101" s="39" t="s">
        <v>60</v>
      </c>
    </row>
    <row r="102" spans="1:16" ht="12.75">
      <c r="A102" t="s">
        <v>49</v>
      </c>
      <c s="34" t="s">
        <v>139</v>
      </c>
      <c s="34" t="s">
        <v>122</v>
      </c>
      <c s="35" t="s">
        <v>5</v>
      </c>
      <c s="6" t="s">
        <v>123</v>
      </c>
      <c s="36" t="s">
        <v>104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1514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1607</v>
      </c>
    </row>
    <row r="105" spans="1:5" ht="12.75">
      <c r="A105" t="s">
        <v>59</v>
      </c>
      <c r="E105" s="39" t="s">
        <v>60</v>
      </c>
    </row>
    <row r="106" spans="1:16" ht="12.75">
      <c r="A106" t="s">
        <v>49</v>
      </c>
      <c s="34" t="s">
        <v>143</v>
      </c>
      <c s="34" t="s">
        <v>631</v>
      </c>
      <c s="35" t="s">
        <v>5</v>
      </c>
      <c s="6" t="s">
        <v>632</v>
      </c>
      <c s="36" t="s">
        <v>104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1514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1608</v>
      </c>
    </row>
    <row r="109" spans="1:5" ht="12.75">
      <c r="A109" t="s">
        <v>59</v>
      </c>
      <c r="E109" s="39" t="s">
        <v>60</v>
      </c>
    </row>
    <row r="110" spans="1:16" ht="12.75">
      <c r="A110" t="s">
        <v>49</v>
      </c>
      <c s="34" t="s">
        <v>146</v>
      </c>
      <c s="34" t="s">
        <v>636</v>
      </c>
      <c s="35" t="s">
        <v>5</v>
      </c>
      <c s="6" t="s">
        <v>637</v>
      </c>
      <c s="36" t="s">
        <v>104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1514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1609</v>
      </c>
    </row>
    <row r="113" spans="1:5" ht="12.75">
      <c r="A113" t="s">
        <v>59</v>
      </c>
      <c r="E113" s="39" t="s">
        <v>60</v>
      </c>
    </row>
    <row r="114" spans="1:16" ht="12.75">
      <c r="A114" t="s">
        <v>49</v>
      </c>
      <c s="34" t="s">
        <v>149</v>
      </c>
      <c s="34" t="s">
        <v>1557</v>
      </c>
      <c s="35" t="s">
        <v>5</v>
      </c>
      <c s="6" t="s">
        <v>1558</v>
      </c>
      <c s="36" t="s">
        <v>104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1514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1606</v>
      </c>
    </row>
    <row r="117" spans="1:5" ht="12.75">
      <c r="A117" t="s">
        <v>59</v>
      </c>
      <c r="E117" s="39" t="s">
        <v>60</v>
      </c>
    </row>
    <row r="118" spans="1:16" ht="25.5">
      <c r="A118" t="s">
        <v>49</v>
      </c>
      <c s="34" t="s">
        <v>152</v>
      </c>
      <c s="34" t="s">
        <v>638</v>
      </c>
      <c s="35" t="s">
        <v>5</v>
      </c>
      <c s="6" t="s">
        <v>639</v>
      </c>
      <c s="36" t="s">
        <v>104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1514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1311</v>
      </c>
    </row>
    <row r="121" spans="1:5" ht="12.75">
      <c r="A121" t="s">
        <v>59</v>
      </c>
      <c r="E121" s="39" t="s">
        <v>60</v>
      </c>
    </row>
    <row r="122" spans="1:16" ht="25.5">
      <c r="A122" t="s">
        <v>49</v>
      </c>
      <c s="34" t="s">
        <v>155</v>
      </c>
      <c s="34" t="s">
        <v>1404</v>
      </c>
      <c s="35" t="s">
        <v>5</v>
      </c>
      <c s="6" t="s">
        <v>1405</v>
      </c>
      <c s="36" t="s">
        <v>111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1514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1311</v>
      </c>
    </row>
    <row r="125" spans="1:5" ht="12.75">
      <c r="A125" t="s">
        <v>59</v>
      </c>
      <c r="E125" s="39" t="s">
        <v>60</v>
      </c>
    </row>
    <row r="126" spans="1:16" ht="25.5">
      <c r="A126" t="s">
        <v>49</v>
      </c>
      <c s="34" t="s">
        <v>158</v>
      </c>
      <c s="34" t="s">
        <v>642</v>
      </c>
      <c s="35" t="s">
        <v>5</v>
      </c>
      <c s="6" t="s">
        <v>643</v>
      </c>
      <c s="36" t="s">
        <v>111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1514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1606</v>
      </c>
    </row>
    <row r="129" spans="1:5" ht="12.75">
      <c r="A129" t="s">
        <v>59</v>
      </c>
      <c r="E129" s="39" t="s">
        <v>60</v>
      </c>
    </row>
    <row r="130" spans="1:16" ht="12.75">
      <c r="A130" t="s">
        <v>49</v>
      </c>
      <c s="34" t="s">
        <v>161</v>
      </c>
      <c s="34" t="s">
        <v>644</v>
      </c>
      <c s="35" t="s">
        <v>5</v>
      </c>
      <c s="6" t="s">
        <v>645</v>
      </c>
      <c s="36" t="s">
        <v>111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1514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1610</v>
      </c>
    </row>
    <row r="133" spans="1:5" ht="12.75">
      <c r="A133" t="s">
        <v>59</v>
      </c>
      <c r="E133" s="39" t="s">
        <v>60</v>
      </c>
    </row>
    <row r="134" spans="1:16" ht="25.5">
      <c r="A134" t="s">
        <v>49</v>
      </c>
      <c s="34" t="s">
        <v>164</v>
      </c>
      <c s="34" t="s">
        <v>131</v>
      </c>
      <c s="35" t="s">
        <v>5</v>
      </c>
      <c s="6" t="s">
        <v>132</v>
      </c>
      <c s="36" t="s">
        <v>111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1514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1611</v>
      </c>
    </row>
    <row r="137" spans="1:5" ht="12.75">
      <c r="A137" t="s">
        <v>59</v>
      </c>
      <c r="E137" s="39" t="s">
        <v>60</v>
      </c>
    </row>
    <row r="138" spans="1:16" ht="25.5">
      <c r="A138" t="s">
        <v>49</v>
      </c>
      <c s="34" t="s">
        <v>167</v>
      </c>
      <c s="34" t="s">
        <v>646</v>
      </c>
      <c s="35" t="s">
        <v>5</v>
      </c>
      <c s="6" t="s">
        <v>647</v>
      </c>
      <c s="36" t="s">
        <v>111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1514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1229</v>
      </c>
    </row>
    <row r="141" spans="1:5" ht="12.75">
      <c r="A141" t="s">
        <v>59</v>
      </c>
      <c r="E141" s="39" t="s">
        <v>60</v>
      </c>
    </row>
    <row r="142" spans="1:16" ht="12.75">
      <c r="A142" t="s">
        <v>49</v>
      </c>
      <c s="34" t="s">
        <v>170</v>
      </c>
      <c s="34" t="s">
        <v>665</v>
      </c>
      <c s="35" t="s">
        <v>5</v>
      </c>
      <c s="6" t="s">
        <v>666</v>
      </c>
      <c s="36" t="s">
        <v>658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1514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1612</v>
      </c>
    </row>
    <row r="145" spans="1:5" ht="12.75">
      <c r="A145" t="s">
        <v>59</v>
      </c>
      <c r="E145" s="39" t="s">
        <v>60</v>
      </c>
    </row>
    <row r="146" spans="1:16" ht="25.5">
      <c r="A146" t="s">
        <v>49</v>
      </c>
      <c s="34" t="s">
        <v>173</v>
      </c>
      <c s="34" t="s">
        <v>671</v>
      </c>
      <c s="35" t="s">
        <v>5</v>
      </c>
      <c s="6" t="s">
        <v>672</v>
      </c>
      <c s="36" t="s">
        <v>104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1514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1613</v>
      </c>
    </row>
    <row r="149" spans="1:5" ht="12.75">
      <c r="A149" t="s">
        <v>59</v>
      </c>
      <c r="E149" s="39" t="s">
        <v>60</v>
      </c>
    </row>
    <row r="150" spans="1:16" ht="25.5">
      <c r="A150" t="s">
        <v>49</v>
      </c>
      <c s="34" t="s">
        <v>176</v>
      </c>
      <c s="34" t="s">
        <v>676</v>
      </c>
      <c s="35" t="s">
        <v>5</v>
      </c>
      <c s="6" t="s">
        <v>677</v>
      </c>
      <c s="36" t="s">
        <v>104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1514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1613</v>
      </c>
    </row>
    <row r="153" spans="1:5" ht="12.75">
      <c r="A153" t="s">
        <v>59</v>
      </c>
      <c r="E153" s="39" t="s">
        <v>60</v>
      </c>
    </row>
    <row r="154" spans="1:16" ht="12.75">
      <c r="A154" t="s">
        <v>49</v>
      </c>
      <c s="34" t="s">
        <v>179</v>
      </c>
      <c s="34" t="s">
        <v>1421</v>
      </c>
      <c s="35" t="s">
        <v>5</v>
      </c>
      <c s="6" t="s">
        <v>734</v>
      </c>
      <c s="36" t="s">
        <v>104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1514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1614</v>
      </c>
    </row>
    <row r="157" spans="1:5" ht="12.75">
      <c r="A157" t="s">
        <v>59</v>
      </c>
      <c r="E157" s="39" t="s">
        <v>60</v>
      </c>
    </row>
    <row r="158" spans="1:16" ht="12.75">
      <c r="A158" t="s">
        <v>49</v>
      </c>
      <c s="34" t="s">
        <v>182</v>
      </c>
      <c s="34" t="s">
        <v>737</v>
      </c>
      <c s="35" t="s">
        <v>5</v>
      </c>
      <c s="6" t="s">
        <v>738</v>
      </c>
      <c s="36" t="s">
        <v>104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1514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1614</v>
      </c>
    </row>
    <row r="161" spans="1:5" ht="12.75">
      <c r="A161" t="s">
        <v>59</v>
      </c>
      <c r="E161" s="39" t="s">
        <v>60</v>
      </c>
    </row>
    <row r="162" spans="1:16" ht="12.75">
      <c r="A162" t="s">
        <v>49</v>
      </c>
      <c s="34" t="s">
        <v>185</v>
      </c>
      <c s="34" t="s">
        <v>741</v>
      </c>
      <c s="35" t="s">
        <v>5</v>
      </c>
      <c s="6" t="s">
        <v>742</v>
      </c>
      <c s="36" t="s">
        <v>916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1514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1552</v>
      </c>
    </row>
    <row r="165" spans="1:5" ht="12.75">
      <c r="A165" t="s">
        <v>59</v>
      </c>
      <c r="E165" s="39" t="s">
        <v>60</v>
      </c>
    </row>
    <row r="166" spans="1:16" ht="12.75">
      <c r="A166" t="s">
        <v>49</v>
      </c>
      <c s="34" t="s">
        <v>188</v>
      </c>
      <c s="34" t="s">
        <v>743</v>
      </c>
      <c s="35" t="s">
        <v>5</v>
      </c>
      <c s="6" t="s">
        <v>744</v>
      </c>
      <c s="36" t="s">
        <v>104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1514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1614</v>
      </c>
    </row>
    <row r="169" spans="1:5" ht="12.75">
      <c r="A169" t="s">
        <v>59</v>
      </c>
      <c r="E169" s="39" t="s">
        <v>60</v>
      </c>
    </row>
    <row r="170" spans="1:16" ht="12.75">
      <c r="A170" t="s">
        <v>49</v>
      </c>
      <c s="34" t="s">
        <v>191</v>
      </c>
      <c s="34" t="s">
        <v>745</v>
      </c>
      <c s="35" t="s">
        <v>5</v>
      </c>
      <c s="6" t="s">
        <v>746</v>
      </c>
      <c s="36" t="s">
        <v>111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1514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1615</v>
      </c>
    </row>
    <row r="173" spans="1:5" ht="12.75">
      <c r="A173" t="s">
        <v>59</v>
      </c>
      <c r="E173" s="39" t="s">
        <v>60</v>
      </c>
    </row>
    <row r="174" spans="1:16" ht="12.75">
      <c r="A174" t="s">
        <v>49</v>
      </c>
      <c s="34" t="s">
        <v>194</v>
      </c>
      <c s="34" t="s">
        <v>747</v>
      </c>
      <c s="35" t="s">
        <v>5</v>
      </c>
      <c s="6" t="s">
        <v>748</v>
      </c>
      <c s="36" t="s">
        <v>111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1514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1615</v>
      </c>
    </row>
    <row r="177" spans="1:5" ht="12.75">
      <c r="A177" t="s">
        <v>59</v>
      </c>
      <c r="E177" s="39" t="s">
        <v>60</v>
      </c>
    </row>
    <row r="178" spans="1:16" ht="12.75">
      <c r="A178" t="s">
        <v>49</v>
      </c>
      <c s="34" t="s">
        <v>197</v>
      </c>
      <c s="34" t="s">
        <v>749</v>
      </c>
      <c s="35" t="s">
        <v>5</v>
      </c>
      <c s="6" t="s">
        <v>750</v>
      </c>
      <c s="36" t="s">
        <v>111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1514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1616</v>
      </c>
    </row>
    <row r="181" spans="1:5" ht="12.75">
      <c r="A181" t="s">
        <v>59</v>
      </c>
      <c r="E181" s="39" t="s">
        <v>60</v>
      </c>
    </row>
    <row r="182" spans="1:16" ht="12.75">
      <c r="A182" t="s">
        <v>49</v>
      </c>
      <c s="34" t="s">
        <v>200</v>
      </c>
      <c s="34" t="s">
        <v>751</v>
      </c>
      <c s="35" t="s">
        <v>5</v>
      </c>
      <c s="6" t="s">
        <v>752</v>
      </c>
      <c s="36" t="s">
        <v>111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1514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1616</v>
      </c>
    </row>
    <row r="185" spans="1:5" ht="12.75">
      <c r="A185" t="s">
        <v>59</v>
      </c>
      <c r="E185" s="39" t="s">
        <v>60</v>
      </c>
    </row>
    <row r="186" spans="1:16" ht="12.75">
      <c r="A186" t="s">
        <v>49</v>
      </c>
      <c s="34" t="s">
        <v>203</v>
      </c>
      <c s="34" t="s">
        <v>796</v>
      </c>
      <c s="35" t="s">
        <v>5</v>
      </c>
      <c s="6" t="s">
        <v>797</v>
      </c>
      <c s="36" t="s">
        <v>111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1514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1617</v>
      </c>
    </row>
    <row r="189" spans="1:5" ht="12.75">
      <c r="A189" t="s">
        <v>59</v>
      </c>
      <c r="E189" s="39" t="s">
        <v>60</v>
      </c>
    </row>
    <row r="190" spans="1:16" ht="12.75">
      <c r="A190" t="s">
        <v>49</v>
      </c>
      <c s="34" t="s">
        <v>206</v>
      </c>
      <c s="34" t="s">
        <v>798</v>
      </c>
      <c s="35" t="s">
        <v>5</v>
      </c>
      <c s="6" t="s">
        <v>799</v>
      </c>
      <c s="36" t="s">
        <v>111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1514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1617</v>
      </c>
    </row>
    <row r="193" spans="1:5" ht="12.75">
      <c r="A193" t="s">
        <v>59</v>
      </c>
      <c r="E193" s="39" t="s">
        <v>5</v>
      </c>
    </row>
    <row r="194" spans="1:16" ht="12.75">
      <c r="A194" t="s">
        <v>49</v>
      </c>
      <c s="34" t="s">
        <v>209</v>
      </c>
      <c s="34" t="s">
        <v>800</v>
      </c>
      <c s="35" t="s">
        <v>5</v>
      </c>
      <c s="6" t="s">
        <v>801</v>
      </c>
      <c s="36" t="s">
        <v>111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1514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1617</v>
      </c>
    </row>
    <row r="197" spans="1:5" ht="12.75">
      <c r="A197" t="s">
        <v>59</v>
      </c>
      <c r="E197" s="39" t="s">
        <v>60</v>
      </c>
    </row>
    <row r="198" spans="1:16" ht="12.75">
      <c r="A198" t="s">
        <v>49</v>
      </c>
      <c s="34" t="s">
        <v>212</v>
      </c>
      <c s="34" t="s">
        <v>802</v>
      </c>
      <c s="35" t="s">
        <v>5</v>
      </c>
      <c s="6" t="s">
        <v>803</v>
      </c>
      <c s="36" t="s">
        <v>111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1514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1617</v>
      </c>
    </row>
    <row r="201" spans="1:5" ht="12.75">
      <c r="A201" t="s">
        <v>59</v>
      </c>
      <c r="E201" s="39" t="s">
        <v>60</v>
      </c>
    </row>
    <row r="202" spans="1:16" ht="12.75">
      <c r="A202" t="s">
        <v>49</v>
      </c>
      <c s="34" t="s">
        <v>215</v>
      </c>
      <c s="34" t="s">
        <v>805</v>
      </c>
      <c s="35" t="s">
        <v>5</v>
      </c>
      <c s="6" t="s">
        <v>806</v>
      </c>
      <c s="36" t="s">
        <v>111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1514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1617</v>
      </c>
    </row>
    <row r="205" spans="1:5" ht="12.75">
      <c r="A205" t="s">
        <v>59</v>
      </c>
      <c r="E205" s="39" t="s">
        <v>60</v>
      </c>
    </row>
    <row r="206" spans="1:16" ht="12.75">
      <c r="A206" t="s">
        <v>49</v>
      </c>
      <c s="34" t="s">
        <v>218</v>
      </c>
      <c s="34" t="s">
        <v>807</v>
      </c>
      <c s="35" t="s">
        <v>5</v>
      </c>
      <c s="6" t="s">
        <v>808</v>
      </c>
      <c s="36" t="s">
        <v>111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1514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1617</v>
      </c>
    </row>
    <row r="209" spans="1:5" ht="12.75">
      <c r="A209" t="s">
        <v>59</v>
      </c>
      <c r="E209" s="39" t="s">
        <v>60</v>
      </c>
    </row>
    <row r="210" spans="1:16" ht="12.75">
      <c r="A210" t="s">
        <v>49</v>
      </c>
      <c s="34" t="s">
        <v>221</v>
      </c>
      <c s="34" t="s">
        <v>810</v>
      </c>
      <c s="35" t="s">
        <v>5</v>
      </c>
      <c s="6" t="s">
        <v>811</v>
      </c>
      <c s="36" t="s">
        <v>111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1514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1229</v>
      </c>
    </row>
    <row r="213" spans="1:5" ht="12.75">
      <c r="A213" t="s">
        <v>59</v>
      </c>
      <c r="E213" s="39" t="s">
        <v>60</v>
      </c>
    </row>
    <row r="214" spans="1:16" ht="12.75">
      <c r="A214" t="s">
        <v>49</v>
      </c>
      <c s="34" t="s">
        <v>224</v>
      </c>
      <c s="34" t="s">
        <v>812</v>
      </c>
      <c s="35" t="s">
        <v>5</v>
      </c>
      <c s="6" t="s">
        <v>813</v>
      </c>
      <c s="36" t="s">
        <v>111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1514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1229</v>
      </c>
    </row>
    <row r="217" spans="1:5" ht="12.75">
      <c r="A217" t="s">
        <v>59</v>
      </c>
      <c r="E217" s="39" t="s">
        <v>60</v>
      </c>
    </row>
    <row r="218" spans="1:16" ht="12.75">
      <c r="A218" t="s">
        <v>49</v>
      </c>
      <c s="34" t="s">
        <v>227</v>
      </c>
      <c s="34" t="s">
        <v>814</v>
      </c>
      <c s="35" t="s">
        <v>5</v>
      </c>
      <c s="6" t="s">
        <v>815</v>
      </c>
      <c s="36" t="s">
        <v>111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1514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1229</v>
      </c>
    </row>
    <row r="221" spans="1:5" ht="12.75">
      <c r="A221" t="s">
        <v>59</v>
      </c>
      <c r="E221" s="39" t="s">
        <v>60</v>
      </c>
    </row>
    <row r="222" spans="1:16" ht="12.75">
      <c r="A222" t="s">
        <v>49</v>
      </c>
      <c s="34" t="s">
        <v>231</v>
      </c>
      <c s="34" t="s">
        <v>816</v>
      </c>
      <c s="35" t="s">
        <v>5</v>
      </c>
      <c s="6" t="s">
        <v>817</v>
      </c>
      <c s="36" t="s">
        <v>111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1514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1229</v>
      </c>
    </row>
    <row r="225" spans="1:5" ht="12.75">
      <c r="A225" t="s">
        <v>59</v>
      </c>
      <c r="E225" s="39" t="s">
        <v>60</v>
      </c>
    </row>
    <row r="226" spans="1:16" ht="12.75">
      <c r="A226" t="s">
        <v>49</v>
      </c>
      <c s="34" t="s">
        <v>234</v>
      </c>
      <c s="34" t="s">
        <v>819</v>
      </c>
      <c s="35" t="s">
        <v>5</v>
      </c>
      <c s="6" t="s">
        <v>820</v>
      </c>
      <c s="36" t="s">
        <v>111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1514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1229</v>
      </c>
    </row>
    <row r="229" spans="1:5" ht="12.75">
      <c r="A229" t="s">
        <v>59</v>
      </c>
      <c r="E229" s="39" t="s">
        <v>60</v>
      </c>
    </row>
    <row r="230" spans="1:16" ht="12.75">
      <c r="A230" t="s">
        <v>49</v>
      </c>
      <c s="34" t="s">
        <v>237</v>
      </c>
      <c s="34" t="s">
        <v>821</v>
      </c>
      <c s="35" t="s">
        <v>5</v>
      </c>
      <c s="6" t="s">
        <v>822</v>
      </c>
      <c s="36" t="s">
        <v>111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1514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1229</v>
      </c>
    </row>
    <row r="233" spans="1:5" ht="12.75">
      <c r="A233" t="s">
        <v>59</v>
      </c>
      <c r="E233" s="39" t="s">
        <v>60</v>
      </c>
    </row>
    <row r="234" spans="1:16" ht="12.75">
      <c r="A234" t="s">
        <v>49</v>
      </c>
      <c s="34" t="s">
        <v>240</v>
      </c>
      <c s="34" t="s">
        <v>823</v>
      </c>
      <c s="35" t="s">
        <v>5</v>
      </c>
      <c s="6" t="s">
        <v>1141</v>
      </c>
      <c s="36" t="s">
        <v>111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1514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1552</v>
      </c>
    </row>
    <row r="237" spans="1:5" ht="12.75">
      <c r="A237" t="s">
        <v>59</v>
      </c>
      <c r="E237" s="39" t="s">
        <v>60</v>
      </c>
    </row>
    <row r="238" spans="1:16" ht="12.75">
      <c r="A238" t="s">
        <v>49</v>
      </c>
      <c s="34" t="s">
        <v>243</v>
      </c>
      <c s="34" t="s">
        <v>826</v>
      </c>
      <c s="35" t="s">
        <v>5</v>
      </c>
      <c s="6" t="s">
        <v>1142</v>
      </c>
      <c s="36" t="s">
        <v>111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1514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1552</v>
      </c>
    </row>
    <row r="241" spans="1:5" ht="12.75">
      <c r="A241" t="s">
        <v>59</v>
      </c>
      <c r="E241" s="39" t="s">
        <v>60</v>
      </c>
    </row>
    <row r="242" spans="1:16" ht="12.75">
      <c r="A242" t="s">
        <v>49</v>
      </c>
      <c s="34" t="s">
        <v>246</v>
      </c>
      <c s="34" t="s">
        <v>828</v>
      </c>
      <c s="35" t="s">
        <v>5</v>
      </c>
      <c s="6" t="s">
        <v>1571</v>
      </c>
      <c s="36" t="s">
        <v>111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1514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1552</v>
      </c>
    </row>
    <row r="245" spans="1:5" ht="12.75">
      <c r="A245" t="s">
        <v>59</v>
      </c>
      <c r="E245" s="39" t="s">
        <v>60</v>
      </c>
    </row>
    <row r="246" spans="1:16" ht="12.75">
      <c r="A246" t="s">
        <v>49</v>
      </c>
      <c s="34" t="s">
        <v>249</v>
      </c>
      <c s="34" t="s">
        <v>830</v>
      </c>
      <c s="35" t="s">
        <v>5</v>
      </c>
      <c s="6" t="s">
        <v>831</v>
      </c>
      <c s="36" t="s">
        <v>111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1514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1617</v>
      </c>
    </row>
    <row r="249" spans="1:5" ht="12.75">
      <c r="A249" t="s">
        <v>59</v>
      </c>
      <c r="E249" s="39" t="s">
        <v>60</v>
      </c>
    </row>
    <row r="250" spans="1:16" ht="12.75">
      <c r="A250" t="s">
        <v>49</v>
      </c>
      <c s="34" t="s">
        <v>252</v>
      </c>
      <c s="34" t="s">
        <v>833</v>
      </c>
      <c s="35" t="s">
        <v>5</v>
      </c>
      <c s="6" t="s">
        <v>834</v>
      </c>
      <c s="36" t="s">
        <v>111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1514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1617</v>
      </c>
    </row>
    <row r="253" spans="1:5" ht="12.75">
      <c r="A253" t="s">
        <v>59</v>
      </c>
      <c r="E253" s="39" t="s">
        <v>60</v>
      </c>
    </row>
    <row r="254" spans="1:16" ht="12.75">
      <c r="A254" t="s">
        <v>49</v>
      </c>
      <c s="34" t="s">
        <v>255</v>
      </c>
      <c s="34" t="s">
        <v>835</v>
      </c>
      <c s="35" t="s">
        <v>5</v>
      </c>
      <c s="6" t="s">
        <v>836</v>
      </c>
      <c s="36" t="s">
        <v>111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1514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1617</v>
      </c>
    </row>
    <row r="257" spans="1:5" ht="12.75">
      <c r="A257" t="s">
        <v>59</v>
      </c>
      <c r="E257" s="39" t="s">
        <v>60</v>
      </c>
    </row>
    <row r="258" spans="1:16" ht="12.75">
      <c r="A258" t="s">
        <v>49</v>
      </c>
      <c s="34" t="s">
        <v>258</v>
      </c>
      <c s="34" t="s">
        <v>837</v>
      </c>
      <c s="35" t="s">
        <v>5</v>
      </c>
      <c s="6" t="s">
        <v>838</v>
      </c>
      <c s="36" t="s">
        <v>111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1514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1618</v>
      </c>
    </row>
    <row r="261" spans="1:5" ht="12.75">
      <c r="A261" t="s">
        <v>59</v>
      </c>
      <c r="E261" s="39" t="s">
        <v>60</v>
      </c>
    </row>
    <row r="262" spans="1:16" ht="12.75">
      <c r="A262" t="s">
        <v>49</v>
      </c>
      <c s="34" t="s">
        <v>261</v>
      </c>
      <c s="34" t="s">
        <v>840</v>
      </c>
      <c s="35" t="s">
        <v>5</v>
      </c>
      <c s="6" t="s">
        <v>841</v>
      </c>
      <c s="36" t="s">
        <v>111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1514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1618</v>
      </c>
    </row>
    <row r="265" spans="1:5" ht="12.75">
      <c r="A265" t="s">
        <v>59</v>
      </c>
      <c r="E265" s="39" t="s">
        <v>60</v>
      </c>
    </row>
    <row r="266" spans="1:16" ht="12.75">
      <c r="A266" t="s">
        <v>49</v>
      </c>
      <c s="34" t="s">
        <v>264</v>
      </c>
      <c s="34" t="s">
        <v>843</v>
      </c>
      <c s="35" t="s">
        <v>5</v>
      </c>
      <c s="6" t="s">
        <v>844</v>
      </c>
      <c s="36" t="s">
        <v>111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1514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1618</v>
      </c>
    </row>
    <row r="269" spans="1:5" ht="12.75">
      <c r="A269" t="s">
        <v>59</v>
      </c>
      <c r="E269" s="39" t="s">
        <v>60</v>
      </c>
    </row>
    <row r="270" spans="1:16" ht="12.75">
      <c r="A270" t="s">
        <v>49</v>
      </c>
      <c s="34" t="s">
        <v>267</v>
      </c>
      <c s="34" t="s">
        <v>1619</v>
      </c>
      <c s="35" t="s">
        <v>5</v>
      </c>
      <c s="6" t="s">
        <v>1620</v>
      </c>
      <c s="36" t="s">
        <v>111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1514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1229</v>
      </c>
    </row>
    <row r="273" spans="1:5" ht="12.75">
      <c r="A273" t="s">
        <v>59</v>
      </c>
      <c r="E273" s="39" t="s">
        <v>60</v>
      </c>
    </row>
    <row r="274" spans="1:16" ht="12.75">
      <c r="A274" t="s">
        <v>49</v>
      </c>
      <c s="34" t="s">
        <v>270</v>
      </c>
      <c s="34" t="s">
        <v>849</v>
      </c>
      <c s="35" t="s">
        <v>5</v>
      </c>
      <c s="6" t="s">
        <v>1575</v>
      </c>
      <c s="36" t="s">
        <v>111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1514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1552</v>
      </c>
    </row>
    <row r="277" spans="1:5" ht="12.75">
      <c r="A277" t="s">
        <v>59</v>
      </c>
      <c r="E277" s="39" t="s">
        <v>60</v>
      </c>
    </row>
    <row r="278" spans="1:16" ht="12.75">
      <c r="A278" t="s">
        <v>49</v>
      </c>
      <c s="34" t="s">
        <v>273</v>
      </c>
      <c s="34" t="s">
        <v>1621</v>
      </c>
      <c s="35" t="s">
        <v>5</v>
      </c>
      <c s="6" t="s">
        <v>1622</v>
      </c>
      <c s="36" t="s">
        <v>111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1514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1229</v>
      </c>
    </row>
    <row r="281" spans="1:5" ht="12.75">
      <c r="A281" t="s">
        <v>59</v>
      </c>
      <c r="E281" s="39" t="s">
        <v>60</v>
      </c>
    </row>
    <row r="282" spans="1:16" ht="12.75">
      <c r="A282" t="s">
        <v>49</v>
      </c>
      <c s="34" t="s">
        <v>276</v>
      </c>
      <c s="34" t="s">
        <v>1623</v>
      </c>
      <c s="35" t="s">
        <v>5</v>
      </c>
      <c s="6" t="s">
        <v>1624</v>
      </c>
      <c s="36" t="s">
        <v>111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1514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1229</v>
      </c>
    </row>
    <row r="285" spans="1:5" ht="12.75">
      <c r="A285" t="s">
        <v>59</v>
      </c>
      <c r="E285" s="39" t="s">
        <v>60</v>
      </c>
    </row>
    <row r="286" spans="1:16" ht="12.75">
      <c r="A286" t="s">
        <v>49</v>
      </c>
      <c s="34" t="s">
        <v>279</v>
      </c>
      <c s="34" t="s">
        <v>873</v>
      </c>
      <c s="35" t="s">
        <v>5</v>
      </c>
      <c s="6" t="s">
        <v>874</v>
      </c>
      <c s="36" t="s">
        <v>111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1514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1538</v>
      </c>
    </row>
    <row r="289" spans="1:5" ht="12.75">
      <c r="A289" t="s">
        <v>59</v>
      </c>
      <c r="E289" s="39" t="s">
        <v>60</v>
      </c>
    </row>
    <row r="290" spans="1:16" ht="12.75">
      <c r="A290" t="s">
        <v>49</v>
      </c>
      <c s="34" t="s">
        <v>282</v>
      </c>
      <c s="34" t="s">
        <v>875</v>
      </c>
      <c s="35" t="s">
        <v>5</v>
      </c>
      <c s="6" t="s">
        <v>876</v>
      </c>
      <c s="36" t="s">
        <v>111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1514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1538</v>
      </c>
    </row>
    <row r="293" spans="1:5" ht="12.75">
      <c r="A293" t="s">
        <v>59</v>
      </c>
      <c r="E293" s="39" t="s">
        <v>60</v>
      </c>
    </row>
    <row r="294" spans="1:16" ht="12.75">
      <c r="A294" t="s">
        <v>49</v>
      </c>
      <c s="34" t="s">
        <v>285</v>
      </c>
      <c s="34" t="s">
        <v>877</v>
      </c>
      <c s="35" t="s">
        <v>5</v>
      </c>
      <c s="6" t="s">
        <v>878</v>
      </c>
      <c s="36" t="s">
        <v>111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1514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1538</v>
      </c>
    </row>
    <row r="297" spans="1:5" ht="12.75">
      <c r="A297" t="s">
        <v>59</v>
      </c>
      <c r="E297" s="39" t="s">
        <v>60</v>
      </c>
    </row>
    <row r="298" spans="1:16" ht="12.75">
      <c r="A298" t="s">
        <v>49</v>
      </c>
      <c s="34" t="s">
        <v>288</v>
      </c>
      <c s="34" t="s">
        <v>879</v>
      </c>
      <c s="35" t="s">
        <v>5</v>
      </c>
      <c s="6" t="s">
        <v>880</v>
      </c>
      <c s="36" t="s">
        <v>111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1514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1538</v>
      </c>
    </row>
    <row r="301" spans="1:5" ht="12.75">
      <c r="A301" t="s">
        <v>59</v>
      </c>
      <c r="E301" s="39" t="s">
        <v>60</v>
      </c>
    </row>
    <row r="302" spans="1:16" ht="12.75">
      <c r="A302" t="s">
        <v>49</v>
      </c>
      <c s="34" t="s">
        <v>291</v>
      </c>
      <c s="34" t="s">
        <v>884</v>
      </c>
      <c s="35" t="s">
        <v>5</v>
      </c>
      <c s="6" t="s">
        <v>1582</v>
      </c>
      <c s="36" t="s">
        <v>111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1514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1579</v>
      </c>
    </row>
    <row r="305" spans="1:5" ht="12.75">
      <c r="A305" t="s">
        <v>59</v>
      </c>
      <c r="E305" s="39" t="s">
        <v>60</v>
      </c>
    </row>
    <row r="306" spans="1:16" ht="12.75">
      <c r="A306" t="s">
        <v>49</v>
      </c>
      <c s="34" t="s">
        <v>294</v>
      </c>
      <c s="34" t="s">
        <v>887</v>
      </c>
      <c s="35" t="s">
        <v>5</v>
      </c>
      <c s="6" t="s">
        <v>1583</v>
      </c>
      <c s="36" t="s">
        <v>111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1514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1579</v>
      </c>
    </row>
    <row r="309" spans="1:5" ht="12.75">
      <c r="A309" t="s">
        <v>59</v>
      </c>
      <c r="E309" s="39" t="s">
        <v>60</v>
      </c>
    </row>
    <row r="310" spans="1:16" ht="12.75">
      <c r="A310" t="s">
        <v>49</v>
      </c>
      <c s="34" t="s">
        <v>297</v>
      </c>
      <c s="34" t="s">
        <v>890</v>
      </c>
      <c s="35" t="s">
        <v>5</v>
      </c>
      <c s="6" t="s">
        <v>1584</v>
      </c>
      <c s="36" t="s">
        <v>111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1514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1552</v>
      </c>
    </row>
    <row r="313" spans="1:5" ht="12.75">
      <c r="A313" t="s">
        <v>59</v>
      </c>
      <c r="E313" s="39" t="s">
        <v>60</v>
      </c>
    </row>
    <row r="314" spans="1:16" ht="12.75">
      <c r="A314" t="s">
        <v>49</v>
      </c>
      <c s="34" t="s">
        <v>300</v>
      </c>
      <c s="34" t="s">
        <v>908</v>
      </c>
      <c s="35" t="s">
        <v>5</v>
      </c>
      <c s="6" t="s">
        <v>909</v>
      </c>
      <c s="36" t="s">
        <v>111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1514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1625</v>
      </c>
    </row>
    <row r="317" spans="1:5" ht="12.75">
      <c r="A317" t="s">
        <v>59</v>
      </c>
      <c r="E317" s="39" t="s">
        <v>60</v>
      </c>
    </row>
    <row r="318" spans="1:16" ht="12.75">
      <c r="A318" t="s">
        <v>49</v>
      </c>
      <c s="34" t="s">
        <v>303</v>
      </c>
      <c s="34" t="s">
        <v>946</v>
      </c>
      <c s="35" t="s">
        <v>5</v>
      </c>
      <c s="6" t="s">
        <v>947</v>
      </c>
      <c s="36" t="s">
        <v>111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1514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1564</v>
      </c>
    </row>
    <row r="321" spans="1:5" ht="12.75">
      <c r="A321" t="s">
        <v>59</v>
      </c>
      <c r="E321" s="39" t="s">
        <v>60</v>
      </c>
    </row>
    <row r="322" spans="1:16" ht="12.75">
      <c r="A322" t="s">
        <v>49</v>
      </c>
      <c s="34" t="s">
        <v>306</v>
      </c>
      <c s="34" t="s">
        <v>948</v>
      </c>
      <c s="35" t="s">
        <v>5</v>
      </c>
      <c s="6" t="s">
        <v>949</v>
      </c>
      <c s="36" t="s">
        <v>111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1514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1564</v>
      </c>
    </row>
    <row r="325" spans="1:5" ht="12.75">
      <c r="A325" t="s">
        <v>59</v>
      </c>
      <c r="E325" s="39" t="s">
        <v>60</v>
      </c>
    </row>
    <row r="326" spans="1:13" ht="12.75">
      <c r="A326" t="s">
        <v>46</v>
      </c>
      <c r="C326" s="31" t="s">
        <v>87</v>
      </c>
      <c r="E326" s="33" t="s">
        <v>950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951</v>
      </c>
      <c s="35" t="s">
        <v>79</v>
      </c>
      <c s="6" t="s">
        <v>952</v>
      </c>
      <c s="36" t="s">
        <v>953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659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1229</v>
      </c>
    </row>
    <row r="330" spans="1:5" ht="12.75">
      <c r="A330" t="s">
        <v>59</v>
      </c>
      <c r="E330" s="39" t="s">
        <v>955</v>
      </c>
    </row>
    <row r="331" spans="1:16" ht="12.75">
      <c r="A331" t="s">
        <v>49</v>
      </c>
      <c s="34" t="s">
        <v>67</v>
      </c>
      <c s="34" t="s">
        <v>1590</v>
      </c>
      <c s="35" t="s">
        <v>5</v>
      </c>
      <c s="6" t="s">
        <v>957</v>
      </c>
      <c s="36" t="s">
        <v>953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1514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1229</v>
      </c>
    </row>
    <row r="334" spans="1:5" ht="12.75">
      <c r="A334" t="s">
        <v>59</v>
      </c>
      <c r="E334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1626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1626</v>
      </c>
      <c r="E4" s="26" t="s">
        <v>1627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1630</v>
      </c>
      <c r="E8" s="30" t="s">
        <v>1629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1631</v>
      </c>
      <c s="35" t="s">
        <v>1632</v>
      </c>
      <c s="6" t="s">
        <v>1633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1634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64</v>
      </c>
      <c s="35" t="s">
        <v>65</v>
      </c>
      <c s="6" t="s">
        <v>66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1635</v>
      </c>
    </row>
    <row r="17" spans="1:5" ht="191.25">
      <c r="A17" t="s">
        <v>59</v>
      </c>
      <c r="E17" s="39" t="s">
        <v>1509</v>
      </c>
    </row>
    <row r="18" spans="1:16" ht="25.5">
      <c r="A18" t="s">
        <v>49</v>
      </c>
      <c s="34" t="s">
        <v>26</v>
      </c>
      <c s="34" t="s">
        <v>80</v>
      </c>
      <c s="35" t="s">
        <v>81</v>
      </c>
      <c s="6" t="s">
        <v>82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1634</v>
      </c>
    </row>
    <row r="21" spans="1:5" ht="191.25">
      <c r="A21" t="s">
        <v>59</v>
      </c>
      <c r="E21" s="39" t="s">
        <v>1509</v>
      </c>
    </row>
    <row r="22" spans="1:16" ht="25.5">
      <c r="A22" t="s">
        <v>49</v>
      </c>
      <c s="34" t="s">
        <v>67</v>
      </c>
      <c s="34" t="s">
        <v>1636</v>
      </c>
      <c s="35" t="s">
        <v>1637</v>
      </c>
      <c s="6" t="s">
        <v>1638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1639</v>
      </c>
    </row>
    <row r="25" spans="1:5" ht="191.25">
      <c r="A25" t="s">
        <v>59</v>
      </c>
      <c r="E25" s="39" t="s">
        <v>1509</v>
      </c>
    </row>
    <row r="26" spans="1:16" ht="25.5">
      <c r="A26" t="s">
        <v>49</v>
      </c>
      <c s="34" t="s">
        <v>71</v>
      </c>
      <c s="34" t="s">
        <v>1640</v>
      </c>
      <c s="35" t="s">
        <v>1641</v>
      </c>
      <c s="6" t="s">
        <v>1642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1639</v>
      </c>
    </row>
    <row r="29" spans="1:5" ht="191.25">
      <c r="A29" t="s">
        <v>59</v>
      </c>
      <c r="E29" s="39" t="s">
        <v>1509</v>
      </c>
    </row>
    <row r="30" spans="1:16" ht="25.5">
      <c r="A30" t="s">
        <v>49</v>
      </c>
      <c s="34" t="s">
        <v>75</v>
      </c>
      <c s="34" t="s">
        <v>974</v>
      </c>
      <c s="35" t="s">
        <v>975</v>
      </c>
      <c s="6" t="s">
        <v>976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1643</v>
      </c>
    </row>
    <row r="33" spans="1:5" ht="191.25">
      <c r="A33" t="s">
        <v>59</v>
      </c>
      <c r="E33" s="39" t="s">
        <v>1509</v>
      </c>
    </row>
    <row r="34" spans="1:16" ht="25.5">
      <c r="A34" t="s">
        <v>49</v>
      </c>
      <c s="34" t="s">
        <v>79</v>
      </c>
      <c s="34" t="s">
        <v>84</v>
      </c>
      <c s="35" t="s">
        <v>85</v>
      </c>
      <c s="6" t="s">
        <v>86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1644</v>
      </c>
    </row>
    <row r="37" spans="1:5" ht="191.25">
      <c r="A37" t="s">
        <v>59</v>
      </c>
      <c r="E37" s="39" t="s">
        <v>1509</v>
      </c>
    </row>
    <row r="38" spans="1:16" ht="25.5">
      <c r="A38" t="s">
        <v>49</v>
      </c>
      <c s="34" t="s">
        <v>83</v>
      </c>
      <c s="34" t="s">
        <v>1645</v>
      </c>
      <c s="35" t="s">
        <v>1646</v>
      </c>
      <c s="6" t="s">
        <v>1647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1648</v>
      </c>
    </row>
    <row r="41" spans="1:5" ht="191.25">
      <c r="A41" t="s">
        <v>59</v>
      </c>
      <c r="E41" s="39" t="s">
        <v>1509</v>
      </c>
    </row>
    <row r="42" spans="1:13" ht="12.75">
      <c r="A42" t="s">
        <v>46</v>
      </c>
      <c r="C42" s="31" t="s">
        <v>105</v>
      </c>
      <c r="E42" s="33" t="s">
        <v>1649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87</v>
      </c>
      <c s="34" t="s">
        <v>1650</v>
      </c>
      <c s="35" t="s">
        <v>5</v>
      </c>
      <c s="6" t="s">
        <v>1651</v>
      </c>
      <c s="36" t="s">
        <v>99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1652</v>
      </c>
    </row>
    <row r="46" spans="1:5" ht="12.75">
      <c r="A46" t="s">
        <v>59</v>
      </c>
      <c r="E46" s="39" t="s">
        <v>60</v>
      </c>
    </row>
    <row r="47" spans="1:16" ht="12.75">
      <c r="A47" t="s">
        <v>49</v>
      </c>
      <c s="34" t="s">
        <v>91</v>
      </c>
      <c s="34" t="s">
        <v>1653</v>
      </c>
      <c s="35" t="s">
        <v>5</v>
      </c>
      <c s="6" t="s">
        <v>1654</v>
      </c>
      <c s="36" t="s">
        <v>99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1655</v>
      </c>
    </row>
    <row r="50" spans="1:5" ht="12.75">
      <c r="A50" t="s">
        <v>59</v>
      </c>
      <c r="E50" s="39" t="s">
        <v>60</v>
      </c>
    </row>
    <row r="51" spans="1:13" ht="12.75">
      <c r="A51" t="s">
        <v>46</v>
      </c>
      <c r="C51" s="31" t="s">
        <v>118</v>
      </c>
      <c r="E51" s="33" t="s">
        <v>616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96</v>
      </c>
      <c s="34" t="s">
        <v>617</v>
      </c>
      <c s="35" t="s">
        <v>5</v>
      </c>
      <c s="6" t="s">
        <v>618</v>
      </c>
      <c s="36" t="s">
        <v>99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1656</v>
      </c>
    </row>
    <row r="55" spans="1:5" ht="12.75">
      <c r="A55" t="s">
        <v>59</v>
      </c>
      <c r="E55" s="39" t="s">
        <v>60</v>
      </c>
    </row>
    <row r="56" spans="1:13" ht="12.75">
      <c r="A56" t="s">
        <v>46</v>
      </c>
      <c r="C56" s="31" t="s">
        <v>1657</v>
      </c>
      <c r="E56" s="33" t="s">
        <v>1658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101</v>
      </c>
      <c s="34" t="s">
        <v>122</v>
      </c>
      <c s="35" t="s">
        <v>5</v>
      </c>
      <c s="6" t="s">
        <v>123</v>
      </c>
      <c s="36" t="s">
        <v>104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599</v>
      </c>
      <c>
        <f>(M57*21)/100</f>
      </c>
      <c t="s">
        <v>27</v>
      </c>
    </row>
    <row r="58" spans="1:5" ht="25.5">
      <c r="A58" s="35" t="s">
        <v>56</v>
      </c>
      <c r="E58" s="39" t="s">
        <v>1659</v>
      </c>
    </row>
    <row r="59" spans="1:5" ht="12.75">
      <c r="A59" s="35" t="s">
        <v>58</v>
      </c>
      <c r="E59" s="40" t="s">
        <v>1660</v>
      </c>
    </row>
    <row r="60" spans="1:5" ht="12.75">
      <c r="A60" t="s">
        <v>59</v>
      </c>
      <c r="E60" s="39" t="s">
        <v>60</v>
      </c>
    </row>
    <row r="61" spans="1:16" ht="12.75">
      <c r="A61" t="s">
        <v>49</v>
      </c>
      <c s="34" t="s">
        <v>105</v>
      </c>
      <c s="34" t="s">
        <v>631</v>
      </c>
      <c s="35" t="s">
        <v>5</v>
      </c>
      <c s="6" t="s">
        <v>632</v>
      </c>
      <c s="36" t="s">
        <v>104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599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1660</v>
      </c>
    </row>
    <row r="64" spans="1:5" ht="12.75">
      <c r="A64" t="s">
        <v>59</v>
      </c>
      <c r="E64" s="39" t="s">
        <v>60</v>
      </c>
    </row>
    <row r="65" spans="1:16" ht="25.5">
      <c r="A65" t="s">
        <v>49</v>
      </c>
      <c s="34" t="s">
        <v>108</v>
      </c>
      <c s="34" t="s">
        <v>1661</v>
      </c>
      <c s="35" t="s">
        <v>5</v>
      </c>
      <c s="6" t="s">
        <v>1662</v>
      </c>
      <c s="36" t="s">
        <v>111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599</v>
      </c>
      <c>
        <f>(M65*21)/100</f>
      </c>
      <c t="s">
        <v>27</v>
      </c>
    </row>
    <row r="66" spans="1:5" ht="25.5">
      <c r="A66" s="35" t="s">
        <v>56</v>
      </c>
      <c r="E66" s="39" t="s">
        <v>1663</v>
      </c>
    </row>
    <row r="67" spans="1:5" ht="12.75">
      <c r="A67" s="35" t="s">
        <v>58</v>
      </c>
      <c r="E67" s="40" t="s">
        <v>1664</v>
      </c>
    </row>
    <row r="68" spans="1:5" ht="12.75">
      <c r="A68" t="s">
        <v>59</v>
      </c>
      <c r="E68" s="39" t="s">
        <v>60</v>
      </c>
    </row>
    <row r="69" spans="1:16" ht="12.75">
      <c r="A69" t="s">
        <v>49</v>
      </c>
      <c s="34" t="s">
        <v>112</v>
      </c>
      <c s="34" t="s">
        <v>991</v>
      </c>
      <c s="35" t="s">
        <v>5</v>
      </c>
      <c s="6" t="s">
        <v>992</v>
      </c>
      <c s="36" t="s">
        <v>111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599</v>
      </c>
      <c>
        <f>(M69*21)/100</f>
      </c>
      <c t="s">
        <v>27</v>
      </c>
    </row>
    <row r="70" spans="1:5" ht="12.75">
      <c r="A70" s="35" t="s">
        <v>56</v>
      </c>
      <c r="E70" s="39" t="s">
        <v>1665</v>
      </c>
    </row>
    <row r="71" spans="1:5" ht="12.75">
      <c r="A71" s="35" t="s">
        <v>58</v>
      </c>
      <c r="E71" s="40" t="s">
        <v>1648</v>
      </c>
    </row>
    <row r="72" spans="1:5" ht="12.75">
      <c r="A72" t="s">
        <v>59</v>
      </c>
      <c r="E72" s="39" t="s">
        <v>60</v>
      </c>
    </row>
    <row r="73" spans="1:13" ht="12.75">
      <c r="A73" t="s">
        <v>46</v>
      </c>
      <c r="C73" s="31" t="s">
        <v>1666</v>
      </c>
      <c r="E73" s="33" t="s">
        <v>1667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115</v>
      </c>
      <c s="34" t="s">
        <v>999</v>
      </c>
      <c s="35" t="s">
        <v>5</v>
      </c>
      <c s="6" t="s">
        <v>1000</v>
      </c>
      <c s="36" t="s">
        <v>104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599</v>
      </c>
      <c>
        <f>(M74*21)/100</f>
      </c>
      <c t="s">
        <v>27</v>
      </c>
    </row>
    <row r="75" spans="1:5" ht="25.5">
      <c r="A75" s="35" t="s">
        <v>56</v>
      </c>
      <c r="E75" s="39" t="s">
        <v>1668</v>
      </c>
    </row>
    <row r="76" spans="1:5" ht="12.75">
      <c r="A76" s="35" t="s">
        <v>58</v>
      </c>
      <c r="E76" s="40" t="s">
        <v>1669</v>
      </c>
    </row>
    <row r="77" spans="1:5" ht="12.75">
      <c r="A77" t="s">
        <v>59</v>
      </c>
      <c r="E77" s="39" t="s">
        <v>60</v>
      </c>
    </row>
    <row r="78" spans="1:16" ht="25.5">
      <c r="A78" t="s">
        <v>49</v>
      </c>
      <c s="34" t="s">
        <v>118</v>
      </c>
      <c s="34" t="s">
        <v>1670</v>
      </c>
      <c s="35" t="s">
        <v>5</v>
      </c>
      <c s="6" t="s">
        <v>1671</v>
      </c>
      <c s="36" t="s">
        <v>104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599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1672</v>
      </c>
    </row>
    <row r="81" spans="1:5" ht="12.75">
      <c r="A81" t="s">
        <v>59</v>
      </c>
      <c r="E81" s="39" t="s">
        <v>60</v>
      </c>
    </row>
    <row r="82" spans="1:16" ht="25.5">
      <c r="A82" t="s">
        <v>49</v>
      </c>
      <c s="34" t="s">
        <v>121</v>
      </c>
      <c s="34" t="s">
        <v>1673</v>
      </c>
      <c s="35" t="s">
        <v>5</v>
      </c>
      <c s="6" t="s">
        <v>1674</v>
      </c>
      <c s="36" t="s">
        <v>104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599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1675</v>
      </c>
    </row>
    <row r="85" spans="1:5" ht="12.75">
      <c r="A85" t="s">
        <v>59</v>
      </c>
      <c r="E85" s="39" t="s">
        <v>60</v>
      </c>
    </row>
    <row r="86" spans="1:16" ht="25.5">
      <c r="A86" t="s">
        <v>49</v>
      </c>
      <c s="34" t="s">
        <v>124</v>
      </c>
      <c s="34" t="s">
        <v>1676</v>
      </c>
      <c s="35" t="s">
        <v>5</v>
      </c>
      <c s="6" t="s">
        <v>1677</v>
      </c>
      <c s="36" t="s">
        <v>104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599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1678</v>
      </c>
    </row>
    <row r="89" spans="1:5" ht="12.75">
      <c r="A89" t="s">
        <v>59</v>
      </c>
      <c r="E89" s="39" t="s">
        <v>60</v>
      </c>
    </row>
    <row r="90" spans="1:16" ht="25.5">
      <c r="A90" t="s">
        <v>49</v>
      </c>
      <c s="34" t="s">
        <v>127</v>
      </c>
      <c s="34" t="s">
        <v>1358</v>
      </c>
      <c s="35" t="s">
        <v>5</v>
      </c>
      <c s="6" t="s">
        <v>1359</v>
      </c>
      <c s="36" t="s">
        <v>104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1679</v>
      </c>
    </row>
    <row r="93" spans="1:5" ht="12.75">
      <c r="A93" t="s">
        <v>59</v>
      </c>
      <c r="E93" s="39" t="s">
        <v>60</v>
      </c>
    </row>
    <row r="94" spans="1:16" ht="25.5">
      <c r="A94" t="s">
        <v>49</v>
      </c>
      <c s="34" t="s">
        <v>130</v>
      </c>
      <c s="34" t="s">
        <v>1404</v>
      </c>
      <c s="35" t="s">
        <v>5</v>
      </c>
      <c s="6" t="s">
        <v>1405</v>
      </c>
      <c s="36" t="s">
        <v>111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599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1680</v>
      </c>
    </row>
    <row r="97" spans="1:5" ht="12.75">
      <c r="A97" t="s">
        <v>59</v>
      </c>
      <c r="E97" s="39" t="s">
        <v>60</v>
      </c>
    </row>
    <row r="98" spans="1:13" ht="12.75">
      <c r="A98" t="s">
        <v>46</v>
      </c>
      <c r="C98" s="31" t="s">
        <v>1681</v>
      </c>
      <c r="E98" s="33" t="s">
        <v>1682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133</v>
      </c>
      <c s="34" t="s">
        <v>1683</v>
      </c>
      <c s="35" t="s">
        <v>5</v>
      </c>
      <c s="6" t="s">
        <v>1684</v>
      </c>
      <c s="36" t="s">
        <v>111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599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1652</v>
      </c>
    </row>
    <row r="102" spans="1:5" ht="12.75">
      <c r="A102" t="s">
        <v>59</v>
      </c>
      <c r="E102" s="39" t="s">
        <v>60</v>
      </c>
    </row>
    <row r="103" spans="1:16" ht="12.75">
      <c r="A103" t="s">
        <v>49</v>
      </c>
      <c s="34" t="s">
        <v>136</v>
      </c>
      <c s="34" t="s">
        <v>1685</v>
      </c>
      <c s="35" t="s">
        <v>5</v>
      </c>
      <c s="6" t="s">
        <v>1686</v>
      </c>
      <c s="36" t="s">
        <v>104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599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1687</v>
      </c>
    </row>
    <row r="106" spans="1:5" ht="12.75">
      <c r="A106" t="s">
        <v>59</v>
      </c>
      <c r="E106" s="39" t="s">
        <v>60</v>
      </c>
    </row>
    <row r="107" spans="1:16" ht="12.75">
      <c r="A107" t="s">
        <v>49</v>
      </c>
      <c s="34" t="s">
        <v>139</v>
      </c>
      <c s="34" t="s">
        <v>650</v>
      </c>
      <c s="35" t="s">
        <v>5</v>
      </c>
      <c s="6" t="s">
        <v>651</v>
      </c>
      <c s="36" t="s">
        <v>111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599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1688</v>
      </c>
    </row>
    <row r="110" spans="1:5" ht="12.75">
      <c r="A110" t="s">
        <v>59</v>
      </c>
      <c r="E110" s="39" t="s">
        <v>60</v>
      </c>
    </row>
    <row r="111" spans="1:16" ht="12.75">
      <c r="A111" t="s">
        <v>49</v>
      </c>
      <c s="34" t="s">
        <v>143</v>
      </c>
      <c s="34" t="s">
        <v>652</v>
      </c>
      <c s="35" t="s">
        <v>5</v>
      </c>
      <c s="6" t="s">
        <v>653</v>
      </c>
      <c s="36" t="s">
        <v>111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599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1689</v>
      </c>
    </row>
    <row r="114" spans="1:5" ht="12.75">
      <c r="A114" t="s">
        <v>59</v>
      </c>
      <c r="E114" s="39" t="s">
        <v>60</v>
      </c>
    </row>
    <row r="115" spans="1:16" ht="12.75">
      <c r="A115" t="s">
        <v>49</v>
      </c>
      <c s="34" t="s">
        <v>146</v>
      </c>
      <c s="34" t="s">
        <v>1690</v>
      </c>
      <c s="35" t="s">
        <v>5</v>
      </c>
      <c s="6" t="s">
        <v>1691</v>
      </c>
      <c s="36" t="s">
        <v>111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599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1692</v>
      </c>
    </row>
    <row r="118" spans="1:5" ht="12.75">
      <c r="A118" t="s">
        <v>59</v>
      </c>
      <c r="E118" s="39" t="s">
        <v>60</v>
      </c>
    </row>
    <row r="119" spans="1:16" ht="12.75">
      <c r="A119" t="s">
        <v>49</v>
      </c>
      <c s="34" t="s">
        <v>149</v>
      </c>
      <c s="34" t="s">
        <v>1693</v>
      </c>
      <c s="35" t="s">
        <v>5</v>
      </c>
      <c s="6" t="s">
        <v>1694</v>
      </c>
      <c s="36" t="s">
        <v>111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599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1692</v>
      </c>
    </row>
    <row r="122" spans="1:5" ht="12.75">
      <c r="A122" t="s">
        <v>59</v>
      </c>
      <c r="E122" s="39" t="s">
        <v>60</v>
      </c>
    </row>
    <row r="123" spans="1:13" ht="12.75">
      <c r="A123" t="s">
        <v>46</v>
      </c>
      <c r="C123" s="31" t="s">
        <v>1695</v>
      </c>
      <c r="E123" s="33" t="s">
        <v>1696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152</v>
      </c>
      <c s="34" t="s">
        <v>1697</v>
      </c>
      <c s="35" t="s">
        <v>5</v>
      </c>
      <c s="6" t="s">
        <v>1698</v>
      </c>
      <c s="36" t="s">
        <v>104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599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1699</v>
      </c>
    </row>
    <row r="127" spans="1:5" ht="12.75">
      <c r="A127" t="s">
        <v>59</v>
      </c>
      <c r="E127" s="39" t="s">
        <v>60</v>
      </c>
    </row>
    <row r="128" spans="1:16" ht="12.75">
      <c r="A128" t="s">
        <v>49</v>
      </c>
      <c s="34" t="s">
        <v>155</v>
      </c>
      <c s="34" t="s">
        <v>1342</v>
      </c>
      <c s="35" t="s">
        <v>5</v>
      </c>
      <c s="6" t="s">
        <v>1343</v>
      </c>
      <c s="36" t="s">
        <v>104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599</v>
      </c>
      <c>
        <f>(M128*21)/100</f>
      </c>
      <c t="s">
        <v>27</v>
      </c>
    </row>
    <row r="129" spans="1:5" ht="12.75">
      <c r="A129" s="35" t="s">
        <v>56</v>
      </c>
      <c r="E129" s="39" t="s">
        <v>1700</v>
      </c>
    </row>
    <row r="130" spans="1:5" ht="12.75">
      <c r="A130" s="35" t="s">
        <v>58</v>
      </c>
      <c r="E130" s="40" t="s">
        <v>1701</v>
      </c>
    </row>
    <row r="131" spans="1:5" ht="12.75">
      <c r="A131" t="s">
        <v>59</v>
      </c>
      <c r="E131" s="39" t="s">
        <v>60</v>
      </c>
    </row>
    <row r="132" spans="1:16" ht="12.75">
      <c r="A132" t="s">
        <v>49</v>
      </c>
      <c s="34" t="s">
        <v>158</v>
      </c>
      <c s="34" t="s">
        <v>1702</v>
      </c>
      <c s="35" t="s">
        <v>5</v>
      </c>
      <c s="6" t="s">
        <v>1703</v>
      </c>
      <c s="36" t="s">
        <v>104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599</v>
      </c>
      <c>
        <f>(M132*21)/100</f>
      </c>
      <c t="s">
        <v>27</v>
      </c>
    </row>
    <row r="133" spans="1:5" ht="12.75">
      <c r="A133" s="35" t="s">
        <v>56</v>
      </c>
      <c r="E133" s="39" t="s">
        <v>1704</v>
      </c>
    </row>
    <row r="134" spans="1:5" ht="12.75">
      <c r="A134" s="35" t="s">
        <v>58</v>
      </c>
      <c r="E134" s="40" t="s">
        <v>1705</v>
      </c>
    </row>
    <row r="135" spans="1:5" ht="12.75">
      <c r="A135" t="s">
        <v>59</v>
      </c>
      <c r="E135" s="39" t="s">
        <v>60</v>
      </c>
    </row>
    <row r="136" spans="1:16" ht="25.5">
      <c r="A136" t="s">
        <v>49</v>
      </c>
      <c s="34" t="s">
        <v>161</v>
      </c>
      <c s="34" t="s">
        <v>1706</v>
      </c>
      <c s="35" t="s">
        <v>5</v>
      </c>
      <c s="6" t="s">
        <v>1707</v>
      </c>
      <c s="36" t="s">
        <v>104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599</v>
      </c>
      <c>
        <f>(M136*21)/100</f>
      </c>
      <c t="s">
        <v>27</v>
      </c>
    </row>
    <row r="137" spans="1:5" ht="25.5">
      <c r="A137" s="35" t="s">
        <v>56</v>
      </c>
      <c r="E137" s="39" t="s">
        <v>1708</v>
      </c>
    </row>
    <row r="138" spans="1:5" ht="12.75">
      <c r="A138" s="35" t="s">
        <v>58</v>
      </c>
      <c r="E138" s="40" t="s">
        <v>1709</v>
      </c>
    </row>
    <row r="139" spans="1:5" ht="12.75">
      <c r="A139" t="s">
        <v>59</v>
      </c>
      <c r="E139" s="39" t="s">
        <v>60</v>
      </c>
    </row>
    <row r="140" spans="1:16" ht="25.5">
      <c r="A140" t="s">
        <v>49</v>
      </c>
      <c s="34" t="s">
        <v>164</v>
      </c>
      <c s="34" t="s">
        <v>1710</v>
      </c>
      <c s="35" t="s">
        <v>5</v>
      </c>
      <c s="6" t="s">
        <v>1711</v>
      </c>
      <c s="36" t="s">
        <v>104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599</v>
      </c>
      <c>
        <f>(M140*21)/100</f>
      </c>
      <c t="s">
        <v>27</v>
      </c>
    </row>
    <row r="141" spans="1:5" ht="25.5">
      <c r="A141" s="35" t="s">
        <v>56</v>
      </c>
      <c r="E141" s="39" t="s">
        <v>1712</v>
      </c>
    </row>
    <row r="142" spans="1:5" ht="12.75">
      <c r="A142" s="35" t="s">
        <v>58</v>
      </c>
      <c r="E142" s="40" t="s">
        <v>1713</v>
      </c>
    </row>
    <row r="143" spans="1:5" ht="12.75">
      <c r="A143" t="s">
        <v>59</v>
      </c>
      <c r="E143" s="39" t="s">
        <v>60</v>
      </c>
    </row>
    <row r="144" spans="1:16" ht="12.75">
      <c r="A144" t="s">
        <v>49</v>
      </c>
      <c s="34" t="s">
        <v>167</v>
      </c>
      <c s="34" t="s">
        <v>1714</v>
      </c>
      <c s="35" t="s">
        <v>5</v>
      </c>
      <c s="6" t="s">
        <v>1715</v>
      </c>
      <c s="36" t="s">
        <v>104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599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1699</v>
      </c>
    </row>
    <row r="147" spans="1:5" ht="12.75">
      <c r="A147" t="s">
        <v>59</v>
      </c>
      <c r="E147" s="39" t="s">
        <v>60</v>
      </c>
    </row>
    <row r="148" spans="1:16" ht="25.5">
      <c r="A148" t="s">
        <v>49</v>
      </c>
      <c s="34" t="s">
        <v>170</v>
      </c>
      <c s="34" t="s">
        <v>1347</v>
      </c>
      <c s="35" t="s">
        <v>5</v>
      </c>
      <c s="6" t="s">
        <v>1348</v>
      </c>
      <c s="36" t="s">
        <v>111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599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1716</v>
      </c>
    </row>
    <row r="151" spans="1:5" ht="12.75">
      <c r="A151" t="s">
        <v>59</v>
      </c>
      <c r="E151" s="39" t="s">
        <v>60</v>
      </c>
    </row>
    <row r="152" spans="1:13" ht="12.75">
      <c r="A152" t="s">
        <v>46</v>
      </c>
      <c r="C152" s="31" t="s">
        <v>1717</v>
      </c>
      <c r="E152" s="33" t="s">
        <v>1718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173</v>
      </c>
      <c s="34" t="s">
        <v>1719</v>
      </c>
      <c s="35" t="s">
        <v>5</v>
      </c>
      <c s="6" t="s">
        <v>1720</v>
      </c>
      <c s="36" t="s">
        <v>111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1721</v>
      </c>
      <c>
        <f>(M153*21)/100</f>
      </c>
      <c t="s">
        <v>27</v>
      </c>
    </row>
    <row r="154" spans="1:5" ht="25.5">
      <c r="A154" s="35" t="s">
        <v>56</v>
      </c>
      <c r="E154" s="39" t="s">
        <v>1722</v>
      </c>
    </row>
    <row r="155" spans="1:5" ht="12.75">
      <c r="A155" s="35" t="s">
        <v>58</v>
      </c>
      <c r="E155" s="40" t="s">
        <v>1723</v>
      </c>
    </row>
    <row r="156" spans="1:5" ht="12.75">
      <c r="A156" t="s">
        <v>59</v>
      </c>
      <c r="E156" s="39" t="s">
        <v>1724</v>
      </c>
    </row>
    <row r="157" spans="1:16" ht="12.75">
      <c r="A157" t="s">
        <v>49</v>
      </c>
      <c s="34" t="s">
        <v>176</v>
      </c>
      <c s="34" t="s">
        <v>1725</v>
      </c>
      <c s="35" t="s">
        <v>5</v>
      </c>
      <c s="6" t="s">
        <v>1726</v>
      </c>
      <c s="36" t="s">
        <v>111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1721</v>
      </c>
      <c>
        <f>(M157*21)/100</f>
      </c>
      <c t="s">
        <v>27</v>
      </c>
    </row>
    <row r="158" spans="1:5" ht="12.75">
      <c r="A158" s="35" t="s">
        <v>56</v>
      </c>
      <c r="E158" s="39" t="s">
        <v>1727</v>
      </c>
    </row>
    <row r="159" spans="1:5" ht="12.75">
      <c r="A159" s="35" t="s">
        <v>58</v>
      </c>
      <c r="E159" s="40" t="s">
        <v>1723</v>
      </c>
    </row>
    <row r="160" spans="1:5" ht="12.75">
      <c r="A160" t="s">
        <v>59</v>
      </c>
      <c r="E160" s="39" t="s">
        <v>1724</v>
      </c>
    </row>
    <row r="161" spans="1:16" ht="12.75">
      <c r="A161" t="s">
        <v>49</v>
      </c>
      <c s="34" t="s">
        <v>179</v>
      </c>
      <c s="34" t="s">
        <v>1135</v>
      </c>
      <c s="35" t="s">
        <v>5</v>
      </c>
      <c s="6" t="s">
        <v>1136</v>
      </c>
      <c s="36" t="s">
        <v>111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599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1644</v>
      </c>
    </row>
    <row r="164" spans="1:5" ht="12.75">
      <c r="A164" t="s">
        <v>59</v>
      </c>
      <c r="E164" s="39" t="s">
        <v>60</v>
      </c>
    </row>
    <row r="165" spans="1:16" ht="25.5">
      <c r="A165" t="s">
        <v>49</v>
      </c>
      <c s="34" t="s">
        <v>182</v>
      </c>
      <c s="34" t="s">
        <v>1728</v>
      </c>
      <c s="35" t="s">
        <v>5</v>
      </c>
      <c s="6" t="s">
        <v>1729</v>
      </c>
      <c s="36" t="s">
        <v>111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599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1730</v>
      </c>
    </row>
    <row r="168" spans="1:5" ht="12.75">
      <c r="A168" t="s">
        <v>59</v>
      </c>
      <c r="E168" s="39" t="s">
        <v>60</v>
      </c>
    </row>
    <row r="169" spans="1:13" ht="12.75">
      <c r="A169" t="s">
        <v>46</v>
      </c>
      <c r="C169" s="31" t="s">
        <v>1731</v>
      </c>
      <c r="E169" s="33" t="s">
        <v>1732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185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599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1644</v>
      </c>
    </row>
    <row r="173" spans="1:5" ht="12.75">
      <c r="A173" t="s">
        <v>59</v>
      </c>
      <c r="E173" s="39" t="s">
        <v>60</v>
      </c>
    </row>
    <row r="174" spans="1:16" ht="38.25">
      <c r="A174" t="s">
        <v>49</v>
      </c>
      <c s="34" t="s">
        <v>188</v>
      </c>
      <c s="34" t="s">
        <v>1168</v>
      </c>
      <c s="35" t="s">
        <v>5</v>
      </c>
      <c s="6" t="s">
        <v>1734</v>
      </c>
      <c s="36" t="s">
        <v>111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599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1735</v>
      </c>
    </row>
    <row r="177" spans="1:5" ht="12.75">
      <c r="A177" t="s">
        <v>59</v>
      </c>
      <c r="E177" s="39" t="s">
        <v>60</v>
      </c>
    </row>
    <row r="178" spans="1:16" ht="25.5">
      <c r="A178" t="s">
        <v>49</v>
      </c>
      <c s="34" t="s">
        <v>191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599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1644</v>
      </c>
    </row>
    <row r="181" spans="1:5" ht="12.75">
      <c r="A181" t="s">
        <v>59</v>
      </c>
      <c r="E181" s="39" t="s">
        <v>60</v>
      </c>
    </row>
    <row r="182" spans="1:16" ht="12.75">
      <c r="A182" t="s">
        <v>49</v>
      </c>
      <c s="34" t="s">
        <v>194</v>
      </c>
      <c s="34" t="s">
        <v>1738</v>
      </c>
      <c s="35" t="s">
        <v>5</v>
      </c>
      <c s="6" t="s">
        <v>1739</v>
      </c>
      <c s="36" t="s">
        <v>111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599</v>
      </c>
      <c>
        <f>(M182*21)/100</f>
      </c>
      <c t="s">
        <v>27</v>
      </c>
    </row>
    <row r="183" spans="1:5" ht="12.75">
      <c r="A183" s="35" t="s">
        <v>56</v>
      </c>
      <c r="E183" s="39" t="s">
        <v>1740</v>
      </c>
    </row>
    <row r="184" spans="1:5" ht="12.75">
      <c r="A184" s="35" t="s">
        <v>58</v>
      </c>
      <c r="E184" s="40" t="s">
        <v>1692</v>
      </c>
    </row>
    <row r="185" spans="1:5" ht="12.75">
      <c r="A185" t="s">
        <v>59</v>
      </c>
      <c r="E185" s="39" t="s">
        <v>60</v>
      </c>
    </row>
    <row r="186" spans="1:16" ht="12.75">
      <c r="A186" t="s">
        <v>49</v>
      </c>
      <c s="34" t="s">
        <v>197</v>
      </c>
      <c s="34" t="s">
        <v>1741</v>
      </c>
      <c s="35" t="s">
        <v>5</v>
      </c>
      <c s="6" t="s">
        <v>1742</v>
      </c>
      <c s="36" t="s">
        <v>111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599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1743</v>
      </c>
    </row>
    <row r="189" spans="1:5" ht="12.75">
      <c r="A189" t="s">
        <v>59</v>
      </c>
      <c r="E189" s="39" t="s">
        <v>60</v>
      </c>
    </row>
    <row r="190" spans="1:16" ht="12.75">
      <c r="A190" t="s">
        <v>49</v>
      </c>
      <c s="34" t="s">
        <v>200</v>
      </c>
      <c s="34" t="s">
        <v>1744</v>
      </c>
      <c s="35" t="s">
        <v>5</v>
      </c>
      <c s="6" t="s">
        <v>1745</v>
      </c>
      <c s="36" t="s">
        <v>111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599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1746</v>
      </c>
    </row>
    <row r="193" spans="1:5" ht="12.75">
      <c r="A193" t="s">
        <v>59</v>
      </c>
      <c r="E193" s="39" t="s">
        <v>60</v>
      </c>
    </row>
    <row r="194" spans="1:13" ht="12.75">
      <c r="A194" t="s">
        <v>46</v>
      </c>
      <c r="C194" s="31" t="s">
        <v>1747</v>
      </c>
      <c r="E194" s="33" t="s">
        <v>1748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203</v>
      </c>
      <c s="34" t="s">
        <v>1421</v>
      </c>
      <c s="35" t="s">
        <v>5</v>
      </c>
      <c s="6" t="s">
        <v>734</v>
      </c>
      <c s="36" t="s">
        <v>104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599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1749</v>
      </c>
    </row>
    <row r="198" spans="1:5" ht="12.75">
      <c r="A198" t="s">
        <v>59</v>
      </c>
      <c r="E198" s="39" t="s">
        <v>60</v>
      </c>
    </row>
    <row r="199" spans="1:16" ht="12.75">
      <c r="A199" t="s">
        <v>49</v>
      </c>
      <c s="34" t="s">
        <v>206</v>
      </c>
      <c s="34" t="s">
        <v>737</v>
      </c>
      <c s="35" t="s">
        <v>5</v>
      </c>
      <c s="6" t="s">
        <v>738</v>
      </c>
      <c s="36" t="s">
        <v>104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599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1749</v>
      </c>
    </row>
    <row r="202" spans="1:5" ht="12.75">
      <c r="A202" t="s">
        <v>59</v>
      </c>
      <c r="E202" s="39" t="s">
        <v>60</v>
      </c>
    </row>
    <row r="203" spans="1:16" ht="12.75">
      <c r="A203" t="s">
        <v>49</v>
      </c>
      <c s="34" t="s">
        <v>209</v>
      </c>
      <c s="34" t="s">
        <v>741</v>
      </c>
      <c s="35" t="s">
        <v>5</v>
      </c>
      <c s="6" t="s">
        <v>742</v>
      </c>
      <c s="36" t="s">
        <v>916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599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1750</v>
      </c>
    </row>
    <row r="206" spans="1:5" ht="12.75">
      <c r="A206" t="s">
        <v>59</v>
      </c>
      <c r="E206" s="39" t="s">
        <v>60</v>
      </c>
    </row>
    <row r="207" spans="1:16" ht="12.75">
      <c r="A207" t="s">
        <v>49</v>
      </c>
      <c s="34" t="s">
        <v>212</v>
      </c>
      <c s="34" t="s">
        <v>743</v>
      </c>
      <c s="35" t="s">
        <v>5</v>
      </c>
      <c s="6" t="s">
        <v>744</v>
      </c>
      <c s="36" t="s">
        <v>104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599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1749</v>
      </c>
    </row>
    <row r="210" spans="1:5" ht="12.75">
      <c r="A210" t="s">
        <v>59</v>
      </c>
      <c r="E210" s="39" t="s">
        <v>60</v>
      </c>
    </row>
    <row r="211" spans="1:16" ht="12.75">
      <c r="A211" t="s">
        <v>49</v>
      </c>
      <c s="34" t="s">
        <v>215</v>
      </c>
      <c s="34" t="s">
        <v>745</v>
      </c>
      <c s="35" t="s">
        <v>5</v>
      </c>
      <c s="6" t="s">
        <v>746</v>
      </c>
      <c s="36" t="s">
        <v>111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599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1680</v>
      </c>
    </row>
    <row r="214" spans="1:5" ht="12.75">
      <c r="A214" t="s">
        <v>59</v>
      </c>
      <c r="E214" s="39" t="s">
        <v>60</v>
      </c>
    </row>
    <row r="215" spans="1:16" ht="12.75">
      <c r="A215" t="s">
        <v>49</v>
      </c>
      <c s="34" t="s">
        <v>218</v>
      </c>
      <c s="34" t="s">
        <v>747</v>
      </c>
      <c s="35" t="s">
        <v>5</v>
      </c>
      <c s="6" t="s">
        <v>748</v>
      </c>
      <c s="36" t="s">
        <v>111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599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1680</v>
      </c>
    </row>
    <row r="218" spans="1:5" ht="12.75">
      <c r="A218" t="s">
        <v>59</v>
      </c>
      <c r="E218" s="39" t="s">
        <v>60</v>
      </c>
    </row>
    <row r="219" spans="1:16" ht="12.75">
      <c r="A219" t="s">
        <v>49</v>
      </c>
      <c s="34" t="s">
        <v>221</v>
      </c>
      <c s="34" t="s">
        <v>755</v>
      </c>
      <c s="35" t="s">
        <v>5</v>
      </c>
      <c s="6" t="s">
        <v>756</v>
      </c>
      <c s="36" t="s">
        <v>111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599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1751</v>
      </c>
    </row>
    <row r="222" spans="1:5" ht="12.75">
      <c r="A222" t="s">
        <v>59</v>
      </c>
      <c r="E222" s="39" t="s">
        <v>60</v>
      </c>
    </row>
    <row r="223" spans="1:16" ht="12.75">
      <c r="A223" t="s">
        <v>49</v>
      </c>
      <c s="34" t="s">
        <v>224</v>
      </c>
      <c s="34" t="s">
        <v>757</v>
      </c>
      <c s="35" t="s">
        <v>5</v>
      </c>
      <c s="6" t="s">
        <v>758</v>
      </c>
      <c s="36" t="s">
        <v>111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599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1751</v>
      </c>
    </row>
    <row r="226" spans="1:5" ht="12.75">
      <c r="A226" t="s">
        <v>59</v>
      </c>
      <c r="E226" s="39" t="s">
        <v>60</v>
      </c>
    </row>
    <row r="227" spans="1:16" ht="12.75">
      <c r="A227" t="s">
        <v>49</v>
      </c>
      <c s="34" t="s">
        <v>227</v>
      </c>
      <c s="34" t="s">
        <v>846</v>
      </c>
      <c s="35" t="s">
        <v>5</v>
      </c>
      <c s="6" t="s">
        <v>1144</v>
      </c>
      <c s="36" t="s">
        <v>111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599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1746</v>
      </c>
    </row>
    <row r="230" spans="1:5" ht="12.75">
      <c r="A230" t="s">
        <v>59</v>
      </c>
      <c r="E230" s="39" t="s">
        <v>60</v>
      </c>
    </row>
    <row r="231" spans="1:16" ht="12.75">
      <c r="A231" t="s">
        <v>49</v>
      </c>
      <c s="34" t="s">
        <v>231</v>
      </c>
      <c s="34" t="s">
        <v>1752</v>
      </c>
      <c s="35" t="s">
        <v>5</v>
      </c>
      <c s="6" t="s">
        <v>1753</v>
      </c>
      <c s="36" t="s">
        <v>111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599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1648</v>
      </c>
    </row>
    <row r="234" spans="1:5" ht="12.75">
      <c r="A234" t="s">
        <v>59</v>
      </c>
      <c r="E234" s="39" t="s">
        <v>60</v>
      </c>
    </row>
    <row r="235" spans="1:16" ht="12.75">
      <c r="A235" t="s">
        <v>49</v>
      </c>
      <c s="34" t="s">
        <v>234</v>
      </c>
      <c s="34" t="s">
        <v>877</v>
      </c>
      <c s="35" t="s">
        <v>5</v>
      </c>
      <c s="6" t="s">
        <v>878</v>
      </c>
      <c s="36" t="s">
        <v>111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599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1754</v>
      </c>
    </row>
    <row r="238" spans="1:5" ht="12.75">
      <c r="A238" t="s">
        <v>59</v>
      </c>
      <c r="E238" s="39" t="s">
        <v>60</v>
      </c>
    </row>
    <row r="239" spans="1:16" ht="12.75">
      <c r="A239" t="s">
        <v>49</v>
      </c>
      <c s="34" t="s">
        <v>237</v>
      </c>
      <c s="34" t="s">
        <v>879</v>
      </c>
      <c s="35" t="s">
        <v>5</v>
      </c>
      <c s="6" t="s">
        <v>880</v>
      </c>
      <c s="36" t="s">
        <v>111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599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1754</v>
      </c>
    </row>
    <row r="242" spans="1:5" ht="12.75">
      <c r="A242" t="s">
        <v>59</v>
      </c>
      <c r="E242" s="39" t="s">
        <v>60</v>
      </c>
    </row>
    <row r="243" spans="1:13" ht="12.75">
      <c r="A243" t="s">
        <v>46</v>
      </c>
      <c r="C243" s="31" t="s">
        <v>1755</v>
      </c>
      <c r="E243" s="33" t="s">
        <v>1756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240</v>
      </c>
      <c s="34" t="s">
        <v>922</v>
      </c>
      <c s="35" t="s">
        <v>5</v>
      </c>
      <c s="6" t="s">
        <v>923</v>
      </c>
      <c s="36" t="s">
        <v>142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599</v>
      </c>
      <c>
        <f>(M244*21)/100</f>
      </c>
      <c t="s">
        <v>27</v>
      </c>
    </row>
    <row r="245" spans="1:5" ht="12.75">
      <c r="A245" s="35" t="s">
        <v>56</v>
      </c>
      <c r="E245" s="39" t="s">
        <v>1757</v>
      </c>
    </row>
    <row r="246" spans="1:5" ht="12.75">
      <c r="A246" s="35" t="s">
        <v>58</v>
      </c>
      <c r="E246" s="40" t="s">
        <v>1758</v>
      </c>
    </row>
    <row r="247" spans="1:5" ht="12.75">
      <c r="A247" t="s">
        <v>59</v>
      </c>
      <c r="E247" s="39" t="s">
        <v>60</v>
      </c>
    </row>
    <row r="248" spans="1:16" ht="12.75">
      <c r="A248" t="s">
        <v>49</v>
      </c>
      <c s="34" t="s">
        <v>243</v>
      </c>
      <c s="34" t="s">
        <v>925</v>
      </c>
      <c s="35" t="s">
        <v>5</v>
      </c>
      <c s="6" t="s">
        <v>926</v>
      </c>
      <c s="36" t="s">
        <v>142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599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1759</v>
      </c>
    </row>
    <row r="251" spans="1:5" ht="12.75">
      <c r="A251" t="s">
        <v>59</v>
      </c>
      <c r="E251" s="39" t="s">
        <v>60</v>
      </c>
    </row>
    <row r="252" spans="1:16" ht="25.5">
      <c r="A252" t="s">
        <v>49</v>
      </c>
      <c s="34" t="s">
        <v>246</v>
      </c>
      <c s="34" t="s">
        <v>1760</v>
      </c>
      <c s="35" t="s">
        <v>5</v>
      </c>
      <c s="6" t="s">
        <v>1761</v>
      </c>
      <c s="36" t="s">
        <v>142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599</v>
      </c>
      <c>
        <f>(M252*21)/100</f>
      </c>
      <c t="s">
        <v>27</v>
      </c>
    </row>
    <row r="253" spans="1:5" ht="25.5">
      <c r="A253" s="35" t="s">
        <v>56</v>
      </c>
      <c r="E253" s="39" t="s">
        <v>1762</v>
      </c>
    </row>
    <row r="254" spans="1:5" ht="12.75">
      <c r="A254" s="35" t="s">
        <v>58</v>
      </c>
      <c r="E254" s="40" t="s">
        <v>1763</v>
      </c>
    </row>
    <row r="255" spans="1:5" ht="12.75">
      <c r="A255" t="s">
        <v>59</v>
      </c>
      <c r="E255" s="39" t="s">
        <v>60</v>
      </c>
    </row>
    <row r="256" spans="1:13" ht="12.75">
      <c r="A256" t="s">
        <v>46</v>
      </c>
      <c r="C256" s="31" t="s">
        <v>1764</v>
      </c>
      <c r="E256" s="33" t="s">
        <v>1765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249</v>
      </c>
      <c s="34" t="s">
        <v>1766</v>
      </c>
      <c s="35" t="s">
        <v>5</v>
      </c>
      <c s="6" t="s">
        <v>1767</v>
      </c>
      <c s="36" t="s">
        <v>111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1721</v>
      </c>
      <c>
        <f>(M257*21)/100</f>
      </c>
      <c t="s">
        <v>27</v>
      </c>
    </row>
    <row r="258" spans="1:5" ht="51">
      <c r="A258" s="35" t="s">
        <v>56</v>
      </c>
      <c r="E258" s="39" t="s">
        <v>1768</v>
      </c>
    </row>
    <row r="259" spans="1:5" ht="12.75">
      <c r="A259" s="35" t="s">
        <v>58</v>
      </c>
      <c r="E259" s="40" t="s">
        <v>1769</v>
      </c>
    </row>
    <row r="260" spans="1:5" ht="12.75">
      <c r="A260" t="s">
        <v>59</v>
      </c>
      <c r="E260" s="39" t="s">
        <v>1724</v>
      </c>
    </row>
    <row r="261" spans="1:16" ht="12.75">
      <c r="A261" t="s">
        <v>49</v>
      </c>
      <c s="34" t="s">
        <v>252</v>
      </c>
      <c s="34" t="s">
        <v>1770</v>
      </c>
      <c s="35" t="s">
        <v>5</v>
      </c>
      <c s="6" t="s">
        <v>1771</v>
      </c>
      <c s="36" t="s">
        <v>111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1721</v>
      </c>
      <c>
        <f>(M261*21)/100</f>
      </c>
      <c t="s">
        <v>27</v>
      </c>
    </row>
    <row r="262" spans="1:5" ht="25.5">
      <c r="A262" s="35" t="s">
        <v>56</v>
      </c>
      <c r="E262" s="39" t="s">
        <v>1772</v>
      </c>
    </row>
    <row r="263" spans="1:5" ht="12.75">
      <c r="A263" s="35" t="s">
        <v>58</v>
      </c>
      <c r="E263" s="40" t="s">
        <v>1769</v>
      </c>
    </row>
    <row r="264" spans="1:5" ht="12.75">
      <c r="A264" t="s">
        <v>59</v>
      </c>
      <c r="E264" s="39" t="s">
        <v>1724</v>
      </c>
    </row>
    <row r="265" spans="1:16" ht="12.75">
      <c r="A265" t="s">
        <v>49</v>
      </c>
      <c s="34" t="s">
        <v>255</v>
      </c>
      <c s="34" t="s">
        <v>1773</v>
      </c>
      <c s="35" t="s">
        <v>5</v>
      </c>
      <c s="6" t="s">
        <v>1774</v>
      </c>
      <c s="36" t="s">
        <v>111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1721</v>
      </c>
      <c>
        <f>(M265*21)/100</f>
      </c>
      <c t="s">
        <v>27</v>
      </c>
    </row>
    <row r="266" spans="1:5" ht="25.5">
      <c r="A266" s="35" t="s">
        <v>56</v>
      </c>
      <c r="E266" s="39" t="s">
        <v>1775</v>
      </c>
    </row>
    <row r="267" spans="1:5" ht="12.75">
      <c r="A267" s="35" t="s">
        <v>58</v>
      </c>
      <c r="E267" s="40" t="s">
        <v>1769</v>
      </c>
    </row>
    <row r="268" spans="1:5" ht="12.75">
      <c r="A268" t="s">
        <v>59</v>
      </c>
      <c r="E268" s="39" t="s">
        <v>1724</v>
      </c>
    </row>
    <row r="269" spans="1:16" ht="25.5">
      <c r="A269" t="s">
        <v>49</v>
      </c>
      <c s="34" t="s">
        <v>258</v>
      </c>
      <c s="34" t="s">
        <v>1776</v>
      </c>
      <c s="35" t="s">
        <v>5</v>
      </c>
      <c s="6" t="s">
        <v>1777</v>
      </c>
      <c s="36" t="s">
        <v>111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1721</v>
      </c>
      <c>
        <f>(M269*21)/100</f>
      </c>
      <c t="s">
        <v>27</v>
      </c>
    </row>
    <row r="270" spans="1:5" ht="38.25">
      <c r="A270" s="35" t="s">
        <v>56</v>
      </c>
      <c r="E270" s="39" t="s">
        <v>1778</v>
      </c>
    </row>
    <row r="271" spans="1:5" ht="12.75">
      <c r="A271" s="35" t="s">
        <v>58</v>
      </c>
      <c r="E271" s="40" t="s">
        <v>1779</v>
      </c>
    </row>
    <row r="272" spans="1:5" ht="12.75">
      <c r="A272" t="s">
        <v>59</v>
      </c>
      <c r="E272" s="39" t="s">
        <v>1724</v>
      </c>
    </row>
    <row r="273" spans="1:16" ht="25.5">
      <c r="A273" t="s">
        <v>49</v>
      </c>
      <c s="34" t="s">
        <v>261</v>
      </c>
      <c s="34" t="s">
        <v>1780</v>
      </c>
      <c s="35" t="s">
        <v>5</v>
      </c>
      <c s="6" t="s">
        <v>1781</v>
      </c>
      <c s="36" t="s">
        <v>111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1721</v>
      </c>
      <c>
        <f>(M273*21)/100</f>
      </c>
      <c t="s">
        <v>27</v>
      </c>
    </row>
    <row r="274" spans="1:5" ht="38.25">
      <c r="A274" s="35" t="s">
        <v>56</v>
      </c>
      <c r="E274" s="39" t="s">
        <v>1782</v>
      </c>
    </row>
    <row r="275" spans="1:5" ht="12.75">
      <c r="A275" s="35" t="s">
        <v>58</v>
      </c>
      <c r="E275" s="40" t="s">
        <v>1783</v>
      </c>
    </row>
    <row r="276" spans="1:5" ht="12.75">
      <c r="A276" t="s">
        <v>59</v>
      </c>
      <c r="E276" s="39" t="s">
        <v>1724</v>
      </c>
    </row>
    <row r="277" spans="1:16" ht="25.5">
      <c r="A277" t="s">
        <v>49</v>
      </c>
      <c s="34" t="s">
        <v>264</v>
      </c>
      <c s="34" t="s">
        <v>1784</v>
      </c>
      <c s="35" t="s">
        <v>5</v>
      </c>
      <c s="6" t="s">
        <v>1785</v>
      </c>
      <c s="36" t="s">
        <v>111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1721</v>
      </c>
      <c>
        <f>(M277*21)/100</f>
      </c>
      <c t="s">
        <v>27</v>
      </c>
    </row>
    <row r="278" spans="1:5" ht="38.25">
      <c r="A278" s="35" t="s">
        <v>56</v>
      </c>
      <c r="E278" s="39" t="s">
        <v>1786</v>
      </c>
    </row>
    <row r="279" spans="1:5" ht="12.75">
      <c r="A279" s="35" t="s">
        <v>58</v>
      </c>
      <c r="E279" s="40" t="s">
        <v>1648</v>
      </c>
    </row>
    <row r="280" spans="1:5" ht="12.75">
      <c r="A280" t="s">
        <v>59</v>
      </c>
      <c r="E280" s="39" t="s">
        <v>1724</v>
      </c>
    </row>
    <row r="281" spans="1:16" ht="25.5">
      <c r="A281" t="s">
        <v>49</v>
      </c>
      <c s="34" t="s">
        <v>267</v>
      </c>
      <c s="34" t="s">
        <v>1787</v>
      </c>
      <c s="35" t="s">
        <v>5</v>
      </c>
      <c s="6" t="s">
        <v>1788</v>
      </c>
      <c s="36" t="s">
        <v>111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1721</v>
      </c>
      <c>
        <f>(M281*21)/100</f>
      </c>
      <c t="s">
        <v>27</v>
      </c>
    </row>
    <row r="282" spans="1:5" ht="38.25">
      <c r="A282" s="35" t="s">
        <v>56</v>
      </c>
      <c r="E282" s="39" t="s">
        <v>1789</v>
      </c>
    </row>
    <row r="283" spans="1:5" ht="12.75">
      <c r="A283" s="35" t="s">
        <v>58</v>
      </c>
      <c r="E283" s="40" t="s">
        <v>1644</v>
      </c>
    </row>
    <row r="284" spans="1:5" ht="12.75">
      <c r="A284" t="s">
        <v>59</v>
      </c>
      <c r="E284" s="39" t="s">
        <v>1724</v>
      </c>
    </row>
    <row r="285" spans="1:16" ht="25.5">
      <c r="A285" t="s">
        <v>49</v>
      </c>
      <c s="34" t="s">
        <v>270</v>
      </c>
      <c s="34" t="s">
        <v>1790</v>
      </c>
      <c s="35" t="s">
        <v>5</v>
      </c>
      <c s="6" t="s">
        <v>1791</v>
      </c>
      <c s="36" t="s">
        <v>111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1721</v>
      </c>
      <c>
        <f>(M285*21)/100</f>
      </c>
      <c t="s">
        <v>27</v>
      </c>
    </row>
    <row r="286" spans="1:5" ht="38.25">
      <c r="A286" s="35" t="s">
        <v>56</v>
      </c>
      <c r="E286" s="39" t="s">
        <v>1792</v>
      </c>
    </row>
    <row r="287" spans="1:5" ht="12.75">
      <c r="A287" s="35" t="s">
        <v>58</v>
      </c>
      <c r="E287" s="40" t="s">
        <v>1769</v>
      </c>
    </row>
    <row r="288" spans="1:5" ht="12.75">
      <c r="A288" t="s">
        <v>59</v>
      </c>
      <c r="E288" s="39" t="s">
        <v>1724</v>
      </c>
    </row>
    <row r="289" spans="1:16" ht="25.5">
      <c r="A289" t="s">
        <v>49</v>
      </c>
      <c s="34" t="s">
        <v>273</v>
      </c>
      <c s="34" t="s">
        <v>1793</v>
      </c>
      <c s="35" t="s">
        <v>5</v>
      </c>
      <c s="6" t="s">
        <v>1794</v>
      </c>
      <c s="36" t="s">
        <v>111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599</v>
      </c>
      <c>
        <f>(M289*21)/100</f>
      </c>
      <c t="s">
        <v>27</v>
      </c>
    </row>
    <row r="290" spans="1:5" ht="12.75">
      <c r="A290" s="35" t="s">
        <v>56</v>
      </c>
      <c r="E290" s="39" t="s">
        <v>1795</v>
      </c>
    </row>
    <row r="291" spans="1:5" ht="12.75">
      <c r="A291" s="35" t="s">
        <v>58</v>
      </c>
      <c r="E291" s="40" t="s">
        <v>1796</v>
      </c>
    </row>
    <row r="292" spans="1:5" ht="12.75">
      <c r="A292" t="s">
        <v>59</v>
      </c>
      <c r="E292" s="39" t="s">
        <v>60</v>
      </c>
    </row>
    <row r="293" spans="1:16" ht="12.75">
      <c r="A293" t="s">
        <v>49</v>
      </c>
      <c s="34" t="s">
        <v>276</v>
      </c>
      <c s="34" t="s">
        <v>1797</v>
      </c>
      <c s="35" t="s">
        <v>5</v>
      </c>
      <c s="6" t="s">
        <v>1798</v>
      </c>
      <c s="36" t="s">
        <v>111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599</v>
      </c>
      <c>
        <f>(M293*21)/100</f>
      </c>
      <c t="s">
        <v>27</v>
      </c>
    </row>
    <row r="294" spans="1:5" ht="12.75">
      <c r="A294" s="35" t="s">
        <v>56</v>
      </c>
      <c r="E294" s="39" t="s">
        <v>1799</v>
      </c>
    </row>
    <row r="295" spans="1:5" ht="12.75">
      <c r="A295" s="35" t="s">
        <v>58</v>
      </c>
      <c r="E295" s="40" t="s">
        <v>1644</v>
      </c>
    </row>
    <row r="296" spans="1:5" ht="12.75">
      <c r="A296" t="s">
        <v>59</v>
      </c>
      <c r="E296" s="39" t="s">
        <v>60</v>
      </c>
    </row>
    <row r="297" spans="1:16" ht="12.75">
      <c r="A297" t="s">
        <v>49</v>
      </c>
      <c s="34" t="s">
        <v>279</v>
      </c>
      <c s="34" t="s">
        <v>1800</v>
      </c>
      <c s="35" t="s">
        <v>5</v>
      </c>
      <c s="6" t="s">
        <v>1801</v>
      </c>
      <c s="36" t="s">
        <v>111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1721</v>
      </c>
      <c>
        <f>(M297*21)/100</f>
      </c>
      <c t="s">
        <v>27</v>
      </c>
    </row>
    <row r="298" spans="1:5" ht="25.5">
      <c r="A298" s="35" t="s">
        <v>56</v>
      </c>
      <c r="E298" s="39" t="s">
        <v>1802</v>
      </c>
    </row>
    <row r="299" spans="1:5" ht="12.75">
      <c r="A299" s="35" t="s">
        <v>58</v>
      </c>
      <c r="E299" s="40" t="s">
        <v>1803</v>
      </c>
    </row>
    <row r="300" spans="1:5" ht="12.75">
      <c r="A300" t="s">
        <v>59</v>
      </c>
      <c r="E300" s="39" t="s">
        <v>1724</v>
      </c>
    </row>
    <row r="301" spans="1:16" ht="12.75">
      <c r="A301" t="s">
        <v>49</v>
      </c>
      <c s="34" t="s">
        <v>282</v>
      </c>
      <c s="34" t="s">
        <v>1804</v>
      </c>
      <c s="35" t="s">
        <v>5</v>
      </c>
      <c s="6" t="s">
        <v>1805</v>
      </c>
      <c s="36" t="s">
        <v>111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1721</v>
      </c>
      <c>
        <f>(M301*21)/100</f>
      </c>
      <c t="s">
        <v>27</v>
      </c>
    </row>
    <row r="302" spans="1:5" ht="25.5">
      <c r="A302" s="35" t="s">
        <v>56</v>
      </c>
      <c r="E302" s="39" t="s">
        <v>1806</v>
      </c>
    </row>
    <row r="303" spans="1:5" ht="12.75">
      <c r="A303" s="35" t="s">
        <v>58</v>
      </c>
      <c r="E303" s="40" t="s">
        <v>1807</v>
      </c>
    </row>
    <row r="304" spans="1:5" ht="12.75">
      <c r="A304" t="s">
        <v>59</v>
      </c>
      <c r="E304" s="39" t="s">
        <v>1724</v>
      </c>
    </row>
    <row r="305" spans="1:16" ht="12.75">
      <c r="A305" t="s">
        <v>49</v>
      </c>
      <c s="34" t="s">
        <v>285</v>
      </c>
      <c s="34" t="s">
        <v>1808</v>
      </c>
      <c s="35" t="s">
        <v>5</v>
      </c>
      <c s="6" t="s">
        <v>1809</v>
      </c>
      <c s="36" t="s">
        <v>111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599</v>
      </c>
      <c>
        <f>(M305*21)/100</f>
      </c>
      <c t="s">
        <v>27</v>
      </c>
    </row>
    <row r="306" spans="1:5" ht="12.75">
      <c r="A306" s="35" t="s">
        <v>56</v>
      </c>
      <c r="E306" s="39" t="s">
        <v>1810</v>
      </c>
    </row>
    <row r="307" spans="1:5" ht="12.75">
      <c r="A307" s="35" t="s">
        <v>58</v>
      </c>
      <c r="E307" s="40" t="s">
        <v>1811</v>
      </c>
    </row>
    <row r="308" spans="1:5" ht="12.75">
      <c r="A308" t="s">
        <v>59</v>
      </c>
      <c r="E308" s="39" t="s">
        <v>60</v>
      </c>
    </row>
    <row r="309" spans="1:16" ht="12.75">
      <c r="A309" t="s">
        <v>49</v>
      </c>
      <c s="34" t="s">
        <v>288</v>
      </c>
      <c s="34" t="s">
        <v>1812</v>
      </c>
      <c s="35" t="s">
        <v>5</v>
      </c>
      <c s="6" t="s">
        <v>1813</v>
      </c>
      <c s="36" t="s">
        <v>111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599</v>
      </c>
      <c>
        <f>(M309*21)/100</f>
      </c>
      <c t="s">
        <v>27</v>
      </c>
    </row>
    <row r="310" spans="1:5" ht="12.75">
      <c r="A310" s="35" t="s">
        <v>56</v>
      </c>
      <c r="E310" s="39" t="s">
        <v>1814</v>
      </c>
    </row>
    <row r="311" spans="1:5" ht="12.75">
      <c r="A311" s="35" t="s">
        <v>58</v>
      </c>
      <c r="E311" s="40" t="s">
        <v>1815</v>
      </c>
    </row>
    <row r="312" spans="1:5" ht="12.75">
      <c r="A312" t="s">
        <v>59</v>
      </c>
      <c r="E312" s="39" t="s">
        <v>60</v>
      </c>
    </row>
    <row r="313" spans="1:16" ht="12.75">
      <c r="A313" t="s">
        <v>49</v>
      </c>
      <c s="34" t="s">
        <v>291</v>
      </c>
      <c s="34" t="s">
        <v>1816</v>
      </c>
      <c s="35" t="s">
        <v>5</v>
      </c>
      <c s="6" t="s">
        <v>1817</v>
      </c>
      <c s="36" t="s">
        <v>111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1721</v>
      </c>
      <c>
        <f>(M313*21)/100</f>
      </c>
      <c t="s">
        <v>27</v>
      </c>
    </row>
    <row r="314" spans="1:5" ht="25.5">
      <c r="A314" s="35" t="s">
        <v>56</v>
      </c>
      <c r="E314" s="39" t="s">
        <v>1818</v>
      </c>
    </row>
    <row r="315" spans="1:5" ht="12.75">
      <c r="A315" s="35" t="s">
        <v>58</v>
      </c>
      <c r="E315" s="40" t="s">
        <v>1783</v>
      </c>
    </row>
    <row r="316" spans="1:5" ht="12.75">
      <c r="A316" t="s">
        <v>59</v>
      </c>
      <c r="E316" s="39" t="s">
        <v>1724</v>
      </c>
    </row>
    <row r="317" spans="1:16" ht="25.5">
      <c r="A317" t="s">
        <v>49</v>
      </c>
      <c s="34" t="s">
        <v>294</v>
      </c>
      <c s="34" t="s">
        <v>1819</v>
      </c>
      <c s="35" t="s">
        <v>5</v>
      </c>
      <c s="6" t="s">
        <v>1820</v>
      </c>
      <c s="36" t="s">
        <v>111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1721</v>
      </c>
      <c>
        <f>(M317*21)/100</f>
      </c>
      <c t="s">
        <v>27</v>
      </c>
    </row>
    <row r="318" spans="1:5" ht="38.25">
      <c r="A318" s="35" t="s">
        <v>56</v>
      </c>
      <c r="E318" s="39" t="s">
        <v>1821</v>
      </c>
    </row>
    <row r="319" spans="1:5" ht="12.75">
      <c r="A319" s="35" t="s">
        <v>58</v>
      </c>
      <c r="E319" s="40" t="s">
        <v>1779</v>
      </c>
    </row>
    <row r="320" spans="1:5" ht="12.75">
      <c r="A320" t="s">
        <v>59</v>
      </c>
      <c r="E320" s="39" t="s">
        <v>1724</v>
      </c>
    </row>
    <row r="321" spans="1:16" ht="12.75">
      <c r="A321" t="s">
        <v>49</v>
      </c>
      <c s="34" t="s">
        <v>297</v>
      </c>
      <c s="34" t="s">
        <v>1822</v>
      </c>
      <c s="35" t="s">
        <v>5</v>
      </c>
      <c s="6" t="s">
        <v>1823</v>
      </c>
      <c s="36" t="s">
        <v>111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1721</v>
      </c>
      <c>
        <f>(M321*21)/100</f>
      </c>
      <c t="s">
        <v>27</v>
      </c>
    </row>
    <row r="322" spans="1:5" ht="12.75">
      <c r="A322" s="35" t="s">
        <v>56</v>
      </c>
      <c r="E322" s="39" t="s">
        <v>1824</v>
      </c>
    </row>
    <row r="323" spans="1:5" ht="12.75">
      <c r="A323" s="35" t="s">
        <v>58</v>
      </c>
      <c r="E323" s="40" t="s">
        <v>1825</v>
      </c>
    </row>
    <row r="324" spans="1:5" ht="12.75">
      <c r="A324" t="s">
        <v>59</v>
      </c>
      <c r="E324" s="39" t="s">
        <v>1724</v>
      </c>
    </row>
    <row r="325" spans="1:16" ht="25.5">
      <c r="A325" t="s">
        <v>49</v>
      </c>
      <c s="34" t="s">
        <v>300</v>
      </c>
      <c s="34" t="s">
        <v>1826</v>
      </c>
      <c s="35" t="s">
        <v>5</v>
      </c>
      <c s="6" t="s">
        <v>1827</v>
      </c>
      <c s="36" t="s">
        <v>111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1721</v>
      </c>
      <c>
        <f>(M325*21)/100</f>
      </c>
      <c t="s">
        <v>27</v>
      </c>
    </row>
    <row r="326" spans="1:5" ht="38.25">
      <c r="A326" s="35" t="s">
        <v>56</v>
      </c>
      <c r="E326" s="39" t="s">
        <v>1828</v>
      </c>
    </row>
    <row r="327" spans="1:5" ht="12.75">
      <c r="A327" s="35" t="s">
        <v>58</v>
      </c>
      <c r="E327" s="40" t="s">
        <v>1783</v>
      </c>
    </row>
    <row r="328" spans="1:5" ht="12.75">
      <c r="A328" t="s">
        <v>59</v>
      </c>
      <c r="E328" s="39" t="s">
        <v>1724</v>
      </c>
    </row>
    <row r="329" spans="1:16" ht="12.75">
      <c r="A329" t="s">
        <v>49</v>
      </c>
      <c s="34" t="s">
        <v>303</v>
      </c>
      <c s="34" t="s">
        <v>1829</v>
      </c>
      <c s="35" t="s">
        <v>5</v>
      </c>
      <c s="6" t="s">
        <v>1830</v>
      </c>
      <c s="36" t="s">
        <v>111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1721</v>
      </c>
      <c>
        <f>(M329*21)/100</f>
      </c>
      <c t="s">
        <v>27</v>
      </c>
    </row>
    <row r="330" spans="1:5" ht="12.75">
      <c r="A330" s="35" t="s">
        <v>56</v>
      </c>
      <c r="E330" s="39" t="s">
        <v>1831</v>
      </c>
    </row>
    <row r="331" spans="1:5" ht="12.75">
      <c r="A331" s="35" t="s">
        <v>58</v>
      </c>
      <c r="E331" s="40" t="s">
        <v>1783</v>
      </c>
    </row>
    <row r="332" spans="1:5" ht="12.75">
      <c r="A332" t="s">
        <v>59</v>
      </c>
      <c r="E332" s="39" t="s">
        <v>1724</v>
      </c>
    </row>
    <row r="333" spans="1:16" ht="12.75">
      <c r="A333" t="s">
        <v>49</v>
      </c>
      <c s="34" t="s">
        <v>306</v>
      </c>
      <c s="34" t="s">
        <v>1832</v>
      </c>
      <c s="35" t="s">
        <v>5</v>
      </c>
      <c s="6" t="s">
        <v>1833</v>
      </c>
      <c s="36" t="s">
        <v>111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1721</v>
      </c>
      <c>
        <f>(M333*21)/100</f>
      </c>
      <c t="s">
        <v>27</v>
      </c>
    </row>
    <row r="334" spans="1:5" ht="38.25">
      <c r="A334" s="35" t="s">
        <v>56</v>
      </c>
      <c r="E334" s="39" t="s">
        <v>1834</v>
      </c>
    </row>
    <row r="335" spans="1:5" ht="12.75">
      <c r="A335" s="35" t="s">
        <v>58</v>
      </c>
      <c r="E335" s="40" t="s">
        <v>1783</v>
      </c>
    </row>
    <row r="336" spans="1:5" ht="12.75">
      <c r="A336" t="s">
        <v>59</v>
      </c>
      <c r="E336" s="39" t="s">
        <v>1724</v>
      </c>
    </row>
    <row r="337" spans="1:16" ht="12.75">
      <c r="A337" t="s">
        <v>49</v>
      </c>
      <c s="34" t="s">
        <v>310</v>
      </c>
      <c s="34" t="s">
        <v>1835</v>
      </c>
      <c s="35" t="s">
        <v>5</v>
      </c>
      <c s="6" t="s">
        <v>1836</v>
      </c>
      <c s="36" t="s">
        <v>111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1721</v>
      </c>
      <c>
        <f>(M337*21)/100</f>
      </c>
      <c t="s">
        <v>27</v>
      </c>
    </row>
    <row r="338" spans="1:5" ht="38.25">
      <c r="A338" s="35" t="s">
        <v>56</v>
      </c>
      <c r="E338" s="39" t="s">
        <v>1837</v>
      </c>
    </row>
    <row r="339" spans="1:5" ht="12.75">
      <c r="A339" s="35" t="s">
        <v>58</v>
      </c>
      <c r="E339" s="40" t="s">
        <v>1723</v>
      </c>
    </row>
    <row r="340" spans="1:5" ht="12.75">
      <c r="A340" t="s">
        <v>59</v>
      </c>
      <c r="E340" s="39" t="s">
        <v>1724</v>
      </c>
    </row>
    <row r="341" spans="1:16" ht="12.75">
      <c r="A341" t="s">
        <v>49</v>
      </c>
      <c s="34" t="s">
        <v>313</v>
      </c>
      <c s="34" t="s">
        <v>1838</v>
      </c>
      <c s="35" t="s">
        <v>5</v>
      </c>
      <c s="6" t="s">
        <v>1839</v>
      </c>
      <c s="36" t="s">
        <v>111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599</v>
      </c>
      <c>
        <f>(M341*21)/100</f>
      </c>
      <c t="s">
        <v>27</v>
      </c>
    </row>
    <row r="342" spans="1:5" ht="12.75">
      <c r="A342" s="35" t="s">
        <v>56</v>
      </c>
      <c r="E342" s="39" t="s">
        <v>1840</v>
      </c>
    </row>
    <row r="343" spans="1:5" ht="12.75">
      <c r="A343" s="35" t="s">
        <v>58</v>
      </c>
      <c r="E343" s="40" t="s">
        <v>1680</v>
      </c>
    </row>
    <row r="344" spans="1:5" ht="12.75">
      <c r="A344" t="s">
        <v>59</v>
      </c>
      <c r="E344" s="39" t="s">
        <v>60</v>
      </c>
    </row>
    <row r="345" spans="1:16" ht="12.75">
      <c r="A345" t="s">
        <v>49</v>
      </c>
      <c s="34" t="s">
        <v>316</v>
      </c>
      <c s="34" t="s">
        <v>1841</v>
      </c>
      <c s="35" t="s">
        <v>5</v>
      </c>
      <c s="6" t="s">
        <v>1842</v>
      </c>
      <c s="36" t="s">
        <v>111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1721</v>
      </c>
      <c>
        <f>(M345*21)/100</f>
      </c>
      <c t="s">
        <v>27</v>
      </c>
    </row>
    <row r="346" spans="1:5" ht="38.25">
      <c r="A346" s="35" t="s">
        <v>56</v>
      </c>
      <c r="E346" s="39" t="s">
        <v>1843</v>
      </c>
    </row>
    <row r="347" spans="1:5" ht="12.75">
      <c r="A347" s="35" t="s">
        <v>58</v>
      </c>
      <c r="E347" s="40" t="s">
        <v>1803</v>
      </c>
    </row>
    <row r="348" spans="1:5" ht="12.75">
      <c r="A348" t="s">
        <v>59</v>
      </c>
      <c r="E348" s="39" t="s">
        <v>1724</v>
      </c>
    </row>
    <row r="349" spans="1:16" ht="25.5">
      <c r="A349" t="s">
        <v>49</v>
      </c>
      <c s="34" t="s">
        <v>319</v>
      </c>
      <c s="34" t="s">
        <v>1844</v>
      </c>
      <c s="35" t="s">
        <v>5</v>
      </c>
      <c s="6" t="s">
        <v>1845</v>
      </c>
      <c s="36" t="s">
        <v>111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1721</v>
      </c>
      <c>
        <f>(M349*21)/100</f>
      </c>
      <c t="s">
        <v>27</v>
      </c>
    </row>
    <row r="350" spans="1:5" ht="38.25">
      <c r="A350" s="35" t="s">
        <v>56</v>
      </c>
      <c r="E350" s="39" t="s">
        <v>1846</v>
      </c>
    </row>
    <row r="351" spans="1:5" ht="12.75">
      <c r="A351" s="35" t="s">
        <v>58</v>
      </c>
      <c r="E351" s="40" t="s">
        <v>1779</v>
      </c>
    </row>
    <row r="352" spans="1:5" ht="12.75">
      <c r="A352" t="s">
        <v>59</v>
      </c>
      <c r="E352" s="39" t="s">
        <v>60</v>
      </c>
    </row>
    <row r="353" spans="1:16" ht="12.75">
      <c r="A353" t="s">
        <v>49</v>
      </c>
      <c s="34" t="s">
        <v>322</v>
      </c>
      <c s="34" t="s">
        <v>1847</v>
      </c>
      <c s="35" t="s">
        <v>5</v>
      </c>
      <c s="6" t="s">
        <v>1848</v>
      </c>
      <c s="36" t="s">
        <v>111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1721</v>
      </c>
      <c>
        <f>(M353*21)/100</f>
      </c>
      <c t="s">
        <v>27</v>
      </c>
    </row>
    <row r="354" spans="1:5" ht="12.75">
      <c r="A354" s="35" t="s">
        <v>56</v>
      </c>
      <c r="E354" s="39" t="s">
        <v>1849</v>
      </c>
    </row>
    <row r="355" spans="1:5" ht="12.75">
      <c r="A355" s="35" t="s">
        <v>58</v>
      </c>
      <c r="E355" s="40" t="s">
        <v>1692</v>
      </c>
    </row>
    <row r="356" spans="1:5" ht="12.75">
      <c r="A356" t="s">
        <v>59</v>
      </c>
      <c r="E356" s="39" t="s">
        <v>1724</v>
      </c>
    </row>
    <row r="357" spans="1:16" ht="12.75">
      <c r="A357" t="s">
        <v>49</v>
      </c>
      <c s="34" t="s">
        <v>325</v>
      </c>
      <c s="34" t="s">
        <v>1850</v>
      </c>
      <c s="35" t="s">
        <v>5</v>
      </c>
      <c s="6" t="s">
        <v>1851</v>
      </c>
      <c s="36" t="s">
        <v>111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599</v>
      </c>
      <c>
        <f>(M357*21)/100</f>
      </c>
      <c t="s">
        <v>27</v>
      </c>
    </row>
    <row r="358" spans="1:5" ht="25.5">
      <c r="A358" s="35" t="s">
        <v>56</v>
      </c>
      <c r="E358" s="39" t="s">
        <v>1852</v>
      </c>
    </row>
    <row r="359" spans="1:5" ht="12.75">
      <c r="A359" s="35" t="s">
        <v>58</v>
      </c>
      <c r="E359" s="40" t="s">
        <v>1751</v>
      </c>
    </row>
    <row r="360" spans="1:5" ht="12.75">
      <c r="A360" t="s">
        <v>59</v>
      </c>
      <c r="E360" s="39" t="s">
        <v>60</v>
      </c>
    </row>
    <row r="361" spans="1:16" ht="12.75">
      <c r="A361" t="s">
        <v>49</v>
      </c>
      <c s="34" t="s">
        <v>328</v>
      </c>
      <c s="34" t="s">
        <v>1853</v>
      </c>
      <c s="35" t="s">
        <v>5</v>
      </c>
      <c s="6" t="s">
        <v>1854</v>
      </c>
      <c s="36" t="s">
        <v>111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599</v>
      </c>
      <c>
        <f>(M361*21)/100</f>
      </c>
      <c t="s">
        <v>27</v>
      </c>
    </row>
    <row r="362" spans="1:5" ht="12.75">
      <c r="A362" s="35" t="s">
        <v>56</v>
      </c>
      <c r="E362" s="39" t="s">
        <v>1855</v>
      </c>
    </row>
    <row r="363" spans="1:5" ht="12.75">
      <c r="A363" s="35" t="s">
        <v>58</v>
      </c>
      <c r="E363" s="40" t="s">
        <v>1815</v>
      </c>
    </row>
    <row r="364" spans="1:5" ht="12.75">
      <c r="A364" t="s">
        <v>59</v>
      </c>
      <c r="E364" s="39" t="s">
        <v>60</v>
      </c>
    </row>
    <row r="365" spans="1:16" ht="25.5">
      <c r="A365" t="s">
        <v>49</v>
      </c>
      <c s="34" t="s">
        <v>331</v>
      </c>
      <c s="34" t="s">
        <v>1856</v>
      </c>
      <c s="35" t="s">
        <v>5</v>
      </c>
      <c s="6" t="s">
        <v>1857</v>
      </c>
      <c s="36" t="s">
        <v>111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599</v>
      </c>
      <c>
        <f>(M365*21)/100</f>
      </c>
      <c t="s">
        <v>27</v>
      </c>
    </row>
    <row r="366" spans="1:5" ht="12.75">
      <c r="A366" s="35" t="s">
        <v>56</v>
      </c>
      <c r="E366" s="39" t="s">
        <v>1858</v>
      </c>
    </row>
    <row r="367" spans="1:5" ht="12.75">
      <c r="A367" s="35" t="s">
        <v>58</v>
      </c>
      <c r="E367" s="40" t="s">
        <v>1783</v>
      </c>
    </row>
    <row r="368" spans="1:5" ht="12.75">
      <c r="A368" t="s">
        <v>59</v>
      </c>
      <c r="E368" s="39" t="s">
        <v>60</v>
      </c>
    </row>
    <row r="369" spans="1:16" ht="12.75">
      <c r="A369" t="s">
        <v>49</v>
      </c>
      <c s="34" t="s">
        <v>334</v>
      </c>
      <c s="34" t="s">
        <v>1859</v>
      </c>
      <c s="35" t="s">
        <v>5</v>
      </c>
      <c s="6" t="s">
        <v>1860</v>
      </c>
      <c s="36" t="s">
        <v>111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599</v>
      </c>
      <c>
        <f>(M369*21)/100</f>
      </c>
      <c t="s">
        <v>27</v>
      </c>
    </row>
    <row r="370" spans="1:5" ht="12.75">
      <c r="A370" s="35" t="s">
        <v>56</v>
      </c>
      <c r="E370" s="39" t="s">
        <v>1861</v>
      </c>
    </row>
    <row r="371" spans="1:5" ht="12.75">
      <c r="A371" s="35" t="s">
        <v>58</v>
      </c>
      <c r="E371" s="40" t="s">
        <v>1783</v>
      </c>
    </row>
    <row r="372" spans="1:5" ht="12.75">
      <c r="A372" t="s">
        <v>59</v>
      </c>
      <c r="E372" s="39" t="s">
        <v>60</v>
      </c>
    </row>
    <row r="373" spans="1:16" ht="12.75">
      <c r="A373" t="s">
        <v>49</v>
      </c>
      <c s="34" t="s">
        <v>337</v>
      </c>
      <c s="34" t="s">
        <v>1862</v>
      </c>
      <c s="35" t="s">
        <v>5</v>
      </c>
      <c s="6" t="s">
        <v>1863</v>
      </c>
      <c s="36" t="s">
        <v>111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1721</v>
      </c>
      <c>
        <f>(M373*21)/100</f>
      </c>
      <c t="s">
        <v>27</v>
      </c>
    </row>
    <row r="374" spans="1:5" ht="38.25">
      <c r="A374" s="35" t="s">
        <v>56</v>
      </c>
      <c r="E374" s="39" t="s">
        <v>1864</v>
      </c>
    </row>
    <row r="375" spans="1:5" ht="12.75">
      <c r="A375" s="35" t="s">
        <v>58</v>
      </c>
      <c r="E375" s="40" t="s">
        <v>1865</v>
      </c>
    </row>
    <row r="376" spans="1:5" ht="12.75">
      <c r="A376" t="s">
        <v>59</v>
      </c>
      <c r="E376" s="39" t="s">
        <v>1724</v>
      </c>
    </row>
    <row r="377" spans="1:16" ht="12.75">
      <c r="A377" t="s">
        <v>49</v>
      </c>
      <c s="34" t="s">
        <v>340</v>
      </c>
      <c s="34" t="s">
        <v>1866</v>
      </c>
      <c s="35" t="s">
        <v>5</v>
      </c>
      <c s="6" t="s">
        <v>1867</v>
      </c>
      <c s="36" t="s">
        <v>111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1721</v>
      </c>
      <c>
        <f>(M377*21)/100</f>
      </c>
      <c t="s">
        <v>27</v>
      </c>
    </row>
    <row r="378" spans="1:5" ht="63.75">
      <c r="A378" s="35" t="s">
        <v>56</v>
      </c>
      <c r="E378" s="39" t="s">
        <v>1868</v>
      </c>
    </row>
    <row r="379" spans="1:5" ht="12.75">
      <c r="A379" s="35" t="s">
        <v>58</v>
      </c>
      <c r="E379" s="40" t="s">
        <v>1815</v>
      </c>
    </row>
    <row r="380" spans="1:5" ht="12.75">
      <c r="A380" t="s">
        <v>59</v>
      </c>
      <c r="E380" s="39" t="s">
        <v>1724</v>
      </c>
    </row>
    <row r="381" spans="1:16" ht="12.75">
      <c r="A381" t="s">
        <v>49</v>
      </c>
      <c s="34" t="s">
        <v>343</v>
      </c>
      <c s="34" t="s">
        <v>1869</v>
      </c>
      <c s="35" t="s">
        <v>5</v>
      </c>
      <c s="6" t="s">
        <v>1870</v>
      </c>
      <c s="36" t="s">
        <v>111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599</v>
      </c>
      <c>
        <f>(M381*21)/100</f>
      </c>
      <c t="s">
        <v>27</v>
      </c>
    </row>
    <row r="382" spans="1:5" ht="12.75">
      <c r="A382" s="35" t="s">
        <v>56</v>
      </c>
      <c r="E382" s="39" t="s">
        <v>1871</v>
      </c>
    </row>
    <row r="383" spans="1:5" ht="12.75">
      <c r="A383" s="35" t="s">
        <v>58</v>
      </c>
      <c r="E383" s="40" t="s">
        <v>1872</v>
      </c>
    </row>
    <row r="384" spans="1:5" ht="12.75">
      <c r="A384" t="s">
        <v>59</v>
      </c>
      <c r="E384" s="39" t="s">
        <v>60</v>
      </c>
    </row>
    <row r="385" spans="1:16" ht="12.75">
      <c r="A385" t="s">
        <v>49</v>
      </c>
      <c s="34" t="s">
        <v>346</v>
      </c>
      <c s="34" t="s">
        <v>1873</v>
      </c>
      <c s="35" t="s">
        <v>5</v>
      </c>
      <c s="6" t="s">
        <v>1874</v>
      </c>
      <c s="36" t="s">
        <v>111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599</v>
      </c>
      <c>
        <f>(M385*21)/100</f>
      </c>
      <c t="s">
        <v>27</v>
      </c>
    </row>
    <row r="386" spans="1:5" ht="12.75">
      <c r="A386" s="35" t="s">
        <v>56</v>
      </c>
      <c r="E386" s="39" t="s">
        <v>1875</v>
      </c>
    </row>
    <row r="387" spans="1:5" ht="12.75">
      <c r="A387" s="35" t="s">
        <v>58</v>
      </c>
      <c r="E387" s="40" t="s">
        <v>1825</v>
      </c>
    </row>
    <row r="388" spans="1:5" ht="12.75">
      <c r="A388" t="s">
        <v>59</v>
      </c>
      <c r="E388" s="39" t="s">
        <v>60</v>
      </c>
    </row>
    <row r="389" spans="1:16" ht="12.75">
      <c r="A389" t="s">
        <v>49</v>
      </c>
      <c s="34" t="s">
        <v>349</v>
      </c>
      <c s="34" t="s">
        <v>1876</v>
      </c>
      <c s="35" t="s">
        <v>5</v>
      </c>
      <c s="6" t="s">
        <v>1877</v>
      </c>
      <c s="36" t="s">
        <v>111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1721</v>
      </c>
      <c>
        <f>(M389*21)/100</f>
      </c>
      <c t="s">
        <v>27</v>
      </c>
    </row>
    <row r="390" spans="1:5" ht="25.5">
      <c r="A390" s="35" t="s">
        <v>56</v>
      </c>
      <c r="E390" s="39" t="s">
        <v>1878</v>
      </c>
    </row>
    <row r="391" spans="1:5" ht="12.75">
      <c r="A391" s="35" t="s">
        <v>58</v>
      </c>
      <c r="E391" s="40" t="s">
        <v>1783</v>
      </c>
    </row>
    <row r="392" spans="1:5" ht="12.75">
      <c r="A392" t="s">
        <v>59</v>
      </c>
      <c r="E392" s="39" t="s">
        <v>1724</v>
      </c>
    </row>
    <row r="393" spans="1:16" ht="12.75">
      <c r="A393" t="s">
        <v>49</v>
      </c>
      <c s="34" t="s">
        <v>352</v>
      </c>
      <c s="34" t="s">
        <v>1879</v>
      </c>
      <c s="35" t="s">
        <v>5</v>
      </c>
      <c s="6" t="s">
        <v>1880</v>
      </c>
      <c s="36" t="s">
        <v>111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599</v>
      </c>
      <c>
        <f>(M393*21)/100</f>
      </c>
      <c t="s">
        <v>27</v>
      </c>
    </row>
    <row r="394" spans="1:5" ht="12.75">
      <c r="A394" s="35" t="s">
        <v>56</v>
      </c>
      <c r="E394" s="39" t="s">
        <v>1881</v>
      </c>
    </row>
    <row r="395" spans="1:5" ht="12.75">
      <c r="A395" s="35" t="s">
        <v>58</v>
      </c>
      <c r="E395" s="40" t="s">
        <v>1783</v>
      </c>
    </row>
    <row r="396" spans="1:5" ht="12.75">
      <c r="A396" t="s">
        <v>59</v>
      </c>
      <c r="E396" s="39" t="s">
        <v>60</v>
      </c>
    </row>
    <row r="397" spans="1:16" ht="25.5">
      <c r="A397" t="s">
        <v>49</v>
      </c>
      <c s="34" t="s">
        <v>355</v>
      </c>
      <c s="34" t="s">
        <v>1882</v>
      </c>
      <c s="35" t="s">
        <v>5</v>
      </c>
      <c s="6" t="s">
        <v>1883</v>
      </c>
      <c s="36" t="s">
        <v>111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1721</v>
      </c>
      <c>
        <f>(M397*21)/100</f>
      </c>
      <c t="s">
        <v>27</v>
      </c>
    </row>
    <row r="398" spans="1:5" ht="25.5">
      <c r="A398" s="35" t="s">
        <v>56</v>
      </c>
      <c r="E398" s="39" t="s">
        <v>1884</v>
      </c>
    </row>
    <row r="399" spans="1:5" ht="12.75">
      <c r="A399" s="35" t="s">
        <v>58</v>
      </c>
      <c r="E399" s="40" t="s">
        <v>1783</v>
      </c>
    </row>
    <row r="400" spans="1:5" ht="12.75">
      <c r="A400" t="s">
        <v>59</v>
      </c>
      <c r="E400" s="39" t="s">
        <v>1724</v>
      </c>
    </row>
    <row r="401" spans="1:16" ht="12.75">
      <c r="A401" t="s">
        <v>49</v>
      </c>
      <c s="34" t="s">
        <v>358</v>
      </c>
      <c s="34" t="s">
        <v>1885</v>
      </c>
      <c s="35" t="s">
        <v>5</v>
      </c>
      <c s="6" t="s">
        <v>1886</v>
      </c>
      <c s="36" t="s">
        <v>111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599</v>
      </c>
      <c>
        <f>(M401*21)/100</f>
      </c>
      <c t="s">
        <v>27</v>
      </c>
    </row>
    <row r="402" spans="1:5" ht="12.75">
      <c r="A402" s="35" t="s">
        <v>56</v>
      </c>
      <c r="E402" s="39" t="s">
        <v>1887</v>
      </c>
    </row>
    <row r="403" spans="1:5" ht="12.75">
      <c r="A403" s="35" t="s">
        <v>58</v>
      </c>
      <c r="E403" s="40" t="s">
        <v>1783</v>
      </c>
    </row>
    <row r="404" spans="1:5" ht="12.75">
      <c r="A404" t="s">
        <v>59</v>
      </c>
      <c r="E404" s="39" t="s">
        <v>60</v>
      </c>
    </row>
    <row r="405" spans="1:16" ht="25.5">
      <c r="A405" t="s">
        <v>49</v>
      </c>
      <c s="34" t="s">
        <v>361</v>
      </c>
      <c s="34" t="s">
        <v>1888</v>
      </c>
      <c s="35" t="s">
        <v>5</v>
      </c>
      <c s="6" t="s">
        <v>1889</v>
      </c>
      <c s="36" t="s">
        <v>111</v>
      </c>
      <c s="37">
        <v>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599</v>
      </c>
      <c>
        <f>(M405*21)/100</f>
      </c>
      <c t="s">
        <v>27</v>
      </c>
    </row>
    <row r="406" spans="1:5" ht="12.75">
      <c r="A406" s="35" t="s">
        <v>56</v>
      </c>
      <c r="E406" s="39" t="s">
        <v>1890</v>
      </c>
    </row>
    <row r="407" spans="1:5" ht="12.75">
      <c r="A407" s="35" t="s">
        <v>58</v>
      </c>
      <c r="E407" s="40" t="s">
        <v>1783</v>
      </c>
    </row>
    <row r="408" spans="1:5" ht="12.75">
      <c r="A408" t="s">
        <v>59</v>
      </c>
      <c r="E408" s="39" t="s">
        <v>60</v>
      </c>
    </row>
    <row r="409" spans="1:16" ht="25.5">
      <c r="A409" t="s">
        <v>49</v>
      </c>
      <c s="34" t="s">
        <v>364</v>
      </c>
      <c s="34" t="s">
        <v>1891</v>
      </c>
      <c s="35" t="s">
        <v>5</v>
      </c>
      <c s="6" t="s">
        <v>1892</v>
      </c>
      <c s="36" t="s">
        <v>111</v>
      </c>
      <c s="37">
        <v>3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1721</v>
      </c>
      <c>
        <f>(M409*21)/100</f>
      </c>
      <c t="s">
        <v>27</v>
      </c>
    </row>
    <row r="410" spans="1:5" ht="25.5">
      <c r="A410" s="35" t="s">
        <v>56</v>
      </c>
      <c r="E410" s="39" t="s">
        <v>1893</v>
      </c>
    </row>
    <row r="411" spans="1:5" ht="12.75">
      <c r="A411" s="35" t="s">
        <v>58</v>
      </c>
      <c r="E411" s="40" t="s">
        <v>1783</v>
      </c>
    </row>
    <row r="412" spans="1:5" ht="12.75">
      <c r="A412" t="s">
        <v>59</v>
      </c>
      <c r="E412" s="39" t="s">
        <v>1724</v>
      </c>
    </row>
    <row r="413" spans="1:16" ht="25.5">
      <c r="A413" t="s">
        <v>49</v>
      </c>
      <c s="34" t="s">
        <v>367</v>
      </c>
      <c s="34" t="s">
        <v>1894</v>
      </c>
      <c s="35" t="s">
        <v>5</v>
      </c>
      <c s="6" t="s">
        <v>1895</v>
      </c>
      <c s="36" t="s">
        <v>111</v>
      </c>
      <c s="37">
        <v>3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1721</v>
      </c>
      <c>
        <f>(M413*21)/100</f>
      </c>
      <c t="s">
        <v>27</v>
      </c>
    </row>
    <row r="414" spans="1:5" ht="12.75">
      <c r="A414" s="35" t="s">
        <v>56</v>
      </c>
      <c r="E414" s="39" t="s">
        <v>1896</v>
      </c>
    </row>
    <row r="415" spans="1:5" ht="12.75">
      <c r="A415" s="35" t="s">
        <v>58</v>
      </c>
      <c r="E415" s="40" t="s">
        <v>1783</v>
      </c>
    </row>
    <row r="416" spans="1:5" ht="12.75">
      <c r="A416" t="s">
        <v>59</v>
      </c>
      <c r="E416" s="39" t="s">
        <v>1724</v>
      </c>
    </row>
    <row r="417" spans="1:16" ht="12.75">
      <c r="A417" t="s">
        <v>49</v>
      </c>
      <c s="34" t="s">
        <v>370</v>
      </c>
      <c s="34" t="s">
        <v>1897</v>
      </c>
      <c s="35" t="s">
        <v>5</v>
      </c>
      <c s="6" t="s">
        <v>1898</v>
      </c>
      <c s="36" t="s">
        <v>111</v>
      </c>
      <c s="37">
        <v>9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599</v>
      </c>
      <c>
        <f>(M417*21)/100</f>
      </c>
      <c t="s">
        <v>27</v>
      </c>
    </row>
    <row r="418" spans="1:5" ht="12.75">
      <c r="A418" s="35" t="s">
        <v>56</v>
      </c>
      <c r="E418" s="39" t="s">
        <v>1899</v>
      </c>
    </row>
    <row r="419" spans="1:5" ht="12.75">
      <c r="A419" s="35" t="s">
        <v>58</v>
      </c>
      <c r="E419" s="40" t="s">
        <v>1825</v>
      </c>
    </row>
    <row r="420" spans="1:5" ht="12.75">
      <c r="A420" t="s">
        <v>59</v>
      </c>
      <c r="E420" s="39" t="s">
        <v>60</v>
      </c>
    </row>
    <row r="421" spans="1:16" ht="25.5">
      <c r="A421" t="s">
        <v>49</v>
      </c>
      <c s="34" t="s">
        <v>373</v>
      </c>
      <c s="34" t="s">
        <v>1900</v>
      </c>
      <c s="35" t="s">
        <v>5</v>
      </c>
      <c s="6" t="s">
        <v>1901</v>
      </c>
      <c s="36" t="s">
        <v>111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599</v>
      </c>
      <c>
        <f>(M421*21)/100</f>
      </c>
      <c t="s">
        <v>27</v>
      </c>
    </row>
    <row r="422" spans="1:5" ht="12.75">
      <c r="A422" s="35" t="s">
        <v>56</v>
      </c>
      <c r="E422" s="39" t="s">
        <v>1902</v>
      </c>
    </row>
    <row r="423" spans="1:5" ht="12.75">
      <c r="A423" s="35" t="s">
        <v>58</v>
      </c>
      <c r="E423" s="40" t="s">
        <v>1803</v>
      </c>
    </row>
    <row r="424" spans="1:5" ht="12.75">
      <c r="A424" t="s">
        <v>59</v>
      </c>
      <c r="E424" s="39" t="s">
        <v>60</v>
      </c>
    </row>
    <row r="425" spans="1:16" ht="25.5">
      <c r="A425" t="s">
        <v>49</v>
      </c>
      <c s="34" t="s">
        <v>376</v>
      </c>
      <c s="34" t="s">
        <v>1903</v>
      </c>
      <c s="35" t="s">
        <v>5</v>
      </c>
      <c s="6" t="s">
        <v>1904</v>
      </c>
      <c s="36" t="s">
        <v>111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599</v>
      </c>
      <c>
        <f>(M425*21)/100</f>
      </c>
      <c t="s">
        <v>27</v>
      </c>
    </row>
    <row r="426" spans="1:5" ht="12.75">
      <c r="A426" s="35" t="s">
        <v>56</v>
      </c>
      <c r="E426" s="39" t="s">
        <v>1905</v>
      </c>
    </row>
    <row r="427" spans="1:5" ht="12.75">
      <c r="A427" s="35" t="s">
        <v>58</v>
      </c>
      <c r="E427" s="40" t="s">
        <v>1783</v>
      </c>
    </row>
    <row r="428" spans="1:5" ht="12.75">
      <c r="A428" t="s">
        <v>59</v>
      </c>
      <c r="E428" s="39" t="s">
        <v>60</v>
      </c>
    </row>
    <row r="429" spans="1:16" ht="25.5">
      <c r="A429" t="s">
        <v>49</v>
      </c>
      <c s="34" t="s">
        <v>379</v>
      </c>
      <c s="34" t="s">
        <v>1906</v>
      </c>
      <c s="35" t="s">
        <v>5</v>
      </c>
      <c s="6" t="s">
        <v>1907</v>
      </c>
      <c s="36" t="s">
        <v>111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599</v>
      </c>
      <c>
        <f>(M429*21)/100</f>
      </c>
      <c t="s">
        <v>27</v>
      </c>
    </row>
    <row r="430" spans="1:5" ht="12.75">
      <c r="A430" s="35" t="s">
        <v>56</v>
      </c>
      <c r="E430" s="39" t="s">
        <v>1908</v>
      </c>
    </row>
    <row r="431" spans="1:5" ht="12.75">
      <c r="A431" s="35" t="s">
        <v>58</v>
      </c>
      <c r="E431" s="40" t="s">
        <v>1723</v>
      </c>
    </row>
    <row r="432" spans="1:5" ht="12.75">
      <c r="A432" t="s">
        <v>59</v>
      </c>
      <c r="E432" s="39" t="s">
        <v>60</v>
      </c>
    </row>
    <row r="433" spans="1:16" ht="25.5">
      <c r="A433" t="s">
        <v>49</v>
      </c>
      <c s="34" t="s">
        <v>382</v>
      </c>
      <c s="34" t="s">
        <v>1909</v>
      </c>
      <c s="35" t="s">
        <v>5</v>
      </c>
      <c s="6" t="s">
        <v>1910</v>
      </c>
      <c s="36" t="s">
        <v>111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1721</v>
      </c>
      <c>
        <f>(M433*21)/100</f>
      </c>
      <c t="s">
        <v>27</v>
      </c>
    </row>
    <row r="434" spans="1:5" ht="12.75">
      <c r="A434" s="35" t="s">
        <v>56</v>
      </c>
      <c r="E434" s="39" t="s">
        <v>1911</v>
      </c>
    </row>
    <row r="435" spans="1:5" ht="12.75">
      <c r="A435" s="35" t="s">
        <v>58</v>
      </c>
      <c r="E435" s="40" t="s">
        <v>1783</v>
      </c>
    </row>
    <row r="436" spans="1:5" ht="12.75">
      <c r="A436" t="s">
        <v>59</v>
      </c>
      <c r="E436" s="39" t="s">
        <v>1724</v>
      </c>
    </row>
    <row r="437" spans="1:16" ht="25.5">
      <c r="A437" t="s">
        <v>49</v>
      </c>
      <c s="34" t="s">
        <v>385</v>
      </c>
      <c s="34" t="s">
        <v>1912</v>
      </c>
      <c s="35" t="s">
        <v>5</v>
      </c>
      <c s="6" t="s">
        <v>1913</v>
      </c>
      <c s="36" t="s">
        <v>111</v>
      </c>
      <c s="37">
        <v>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599</v>
      </c>
      <c>
        <f>(M437*21)/100</f>
      </c>
      <c t="s">
        <v>27</v>
      </c>
    </row>
    <row r="438" spans="1:5" ht="25.5">
      <c r="A438" s="35" t="s">
        <v>56</v>
      </c>
      <c r="E438" s="39" t="s">
        <v>1914</v>
      </c>
    </row>
    <row r="439" spans="1:5" ht="12.75">
      <c r="A439" s="35" t="s">
        <v>58</v>
      </c>
      <c r="E439" s="40" t="s">
        <v>1783</v>
      </c>
    </row>
    <row r="440" spans="1:5" ht="12.75">
      <c r="A440" t="s">
        <v>59</v>
      </c>
      <c r="E440" s="39" t="s">
        <v>60</v>
      </c>
    </row>
    <row r="441" spans="1:16" ht="12.75">
      <c r="A441" t="s">
        <v>49</v>
      </c>
      <c s="34" t="s">
        <v>388</v>
      </c>
      <c s="34" t="s">
        <v>1915</v>
      </c>
      <c s="35" t="s">
        <v>5</v>
      </c>
      <c s="6" t="s">
        <v>1916</v>
      </c>
      <c s="36" t="s">
        <v>111</v>
      </c>
      <c s="37">
        <v>26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599</v>
      </c>
      <c>
        <f>(M441*21)/100</f>
      </c>
      <c t="s">
        <v>27</v>
      </c>
    </row>
    <row r="442" spans="1:5" ht="12.75">
      <c r="A442" s="35" t="s">
        <v>56</v>
      </c>
      <c r="E442" s="39" t="s">
        <v>1899</v>
      </c>
    </row>
    <row r="443" spans="1:5" ht="12.75">
      <c r="A443" s="35" t="s">
        <v>58</v>
      </c>
      <c r="E443" s="40" t="s">
        <v>1917</v>
      </c>
    </row>
    <row r="444" spans="1:5" ht="12.75">
      <c r="A444" t="s">
        <v>59</v>
      </c>
      <c r="E444" s="39" t="s">
        <v>60</v>
      </c>
    </row>
    <row r="445" spans="1:16" ht="25.5">
      <c r="A445" t="s">
        <v>49</v>
      </c>
      <c s="34" t="s">
        <v>391</v>
      </c>
      <c s="34" t="s">
        <v>1918</v>
      </c>
      <c s="35" t="s">
        <v>5</v>
      </c>
      <c s="6" t="s">
        <v>1919</v>
      </c>
      <c s="36" t="s">
        <v>111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599</v>
      </c>
      <c>
        <f>(M445*21)/100</f>
      </c>
      <c t="s">
        <v>27</v>
      </c>
    </row>
    <row r="446" spans="1:5" ht="12.75">
      <c r="A446" s="35" t="s">
        <v>56</v>
      </c>
      <c r="E446" s="39" t="s">
        <v>1920</v>
      </c>
    </row>
    <row r="447" spans="1:5" ht="12.75">
      <c r="A447" s="35" t="s">
        <v>58</v>
      </c>
      <c r="E447" s="40" t="s">
        <v>1644</v>
      </c>
    </row>
    <row r="448" spans="1:5" ht="12.75">
      <c r="A448" t="s">
        <v>59</v>
      </c>
      <c r="E448" s="39" t="s">
        <v>60</v>
      </c>
    </row>
    <row r="449" spans="1:16" ht="25.5">
      <c r="A449" t="s">
        <v>49</v>
      </c>
      <c s="34" t="s">
        <v>394</v>
      </c>
      <c s="34" t="s">
        <v>1921</v>
      </c>
      <c s="35" t="s">
        <v>5</v>
      </c>
      <c s="6" t="s">
        <v>1919</v>
      </c>
      <c s="36" t="s">
        <v>111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1721</v>
      </c>
      <c>
        <f>(M449*21)/100</f>
      </c>
      <c t="s">
        <v>27</v>
      </c>
    </row>
    <row r="450" spans="1:5" ht="63.75">
      <c r="A450" s="35" t="s">
        <v>56</v>
      </c>
      <c r="E450" s="39" t="s">
        <v>1922</v>
      </c>
    </row>
    <row r="451" spans="1:5" ht="12.75">
      <c r="A451" s="35" t="s">
        <v>58</v>
      </c>
      <c r="E451" s="40" t="s">
        <v>1644</v>
      </c>
    </row>
    <row r="452" spans="1:5" ht="12.75">
      <c r="A452" t="s">
        <v>59</v>
      </c>
      <c r="E452" s="39" t="s">
        <v>1724</v>
      </c>
    </row>
    <row r="453" spans="1:16" ht="12.75">
      <c r="A453" t="s">
        <v>49</v>
      </c>
      <c s="34" t="s">
        <v>397</v>
      </c>
      <c s="34" t="s">
        <v>1923</v>
      </c>
      <c s="35" t="s">
        <v>5</v>
      </c>
      <c s="6" t="s">
        <v>1924</v>
      </c>
      <c s="36" t="s">
        <v>111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1721</v>
      </c>
      <c>
        <f>(M453*21)/100</f>
      </c>
      <c t="s">
        <v>27</v>
      </c>
    </row>
    <row r="454" spans="1:5" ht="38.25">
      <c r="A454" s="35" t="s">
        <v>56</v>
      </c>
      <c r="E454" s="39" t="s">
        <v>1925</v>
      </c>
    </row>
    <row r="455" spans="1:5" ht="12.75">
      <c r="A455" s="35" t="s">
        <v>58</v>
      </c>
      <c r="E455" s="40" t="s">
        <v>1644</v>
      </c>
    </row>
    <row r="456" spans="1:5" ht="12.75">
      <c r="A456" t="s">
        <v>59</v>
      </c>
      <c r="E456" s="39" t="s">
        <v>1724</v>
      </c>
    </row>
    <row r="457" spans="1:16" ht="12.75">
      <c r="A457" t="s">
        <v>49</v>
      </c>
      <c s="34" t="s">
        <v>400</v>
      </c>
      <c s="34" t="s">
        <v>1926</v>
      </c>
      <c s="35" t="s">
        <v>5</v>
      </c>
      <c s="6" t="s">
        <v>1927</v>
      </c>
      <c s="36" t="s">
        <v>111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1721</v>
      </c>
      <c>
        <f>(M457*21)/100</f>
      </c>
      <c t="s">
        <v>27</v>
      </c>
    </row>
    <row r="458" spans="1:5" ht="25.5">
      <c r="A458" s="35" t="s">
        <v>56</v>
      </c>
      <c r="E458" s="39" t="s">
        <v>1928</v>
      </c>
    </row>
    <row r="459" spans="1:5" ht="12.75">
      <c r="A459" s="35" t="s">
        <v>58</v>
      </c>
      <c r="E459" s="40" t="s">
        <v>1825</v>
      </c>
    </row>
    <row r="460" spans="1:5" ht="12.75">
      <c r="A460" t="s">
        <v>59</v>
      </c>
      <c r="E460" s="39" t="s">
        <v>1724</v>
      </c>
    </row>
    <row r="461" spans="1:16" ht="12.75">
      <c r="A461" t="s">
        <v>49</v>
      </c>
      <c s="34" t="s">
        <v>403</v>
      </c>
      <c s="34" t="s">
        <v>1929</v>
      </c>
      <c s="35" t="s">
        <v>5</v>
      </c>
      <c s="6" t="s">
        <v>1930</v>
      </c>
      <c s="36" t="s">
        <v>111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1721</v>
      </c>
      <c>
        <f>(M461*21)/100</f>
      </c>
      <c t="s">
        <v>27</v>
      </c>
    </row>
    <row r="462" spans="1:5" ht="12.75">
      <c r="A462" s="35" t="s">
        <v>56</v>
      </c>
      <c r="E462" s="39" t="s">
        <v>1931</v>
      </c>
    </row>
    <row r="463" spans="1:5" ht="12.75">
      <c r="A463" s="35" t="s">
        <v>58</v>
      </c>
      <c r="E463" s="40" t="s">
        <v>1825</v>
      </c>
    </row>
    <row r="464" spans="1:5" ht="12.75">
      <c r="A464" t="s">
        <v>59</v>
      </c>
      <c r="E464" s="39" t="s">
        <v>1724</v>
      </c>
    </row>
    <row r="465" spans="1:13" ht="12.75">
      <c r="A465" t="s">
        <v>46</v>
      </c>
      <c r="C465" s="31" t="s">
        <v>87</v>
      </c>
      <c r="E465" s="33" t="s">
        <v>950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406</v>
      </c>
      <c s="34" t="s">
        <v>1932</v>
      </c>
      <c s="35" t="s">
        <v>5</v>
      </c>
      <c s="6" t="s">
        <v>1933</v>
      </c>
      <c s="36" t="s">
        <v>1934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1721</v>
      </c>
      <c>
        <f>(M466*21)/100</f>
      </c>
      <c t="s">
        <v>27</v>
      </c>
    </row>
    <row r="467" spans="1:5" ht="12.75">
      <c r="A467" s="35" t="s">
        <v>56</v>
      </c>
      <c r="E467" s="39" t="s">
        <v>1935</v>
      </c>
    </row>
    <row r="468" spans="1:5" ht="12.75">
      <c r="A468" s="35" t="s">
        <v>58</v>
      </c>
      <c r="E468" s="40" t="s">
        <v>1644</v>
      </c>
    </row>
    <row r="469" spans="1:5" ht="12.75">
      <c r="A469" t="s">
        <v>59</v>
      </c>
      <c r="E469" s="39" t="s">
        <v>1724</v>
      </c>
    </row>
    <row r="470" spans="1:16" ht="12.75">
      <c r="A470" t="s">
        <v>49</v>
      </c>
      <c s="34" t="s">
        <v>409</v>
      </c>
      <c s="34" t="s">
        <v>951</v>
      </c>
      <c s="35" t="s">
        <v>87</v>
      </c>
      <c s="6" t="s">
        <v>952</v>
      </c>
      <c s="36" t="s">
        <v>953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659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1644</v>
      </c>
    </row>
    <row r="473" spans="1:5" ht="12.75">
      <c r="A473" t="s">
        <v>59</v>
      </c>
      <c r="E473" s="39" t="s">
        <v>1724</v>
      </c>
    </row>
    <row r="474" spans="1:16" ht="25.5">
      <c r="A474" t="s">
        <v>49</v>
      </c>
      <c s="34" t="s">
        <v>412</v>
      </c>
      <c s="34" t="s">
        <v>951</v>
      </c>
      <c s="35" t="s">
        <v>91</v>
      </c>
      <c s="6" t="s">
        <v>1936</v>
      </c>
      <c s="36" t="s">
        <v>953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659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1644</v>
      </c>
    </row>
    <row r="477" spans="1:5" ht="12.75">
      <c r="A477" t="s">
        <v>59</v>
      </c>
      <c r="E477" s="39" t="s">
        <v>1724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1626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1626</v>
      </c>
      <c r="E4" s="26" t="s">
        <v>1627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COUNTIFS(L8:L399,"=0",A8:A399,"P")+COUNTIFS(L8:L399,"",A8:A399,"P")+SUM(Q8:Q399)</f>
      </c>
    </row>
    <row r="8" spans="1:13" ht="12.75">
      <c r="A8" t="s">
        <v>44</v>
      </c>
      <c r="C8" s="28" t="s">
        <v>1939</v>
      </c>
      <c r="E8" s="30" t="s">
        <v>1938</v>
      </c>
      <c r="J8" s="29">
        <f>0+J9+J34+J43+J48+J65+J106</f>
      </c>
      <c s="29">
        <f>0+K9+K34+K43+K48+K65+K106</f>
      </c>
      <c s="29">
        <f>0+L9+L34+L43+L48+L65+L106</f>
      </c>
      <c s="29">
        <f>0+M9+M34+M43+M48+M65+M106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968</v>
      </c>
      <c s="35" t="s">
        <v>969</v>
      </c>
      <c s="6" t="s">
        <v>970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1940</v>
      </c>
    </row>
    <row r="13" spans="1:5" ht="191.25">
      <c r="A13" t="s">
        <v>59</v>
      </c>
      <c r="E13" s="39" t="s">
        <v>967</v>
      </c>
    </row>
    <row r="14" spans="1:16" ht="25.5">
      <c r="A14" t="s">
        <v>49</v>
      </c>
      <c s="34" t="s">
        <v>27</v>
      </c>
      <c s="34" t="s">
        <v>84</v>
      </c>
      <c s="35" t="s">
        <v>85</v>
      </c>
      <c s="6" t="s">
        <v>86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1941</v>
      </c>
    </row>
    <row r="17" spans="1:5" ht="191.25">
      <c r="A17" t="s">
        <v>59</v>
      </c>
      <c r="E17" s="39" t="s">
        <v>967</v>
      </c>
    </row>
    <row r="18" spans="1:16" ht="25.5">
      <c r="A18" t="s">
        <v>49</v>
      </c>
      <c s="34" t="s">
        <v>26</v>
      </c>
      <c s="34" t="s">
        <v>80</v>
      </c>
      <c s="35" t="s">
        <v>81</v>
      </c>
      <c s="6" t="s">
        <v>82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1940</v>
      </c>
    </row>
    <row r="21" spans="1:5" ht="191.25">
      <c r="A21" t="s">
        <v>59</v>
      </c>
      <c r="E21" s="39" t="s">
        <v>967</v>
      </c>
    </row>
    <row r="22" spans="1:16" ht="25.5">
      <c r="A22" t="s">
        <v>49</v>
      </c>
      <c s="34" t="s">
        <v>67</v>
      </c>
      <c s="34" t="s">
        <v>92</v>
      </c>
      <c s="35" t="s">
        <v>93</v>
      </c>
      <c s="6" t="s">
        <v>94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1942</v>
      </c>
    </row>
    <row r="25" spans="1:5" ht="191.25">
      <c r="A25" t="s">
        <v>59</v>
      </c>
      <c r="E25" s="39" t="s">
        <v>967</v>
      </c>
    </row>
    <row r="26" spans="1:16" ht="25.5">
      <c r="A26" t="s">
        <v>49</v>
      </c>
      <c s="34" t="s">
        <v>71</v>
      </c>
      <c s="34" t="s">
        <v>974</v>
      </c>
      <c s="35" t="s">
        <v>975</v>
      </c>
      <c s="6" t="s">
        <v>976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1941</v>
      </c>
    </row>
    <row r="29" spans="1:5" ht="191.25">
      <c r="A29" t="s">
        <v>59</v>
      </c>
      <c r="E29" s="39" t="s">
        <v>967</v>
      </c>
    </row>
    <row r="30" spans="1:16" ht="25.5">
      <c r="A30" t="s">
        <v>49</v>
      </c>
      <c s="34" t="s">
        <v>75</v>
      </c>
      <c s="34" t="s">
        <v>1943</v>
      </c>
      <c s="35" t="s">
        <v>1944</v>
      </c>
      <c s="6" t="s">
        <v>1945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1941</v>
      </c>
    </row>
    <row r="33" spans="1:5" ht="191.25">
      <c r="A33" t="s">
        <v>59</v>
      </c>
      <c r="E33" s="39" t="s">
        <v>967</v>
      </c>
    </row>
    <row r="34" spans="1:13" ht="12.75">
      <c r="A34" t="s">
        <v>46</v>
      </c>
      <c r="C34" s="31" t="s">
        <v>105</v>
      </c>
      <c r="E34" s="33" t="s">
        <v>607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79</v>
      </c>
      <c s="34" t="s">
        <v>1376</v>
      </c>
      <c s="35" t="s">
        <v>5</v>
      </c>
      <c s="6" t="s">
        <v>1377</v>
      </c>
      <c s="36" t="s">
        <v>99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1946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83</v>
      </c>
      <c s="34" t="s">
        <v>1380</v>
      </c>
      <c s="35" t="s">
        <v>5</v>
      </c>
      <c s="6" t="s">
        <v>1381</v>
      </c>
      <c s="36" t="s">
        <v>99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1947</v>
      </c>
    </row>
    <row r="42" spans="1:5" ht="12.75">
      <c r="A42" t="s">
        <v>59</v>
      </c>
      <c r="E42" s="39" t="s">
        <v>60</v>
      </c>
    </row>
    <row r="43" spans="1:13" ht="12.75">
      <c r="A43" t="s">
        <v>46</v>
      </c>
      <c r="C43" s="31" t="s">
        <v>118</v>
      </c>
      <c r="E43" s="33" t="s">
        <v>1948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87</v>
      </c>
      <c s="34" t="s">
        <v>617</v>
      </c>
      <c s="35" t="s">
        <v>5</v>
      </c>
      <c s="6" t="s">
        <v>618</v>
      </c>
      <c s="36" t="s">
        <v>99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1947</v>
      </c>
    </row>
    <row r="47" spans="1:5" ht="12.75">
      <c r="A47" t="s">
        <v>59</v>
      </c>
      <c r="E47" s="39" t="s">
        <v>60</v>
      </c>
    </row>
    <row r="48" spans="1:13" ht="12.75">
      <c r="A48" t="s">
        <v>46</v>
      </c>
      <c r="C48" s="31" t="s">
        <v>279</v>
      </c>
      <c r="E48" s="33" t="s">
        <v>627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91</v>
      </c>
      <c s="34" t="s">
        <v>631</v>
      </c>
      <c s="35" t="s">
        <v>5</v>
      </c>
      <c s="6" t="s">
        <v>632</v>
      </c>
      <c s="36" t="s">
        <v>104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599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1949</v>
      </c>
    </row>
    <row r="52" spans="1:5" ht="12.75">
      <c r="A52" t="s">
        <v>59</v>
      </c>
      <c r="E52" s="39" t="s">
        <v>60</v>
      </c>
    </row>
    <row r="53" spans="1:16" ht="12.75">
      <c r="A53" t="s">
        <v>49</v>
      </c>
      <c s="34" t="s">
        <v>96</v>
      </c>
      <c s="34" t="s">
        <v>1950</v>
      </c>
      <c s="35" t="s">
        <v>5</v>
      </c>
      <c s="6" t="s">
        <v>1951</v>
      </c>
      <c s="36" t="s">
        <v>104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1949</v>
      </c>
    </row>
    <row r="56" spans="1:5" ht="12.75">
      <c r="A56" t="s">
        <v>59</v>
      </c>
      <c r="E56" s="39" t="s">
        <v>60</v>
      </c>
    </row>
    <row r="57" spans="1:16" ht="12.75">
      <c r="A57" t="s">
        <v>49</v>
      </c>
      <c s="34" t="s">
        <v>101</v>
      </c>
      <c s="34" t="s">
        <v>122</v>
      </c>
      <c s="35" t="s">
        <v>5</v>
      </c>
      <c s="6" t="s">
        <v>123</v>
      </c>
      <c s="36" t="s">
        <v>104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954</v>
      </c>
    </row>
    <row r="60" spans="1:5" ht="12.75">
      <c r="A60" t="s">
        <v>59</v>
      </c>
      <c r="E60" s="39" t="s">
        <v>60</v>
      </c>
    </row>
    <row r="61" spans="1:16" ht="25.5">
      <c r="A61" t="s">
        <v>49</v>
      </c>
      <c s="34" t="s">
        <v>105</v>
      </c>
      <c s="34" t="s">
        <v>1952</v>
      </c>
      <c s="35" t="s">
        <v>5</v>
      </c>
      <c s="6" t="s">
        <v>1953</v>
      </c>
      <c s="36" t="s">
        <v>104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599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1954</v>
      </c>
    </row>
    <row r="64" spans="1:5" ht="12.75">
      <c r="A64" t="s">
        <v>59</v>
      </c>
      <c r="E64" s="39" t="s">
        <v>60</v>
      </c>
    </row>
    <row r="65" spans="1:13" ht="12.75">
      <c r="A65" t="s">
        <v>46</v>
      </c>
      <c r="C65" s="31" t="s">
        <v>291</v>
      </c>
      <c r="E65" s="33" t="s">
        <v>649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108</v>
      </c>
      <c s="34" t="s">
        <v>1690</v>
      </c>
      <c s="35" t="s">
        <v>5</v>
      </c>
      <c s="6" t="s">
        <v>1691</v>
      </c>
      <c s="36" t="s">
        <v>111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1955</v>
      </c>
    </row>
    <row r="69" spans="1:5" ht="12.75">
      <c r="A69" t="s">
        <v>59</v>
      </c>
      <c r="E69" s="39" t="s">
        <v>60</v>
      </c>
    </row>
    <row r="70" spans="1:16" ht="12.75">
      <c r="A70" t="s">
        <v>49</v>
      </c>
      <c s="34" t="s">
        <v>112</v>
      </c>
      <c s="34" t="s">
        <v>1956</v>
      </c>
      <c s="35" t="s">
        <v>5</v>
      </c>
      <c s="6" t="s">
        <v>1957</v>
      </c>
      <c s="36" t="s">
        <v>104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599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1958</v>
      </c>
    </row>
    <row r="73" spans="1:5" ht="12.75">
      <c r="A73" t="s">
        <v>59</v>
      </c>
      <c r="E73" s="39" t="s">
        <v>60</v>
      </c>
    </row>
    <row r="74" spans="1:16" ht="12.75">
      <c r="A74" t="s">
        <v>49</v>
      </c>
      <c s="34" t="s">
        <v>115</v>
      </c>
      <c s="34" t="s">
        <v>1702</v>
      </c>
      <c s="35" t="s">
        <v>5</v>
      </c>
      <c s="6" t="s">
        <v>1703</v>
      </c>
      <c s="36" t="s">
        <v>104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599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1959</v>
      </c>
    </row>
    <row r="77" spans="1:5" ht="12.75">
      <c r="A77" t="s">
        <v>59</v>
      </c>
      <c r="E77" s="39" t="s">
        <v>60</v>
      </c>
    </row>
    <row r="78" spans="1:16" ht="12.75">
      <c r="A78" t="s">
        <v>49</v>
      </c>
      <c s="34" t="s">
        <v>118</v>
      </c>
      <c s="34" t="s">
        <v>1342</v>
      </c>
      <c s="35" t="s">
        <v>5</v>
      </c>
      <c s="6" t="s">
        <v>1343</v>
      </c>
      <c s="36" t="s">
        <v>104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599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1960</v>
      </c>
    </row>
    <row r="81" spans="1:5" ht="12.75">
      <c r="A81" t="s">
        <v>59</v>
      </c>
      <c r="E81" s="39" t="s">
        <v>60</v>
      </c>
    </row>
    <row r="82" spans="1:16" ht="12.75">
      <c r="A82" t="s">
        <v>49</v>
      </c>
      <c s="34" t="s">
        <v>121</v>
      </c>
      <c s="34" t="s">
        <v>1961</v>
      </c>
      <c s="35" t="s">
        <v>5</v>
      </c>
      <c s="6" t="s">
        <v>1962</v>
      </c>
      <c s="36" t="s">
        <v>111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599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1538</v>
      </c>
    </row>
    <row r="85" spans="1:5" ht="12.75">
      <c r="A85" t="s">
        <v>59</v>
      </c>
      <c r="E85" s="39" t="s">
        <v>60</v>
      </c>
    </row>
    <row r="86" spans="1:16" ht="25.5">
      <c r="A86" t="s">
        <v>49</v>
      </c>
      <c s="34" t="s">
        <v>124</v>
      </c>
      <c s="34" t="s">
        <v>1963</v>
      </c>
      <c s="35" t="s">
        <v>5</v>
      </c>
      <c s="6" t="s">
        <v>1964</v>
      </c>
      <c s="36" t="s">
        <v>111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599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1965</v>
      </c>
    </row>
    <row r="89" spans="1:5" ht="12.75">
      <c r="A89" t="s">
        <v>59</v>
      </c>
      <c r="E89" s="39" t="s">
        <v>60</v>
      </c>
    </row>
    <row r="90" spans="1:16" ht="25.5">
      <c r="A90" t="s">
        <v>49</v>
      </c>
      <c s="34" t="s">
        <v>127</v>
      </c>
      <c s="34" t="s">
        <v>1347</v>
      </c>
      <c s="35" t="s">
        <v>5</v>
      </c>
      <c s="6" t="s">
        <v>1348</v>
      </c>
      <c s="36" t="s">
        <v>111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1966</v>
      </c>
    </row>
    <row r="93" spans="1:5" ht="12.75">
      <c r="A93" t="s">
        <v>59</v>
      </c>
      <c r="E93" s="39" t="s">
        <v>60</v>
      </c>
    </row>
    <row r="94" spans="1:16" ht="25.5">
      <c r="A94" t="s">
        <v>49</v>
      </c>
      <c s="34" t="s">
        <v>130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599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954</v>
      </c>
    </row>
    <row r="97" spans="1:5" ht="12.75">
      <c r="A97" t="s">
        <v>59</v>
      </c>
      <c r="E97" s="39" t="s">
        <v>60</v>
      </c>
    </row>
    <row r="98" spans="1:16" ht="38.25">
      <c r="A98" t="s">
        <v>49</v>
      </c>
      <c s="34" t="s">
        <v>133</v>
      </c>
      <c s="34" t="s">
        <v>1168</v>
      </c>
      <c s="35" t="s">
        <v>5</v>
      </c>
      <c s="6" t="s">
        <v>1169</v>
      </c>
      <c s="36" t="s">
        <v>111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599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954</v>
      </c>
    </row>
    <row r="101" spans="1:5" ht="12.75">
      <c r="A101" t="s">
        <v>59</v>
      </c>
      <c r="E101" s="39" t="s">
        <v>60</v>
      </c>
    </row>
    <row r="102" spans="1:16" ht="25.5">
      <c r="A102" t="s">
        <v>49</v>
      </c>
      <c s="34" t="s">
        <v>136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599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954</v>
      </c>
    </row>
    <row r="105" spans="1:5" ht="12.75">
      <c r="A105" t="s">
        <v>59</v>
      </c>
      <c r="E105" s="39" t="s">
        <v>60</v>
      </c>
    </row>
    <row r="106" spans="1:13" ht="12.75">
      <c r="A106" t="s">
        <v>46</v>
      </c>
      <c r="C106" s="31" t="s">
        <v>294</v>
      </c>
      <c r="E106" s="33" t="s">
        <v>655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139</v>
      </c>
      <c s="34" t="s">
        <v>1967</v>
      </c>
      <c s="35" t="s">
        <v>5</v>
      </c>
      <c s="6" t="s">
        <v>1968</v>
      </c>
      <c s="36" t="s">
        <v>111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1277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1311</v>
      </c>
    </row>
    <row r="110" spans="1:5" ht="114.75">
      <c r="A110" t="s">
        <v>59</v>
      </c>
      <c r="E110" s="39" t="s">
        <v>1969</v>
      </c>
    </row>
    <row r="111" spans="1:16" ht="12.75">
      <c r="A111" t="s">
        <v>49</v>
      </c>
      <c s="34" t="s">
        <v>143</v>
      </c>
      <c s="34" t="s">
        <v>1970</v>
      </c>
      <c s="35" t="s">
        <v>5</v>
      </c>
      <c s="6" t="s">
        <v>1971</v>
      </c>
      <c s="36" t="s">
        <v>111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1277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1311</v>
      </c>
    </row>
    <row r="114" spans="1:5" ht="127.5">
      <c r="A114" t="s">
        <v>59</v>
      </c>
      <c r="E114" s="39" t="s">
        <v>1972</v>
      </c>
    </row>
    <row r="115" spans="1:16" ht="12.75">
      <c r="A115" t="s">
        <v>49</v>
      </c>
      <c s="34" t="s">
        <v>146</v>
      </c>
      <c s="34" t="s">
        <v>1973</v>
      </c>
      <c s="35" t="s">
        <v>5</v>
      </c>
      <c s="6" t="s">
        <v>1974</v>
      </c>
      <c s="36" t="s">
        <v>111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1277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1311</v>
      </c>
    </row>
    <row r="118" spans="1:5" ht="102">
      <c r="A118" t="s">
        <v>59</v>
      </c>
      <c r="E118" s="39" t="s">
        <v>1975</v>
      </c>
    </row>
    <row r="119" spans="1:16" ht="12.75">
      <c r="A119" t="s">
        <v>49</v>
      </c>
      <c s="34" t="s">
        <v>149</v>
      </c>
      <c s="34" t="s">
        <v>1976</v>
      </c>
      <c s="35" t="s">
        <v>5</v>
      </c>
      <c s="6" t="s">
        <v>1977</v>
      </c>
      <c s="36" t="s">
        <v>111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1277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1311</v>
      </c>
    </row>
    <row r="122" spans="1:5" ht="76.5">
      <c r="A122" t="s">
        <v>59</v>
      </c>
      <c r="E122" s="39" t="s">
        <v>1140</v>
      </c>
    </row>
    <row r="123" spans="1:16" ht="25.5">
      <c r="A123" t="s">
        <v>49</v>
      </c>
      <c s="34" t="s">
        <v>152</v>
      </c>
      <c s="34" t="s">
        <v>1978</v>
      </c>
      <c s="35" t="s">
        <v>5</v>
      </c>
      <c s="6" t="s">
        <v>1979</v>
      </c>
      <c s="36" t="s">
        <v>111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599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1980</v>
      </c>
    </row>
    <row r="126" spans="1:5" ht="12.75">
      <c r="A126" t="s">
        <v>59</v>
      </c>
      <c r="E126" s="39" t="s">
        <v>60</v>
      </c>
    </row>
    <row r="127" spans="1:16" ht="25.5">
      <c r="A127" t="s">
        <v>49</v>
      </c>
      <c s="34" t="s">
        <v>155</v>
      </c>
      <c s="34" t="s">
        <v>1981</v>
      </c>
      <c s="35" t="s">
        <v>5</v>
      </c>
      <c s="6" t="s">
        <v>1982</v>
      </c>
      <c s="36" t="s">
        <v>111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599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59</v>
      </c>
      <c r="E130" s="39" t="s">
        <v>60</v>
      </c>
    </row>
    <row r="131" spans="1:16" ht="25.5">
      <c r="A131" t="s">
        <v>49</v>
      </c>
      <c s="34" t="s">
        <v>158</v>
      </c>
      <c s="34" t="s">
        <v>1983</v>
      </c>
      <c s="35" t="s">
        <v>5</v>
      </c>
      <c s="6" t="s">
        <v>1984</v>
      </c>
      <c s="36" t="s">
        <v>111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599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59</v>
      </c>
      <c r="E134" s="39" t="s">
        <v>60</v>
      </c>
    </row>
    <row r="135" spans="1:16" ht="12.75">
      <c r="A135" t="s">
        <v>49</v>
      </c>
      <c s="34" t="s">
        <v>161</v>
      </c>
      <c s="34" t="s">
        <v>1985</v>
      </c>
      <c s="35" t="s">
        <v>5</v>
      </c>
      <c s="6" t="s">
        <v>1986</v>
      </c>
      <c s="36" t="s">
        <v>111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599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954</v>
      </c>
    </row>
    <row r="138" spans="1:5" ht="12.75">
      <c r="A138" t="s">
        <v>59</v>
      </c>
      <c r="E138" s="39" t="s">
        <v>60</v>
      </c>
    </row>
    <row r="139" spans="1:16" ht="12.75">
      <c r="A139" t="s">
        <v>49</v>
      </c>
      <c s="34" t="s">
        <v>164</v>
      </c>
      <c s="34" t="s">
        <v>1987</v>
      </c>
      <c s="35" t="s">
        <v>5</v>
      </c>
      <c s="6" t="s">
        <v>1988</v>
      </c>
      <c s="36" t="s">
        <v>111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599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1296</v>
      </c>
    </row>
    <row r="142" spans="1:5" ht="12.75">
      <c r="A142" t="s">
        <v>59</v>
      </c>
      <c r="E142" s="39" t="s">
        <v>60</v>
      </c>
    </row>
    <row r="143" spans="1:16" ht="12.75">
      <c r="A143" t="s">
        <v>49</v>
      </c>
      <c s="34" t="s">
        <v>167</v>
      </c>
      <c s="34" t="s">
        <v>1989</v>
      </c>
      <c s="35" t="s">
        <v>5</v>
      </c>
      <c s="6" t="s">
        <v>1990</v>
      </c>
      <c s="36" t="s">
        <v>111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599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1579</v>
      </c>
    </row>
    <row r="146" spans="1:5" ht="12.75">
      <c r="A146" t="s">
        <v>59</v>
      </c>
      <c r="E146" s="39" t="s">
        <v>60</v>
      </c>
    </row>
    <row r="147" spans="1:16" ht="12.75">
      <c r="A147" t="s">
        <v>49</v>
      </c>
      <c s="34" t="s">
        <v>170</v>
      </c>
      <c s="34" t="s">
        <v>1991</v>
      </c>
      <c s="35" t="s">
        <v>5</v>
      </c>
      <c s="6" t="s">
        <v>1992</v>
      </c>
      <c s="36" t="s">
        <v>111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599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1579</v>
      </c>
    </row>
    <row r="150" spans="1:5" ht="12.75">
      <c r="A150" t="s">
        <v>59</v>
      </c>
      <c r="E150" s="39" t="s">
        <v>60</v>
      </c>
    </row>
    <row r="151" spans="1:16" ht="12.75">
      <c r="A151" t="s">
        <v>49</v>
      </c>
      <c s="34" t="s">
        <v>173</v>
      </c>
      <c s="34" t="s">
        <v>1993</v>
      </c>
      <c s="35" t="s">
        <v>5</v>
      </c>
      <c s="6" t="s">
        <v>1994</v>
      </c>
      <c s="36" t="s">
        <v>111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599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1995</v>
      </c>
    </row>
    <row r="154" spans="1:5" ht="12.75">
      <c r="A154" t="s">
        <v>59</v>
      </c>
      <c r="E154" s="39" t="s">
        <v>60</v>
      </c>
    </row>
    <row r="155" spans="1:16" ht="12.75">
      <c r="A155" t="s">
        <v>49</v>
      </c>
      <c s="34" t="s">
        <v>176</v>
      </c>
      <c s="34" t="s">
        <v>1996</v>
      </c>
      <c s="35" t="s">
        <v>5</v>
      </c>
      <c s="6" t="s">
        <v>1997</v>
      </c>
      <c s="36" t="s">
        <v>111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599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1995</v>
      </c>
    </row>
    <row r="158" spans="1:5" ht="12.75">
      <c r="A158" t="s">
        <v>59</v>
      </c>
      <c r="E158" s="39" t="s">
        <v>60</v>
      </c>
    </row>
    <row r="159" spans="1:16" ht="12.75">
      <c r="A159" t="s">
        <v>49</v>
      </c>
      <c s="34" t="s">
        <v>179</v>
      </c>
      <c s="34" t="s">
        <v>1998</v>
      </c>
      <c s="35" t="s">
        <v>5</v>
      </c>
      <c s="6" t="s">
        <v>1999</v>
      </c>
      <c s="36" t="s">
        <v>111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1277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1579</v>
      </c>
    </row>
    <row r="162" spans="1:5" ht="127.5">
      <c r="A162" t="s">
        <v>59</v>
      </c>
      <c r="E162" s="39" t="s">
        <v>2000</v>
      </c>
    </row>
    <row r="163" spans="1:16" ht="12.75">
      <c r="A163" t="s">
        <v>49</v>
      </c>
      <c s="34" t="s">
        <v>182</v>
      </c>
      <c s="34" t="s">
        <v>2001</v>
      </c>
      <c s="35" t="s">
        <v>5</v>
      </c>
      <c s="6" t="s">
        <v>2002</v>
      </c>
      <c s="36" t="s">
        <v>111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1277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954</v>
      </c>
    </row>
    <row r="166" spans="1:5" ht="114.75">
      <c r="A166" t="s">
        <v>59</v>
      </c>
      <c r="E166" s="39" t="s">
        <v>1969</v>
      </c>
    </row>
    <row r="167" spans="1:16" ht="12.75">
      <c r="A167" t="s">
        <v>49</v>
      </c>
      <c s="34" t="s">
        <v>185</v>
      </c>
      <c s="34" t="s">
        <v>2003</v>
      </c>
      <c s="35" t="s">
        <v>5</v>
      </c>
      <c s="6" t="s">
        <v>2004</v>
      </c>
      <c s="36" t="s">
        <v>111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1277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954</v>
      </c>
    </row>
    <row r="170" spans="1:5" ht="76.5">
      <c r="A170" t="s">
        <v>59</v>
      </c>
      <c r="E170" s="39" t="s">
        <v>1036</v>
      </c>
    </row>
    <row r="171" spans="1:16" ht="12.75">
      <c r="A171" t="s">
        <v>49</v>
      </c>
      <c s="34" t="s">
        <v>188</v>
      </c>
      <c s="34" t="s">
        <v>2005</v>
      </c>
      <c s="35" t="s">
        <v>5</v>
      </c>
      <c s="6" t="s">
        <v>2006</v>
      </c>
      <c s="36" t="s">
        <v>111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599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954</v>
      </c>
    </row>
    <row r="174" spans="1:5" ht="12.75">
      <c r="A174" t="s">
        <v>59</v>
      </c>
      <c r="E174" s="39" t="s">
        <v>60</v>
      </c>
    </row>
    <row r="175" spans="1:16" ht="12.75">
      <c r="A175" t="s">
        <v>49</v>
      </c>
      <c s="34" t="s">
        <v>191</v>
      </c>
      <c s="34" t="s">
        <v>2007</v>
      </c>
      <c s="35" t="s">
        <v>5</v>
      </c>
      <c s="6" t="s">
        <v>2008</v>
      </c>
      <c s="36" t="s">
        <v>111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599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954</v>
      </c>
    </row>
    <row r="178" spans="1:5" ht="12.75">
      <c r="A178" t="s">
        <v>59</v>
      </c>
      <c r="E178" s="39" t="s">
        <v>60</v>
      </c>
    </row>
    <row r="179" spans="1:16" ht="12.75">
      <c r="A179" t="s">
        <v>49</v>
      </c>
      <c s="34" t="s">
        <v>194</v>
      </c>
      <c s="34" t="s">
        <v>2009</v>
      </c>
      <c s="35" t="s">
        <v>5</v>
      </c>
      <c s="6" t="s">
        <v>2010</v>
      </c>
      <c s="36" t="s">
        <v>111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599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954</v>
      </c>
    </row>
    <row r="182" spans="1:5" ht="12.75">
      <c r="A182" t="s">
        <v>59</v>
      </c>
      <c r="E182" s="39" t="s">
        <v>60</v>
      </c>
    </row>
    <row r="183" spans="1:16" ht="12.75">
      <c r="A183" t="s">
        <v>49</v>
      </c>
      <c s="34" t="s">
        <v>197</v>
      </c>
      <c s="34" t="s">
        <v>2011</v>
      </c>
      <c s="35" t="s">
        <v>5</v>
      </c>
      <c s="6" t="s">
        <v>2012</v>
      </c>
      <c s="36" t="s">
        <v>111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599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954</v>
      </c>
    </row>
    <row r="186" spans="1:5" ht="12.75">
      <c r="A186" t="s">
        <v>59</v>
      </c>
      <c r="E186" s="39" t="s">
        <v>60</v>
      </c>
    </row>
    <row r="187" spans="1:16" ht="12.75">
      <c r="A187" t="s">
        <v>49</v>
      </c>
      <c s="34" t="s">
        <v>200</v>
      </c>
      <c s="34" t="s">
        <v>2013</v>
      </c>
      <c s="35" t="s">
        <v>5</v>
      </c>
      <c s="6" t="s">
        <v>2014</v>
      </c>
      <c s="36" t="s">
        <v>111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599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954</v>
      </c>
    </row>
    <row r="190" spans="1:5" ht="12.75">
      <c r="A190" t="s">
        <v>59</v>
      </c>
      <c r="E190" s="39" t="s">
        <v>60</v>
      </c>
    </row>
    <row r="191" spans="1:16" ht="12.75">
      <c r="A191" t="s">
        <v>49</v>
      </c>
      <c s="34" t="s">
        <v>203</v>
      </c>
      <c s="34" t="s">
        <v>2015</v>
      </c>
      <c s="35" t="s">
        <v>5</v>
      </c>
      <c s="6" t="s">
        <v>2016</v>
      </c>
      <c s="36" t="s">
        <v>111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599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954</v>
      </c>
    </row>
    <row r="194" spans="1:5" ht="12.75">
      <c r="A194" t="s">
        <v>59</v>
      </c>
      <c r="E194" s="39" t="s">
        <v>60</v>
      </c>
    </row>
    <row r="195" spans="1:16" ht="12.75">
      <c r="A195" t="s">
        <v>49</v>
      </c>
      <c s="34" t="s">
        <v>206</v>
      </c>
      <c s="34" t="s">
        <v>2017</v>
      </c>
      <c s="35" t="s">
        <v>5</v>
      </c>
      <c s="6" t="s">
        <v>2018</v>
      </c>
      <c s="36" t="s">
        <v>111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599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2019</v>
      </c>
    </row>
    <row r="198" spans="1:5" ht="12.75">
      <c r="A198" t="s">
        <v>59</v>
      </c>
      <c r="E198" s="39" t="s">
        <v>60</v>
      </c>
    </row>
    <row r="199" spans="1:16" ht="12.75">
      <c r="A199" t="s">
        <v>49</v>
      </c>
      <c s="34" t="s">
        <v>209</v>
      </c>
      <c s="34" t="s">
        <v>2020</v>
      </c>
      <c s="35" t="s">
        <v>5</v>
      </c>
      <c s="6" t="s">
        <v>2021</v>
      </c>
      <c s="36" t="s">
        <v>111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599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2019</v>
      </c>
    </row>
    <row r="202" spans="1:5" ht="12.75">
      <c r="A202" t="s">
        <v>59</v>
      </c>
      <c r="E202" s="39" t="s">
        <v>60</v>
      </c>
    </row>
    <row r="203" spans="1:16" ht="12.75">
      <c r="A203" t="s">
        <v>49</v>
      </c>
      <c s="34" t="s">
        <v>212</v>
      </c>
      <c s="34" t="s">
        <v>2022</v>
      </c>
      <c s="35" t="s">
        <v>5</v>
      </c>
      <c s="6" t="s">
        <v>2023</v>
      </c>
      <c s="36" t="s">
        <v>111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599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954</v>
      </c>
    </row>
    <row r="206" spans="1:5" ht="12.75">
      <c r="A206" t="s">
        <v>59</v>
      </c>
      <c r="E206" s="39" t="s">
        <v>60</v>
      </c>
    </row>
    <row r="207" spans="1:16" ht="25.5">
      <c r="A207" t="s">
        <v>49</v>
      </c>
      <c s="34" t="s">
        <v>215</v>
      </c>
      <c s="34" t="s">
        <v>2024</v>
      </c>
      <c s="35" t="s">
        <v>5</v>
      </c>
      <c s="6" t="s">
        <v>2025</v>
      </c>
      <c s="36" t="s">
        <v>111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599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954</v>
      </c>
    </row>
    <row r="210" spans="1:5" ht="12.75">
      <c r="A210" t="s">
        <v>59</v>
      </c>
      <c r="E210" s="39" t="s">
        <v>60</v>
      </c>
    </row>
    <row r="211" spans="1:16" ht="12.75">
      <c r="A211" t="s">
        <v>49</v>
      </c>
      <c s="34" t="s">
        <v>218</v>
      </c>
      <c s="34" t="s">
        <v>2026</v>
      </c>
      <c s="35" t="s">
        <v>5</v>
      </c>
      <c s="6" t="s">
        <v>2027</v>
      </c>
      <c s="36" t="s">
        <v>111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599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954</v>
      </c>
    </row>
    <row r="214" spans="1:5" ht="12.75">
      <c r="A214" t="s">
        <v>59</v>
      </c>
      <c r="E214" s="39" t="s">
        <v>60</v>
      </c>
    </row>
    <row r="215" spans="1:16" ht="12.75">
      <c r="A215" t="s">
        <v>49</v>
      </c>
      <c s="34" t="s">
        <v>221</v>
      </c>
      <c s="34" t="s">
        <v>2028</v>
      </c>
      <c s="35" t="s">
        <v>5</v>
      </c>
      <c s="6" t="s">
        <v>2029</v>
      </c>
      <c s="36" t="s">
        <v>421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1277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954</v>
      </c>
    </row>
    <row r="218" spans="1:5" ht="76.5">
      <c r="A218" t="s">
        <v>59</v>
      </c>
      <c r="E218" s="39" t="s">
        <v>1036</v>
      </c>
    </row>
    <row r="219" spans="1:16" ht="12.75">
      <c r="A219" t="s">
        <v>49</v>
      </c>
      <c s="34" t="s">
        <v>224</v>
      </c>
      <c s="34" t="s">
        <v>2030</v>
      </c>
      <c s="35" t="s">
        <v>5</v>
      </c>
      <c s="6" t="s">
        <v>2031</v>
      </c>
      <c s="36" t="s">
        <v>1108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599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954</v>
      </c>
    </row>
    <row r="222" spans="1:5" ht="12.75">
      <c r="A222" t="s">
        <v>59</v>
      </c>
      <c r="E222" s="39" t="s">
        <v>60</v>
      </c>
    </row>
    <row r="223" spans="1:16" ht="12.75">
      <c r="A223" t="s">
        <v>49</v>
      </c>
      <c s="34" t="s">
        <v>227</v>
      </c>
      <c s="34" t="s">
        <v>2032</v>
      </c>
      <c s="35" t="s">
        <v>5</v>
      </c>
      <c s="6" t="s">
        <v>2033</v>
      </c>
      <c s="36" t="s">
        <v>1213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1277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954</v>
      </c>
    </row>
    <row r="226" spans="1:5" ht="38.25">
      <c r="A226" t="s">
        <v>59</v>
      </c>
      <c r="E226" s="39" t="s">
        <v>2034</v>
      </c>
    </row>
    <row r="227" spans="1:16" ht="12.75">
      <c r="A227" t="s">
        <v>49</v>
      </c>
      <c s="34" t="s">
        <v>231</v>
      </c>
      <c s="34" t="s">
        <v>2035</v>
      </c>
      <c s="35" t="s">
        <v>5</v>
      </c>
      <c s="6" t="s">
        <v>2036</v>
      </c>
      <c s="36" t="s">
        <v>1213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1277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954</v>
      </c>
    </row>
    <row r="230" spans="1:5" ht="76.5">
      <c r="A230" t="s">
        <v>59</v>
      </c>
      <c r="E230" s="39" t="s">
        <v>1036</v>
      </c>
    </row>
    <row r="231" spans="1:16" ht="12.75">
      <c r="A231" t="s">
        <v>49</v>
      </c>
      <c s="34" t="s">
        <v>234</v>
      </c>
      <c s="34" t="s">
        <v>823</v>
      </c>
      <c s="35" t="s">
        <v>5</v>
      </c>
      <c s="6" t="s">
        <v>1141</v>
      </c>
      <c s="36" t="s">
        <v>111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599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954</v>
      </c>
    </row>
    <row r="234" spans="1:5" ht="12.75">
      <c r="A234" t="s">
        <v>59</v>
      </c>
      <c r="E234" s="39" t="s">
        <v>60</v>
      </c>
    </row>
    <row r="235" spans="1:16" ht="12.75">
      <c r="A235" t="s">
        <v>49</v>
      </c>
      <c s="34" t="s">
        <v>237</v>
      </c>
      <c s="34" t="s">
        <v>2037</v>
      </c>
      <c s="35" t="s">
        <v>5</v>
      </c>
      <c s="6" t="s">
        <v>2038</v>
      </c>
      <c s="36" t="s">
        <v>111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1277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954</v>
      </c>
    </row>
    <row r="238" spans="1:5" ht="102">
      <c r="A238" t="s">
        <v>59</v>
      </c>
      <c r="E238" s="39" t="s">
        <v>1139</v>
      </c>
    </row>
    <row r="239" spans="1:16" ht="25.5">
      <c r="A239" t="s">
        <v>49</v>
      </c>
      <c s="34" t="s">
        <v>240</v>
      </c>
      <c s="34" t="s">
        <v>2039</v>
      </c>
      <c s="35" t="s">
        <v>5</v>
      </c>
      <c s="6" t="s">
        <v>2040</v>
      </c>
      <c s="36" t="s">
        <v>111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1277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954</v>
      </c>
    </row>
    <row r="242" spans="1:5" ht="127.5">
      <c r="A242" t="s">
        <v>59</v>
      </c>
      <c r="E242" s="39" t="s">
        <v>2000</v>
      </c>
    </row>
    <row r="243" spans="1:16" ht="12.75">
      <c r="A243" t="s">
        <v>49</v>
      </c>
      <c s="34" t="s">
        <v>243</v>
      </c>
      <c s="34" t="s">
        <v>2041</v>
      </c>
      <c s="35" t="s">
        <v>5</v>
      </c>
      <c s="6" t="s">
        <v>2042</v>
      </c>
      <c s="36" t="s">
        <v>111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1277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954</v>
      </c>
    </row>
    <row r="246" spans="1:5" ht="127.5">
      <c r="A246" t="s">
        <v>59</v>
      </c>
      <c r="E246" s="39" t="s">
        <v>2000</v>
      </c>
    </row>
    <row r="247" spans="1:16" ht="12.75">
      <c r="A247" t="s">
        <v>49</v>
      </c>
      <c s="34" t="s">
        <v>246</v>
      </c>
      <c s="34" t="s">
        <v>2043</v>
      </c>
      <c s="35" t="s">
        <v>5</v>
      </c>
      <c s="6" t="s">
        <v>2044</v>
      </c>
      <c s="36" t="s">
        <v>111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599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954</v>
      </c>
    </row>
    <row r="250" spans="1:5" ht="12.75">
      <c r="A250" t="s">
        <v>59</v>
      </c>
      <c r="E250" s="39" t="s">
        <v>60</v>
      </c>
    </row>
    <row r="251" spans="1:16" ht="12.75">
      <c r="A251" t="s">
        <v>49</v>
      </c>
      <c s="34" t="s">
        <v>249</v>
      </c>
      <c s="34" t="s">
        <v>2045</v>
      </c>
      <c s="35" t="s">
        <v>5</v>
      </c>
      <c s="6" t="s">
        <v>2046</v>
      </c>
      <c s="36" t="s">
        <v>111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599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954</v>
      </c>
    </row>
    <row r="254" spans="1:5" ht="12.75">
      <c r="A254" t="s">
        <v>59</v>
      </c>
      <c r="E254" s="39" t="s">
        <v>60</v>
      </c>
    </row>
    <row r="255" spans="1:16" ht="12.75">
      <c r="A255" t="s">
        <v>49</v>
      </c>
      <c s="34" t="s">
        <v>252</v>
      </c>
      <c s="34" t="s">
        <v>2047</v>
      </c>
      <c s="35" t="s">
        <v>5</v>
      </c>
      <c s="6" t="s">
        <v>2048</v>
      </c>
      <c s="36" t="s">
        <v>111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599</v>
      </c>
      <c>
        <f>(M255*21)/100</f>
      </c>
      <c t="s">
        <v>27</v>
      </c>
    </row>
    <row r="256" spans="1:5" ht="12.75">
      <c r="A256" s="35" t="s">
        <v>56</v>
      </c>
      <c r="E256" s="39" t="s">
        <v>954</v>
      </c>
    </row>
    <row r="257" spans="1:5" ht="12.75">
      <c r="A257" s="35" t="s">
        <v>58</v>
      </c>
      <c r="E257" s="40" t="s">
        <v>5</v>
      </c>
    </row>
    <row r="258" spans="1:5" ht="12.75">
      <c r="A258" t="s">
        <v>59</v>
      </c>
      <c r="E258" s="39" t="s">
        <v>60</v>
      </c>
    </row>
    <row r="259" spans="1:16" ht="12.75">
      <c r="A259" t="s">
        <v>49</v>
      </c>
      <c s="34" t="s">
        <v>255</v>
      </c>
      <c s="34" t="s">
        <v>2049</v>
      </c>
      <c s="35" t="s">
        <v>5</v>
      </c>
      <c s="6" t="s">
        <v>2050</v>
      </c>
      <c s="36" t="s">
        <v>111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1277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954</v>
      </c>
    </row>
    <row r="262" spans="1:5" ht="12.75">
      <c r="A262" t="s">
        <v>59</v>
      </c>
      <c r="E262" s="39" t="s">
        <v>60</v>
      </c>
    </row>
    <row r="263" spans="1:16" ht="12.75">
      <c r="A263" t="s">
        <v>49</v>
      </c>
      <c s="34" t="s">
        <v>258</v>
      </c>
      <c s="34" t="s">
        <v>2051</v>
      </c>
      <c s="35" t="s">
        <v>5</v>
      </c>
      <c s="6" t="s">
        <v>2052</v>
      </c>
      <c s="36" t="s">
        <v>111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599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954</v>
      </c>
    </row>
    <row r="266" spans="1:5" ht="12.75">
      <c r="A266" t="s">
        <v>59</v>
      </c>
      <c r="E266" s="39" t="s">
        <v>60</v>
      </c>
    </row>
    <row r="267" spans="1:16" ht="25.5">
      <c r="A267" t="s">
        <v>49</v>
      </c>
      <c s="34" t="s">
        <v>261</v>
      </c>
      <c s="34" t="s">
        <v>2053</v>
      </c>
      <c s="35" t="s">
        <v>5</v>
      </c>
      <c s="6" t="s">
        <v>2054</v>
      </c>
      <c s="36" t="s">
        <v>111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599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954</v>
      </c>
    </row>
    <row r="270" spans="1:5" ht="12.75">
      <c r="A270" t="s">
        <v>59</v>
      </c>
      <c r="E270" s="39" t="s">
        <v>60</v>
      </c>
    </row>
    <row r="271" spans="1:16" ht="25.5">
      <c r="A271" t="s">
        <v>49</v>
      </c>
      <c s="34" t="s">
        <v>264</v>
      </c>
      <c s="34" t="s">
        <v>2055</v>
      </c>
      <c s="35" t="s">
        <v>5</v>
      </c>
      <c s="6" t="s">
        <v>2056</v>
      </c>
      <c s="36" t="s">
        <v>111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599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954</v>
      </c>
    </row>
    <row r="274" spans="1:5" ht="12.75">
      <c r="A274" t="s">
        <v>59</v>
      </c>
      <c r="E274" s="39" t="s">
        <v>60</v>
      </c>
    </row>
    <row r="275" spans="1:16" ht="25.5">
      <c r="A275" t="s">
        <v>49</v>
      </c>
      <c s="34" t="s">
        <v>267</v>
      </c>
      <c s="34" t="s">
        <v>2057</v>
      </c>
      <c s="35" t="s">
        <v>5</v>
      </c>
      <c s="6" t="s">
        <v>2058</v>
      </c>
      <c s="36" t="s">
        <v>111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1277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954</v>
      </c>
    </row>
    <row r="278" spans="1:5" ht="51">
      <c r="A278" t="s">
        <v>59</v>
      </c>
      <c r="E278" s="39" t="s">
        <v>1124</v>
      </c>
    </row>
    <row r="279" spans="1:16" ht="25.5">
      <c r="A279" t="s">
        <v>49</v>
      </c>
      <c s="34" t="s">
        <v>270</v>
      </c>
      <c s="34" t="s">
        <v>2059</v>
      </c>
      <c s="35" t="s">
        <v>5</v>
      </c>
      <c s="6" t="s">
        <v>2060</v>
      </c>
      <c s="36" t="s">
        <v>111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599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1229</v>
      </c>
    </row>
    <row r="282" spans="1:5" ht="12.75">
      <c r="A282" t="s">
        <v>59</v>
      </c>
      <c r="E282" s="39" t="s">
        <v>60</v>
      </c>
    </row>
    <row r="283" spans="1:16" ht="12.75">
      <c r="A283" t="s">
        <v>49</v>
      </c>
      <c s="34" t="s">
        <v>273</v>
      </c>
      <c s="34" t="s">
        <v>2061</v>
      </c>
      <c s="35" t="s">
        <v>5</v>
      </c>
      <c s="6" t="s">
        <v>2062</v>
      </c>
      <c s="36" t="s">
        <v>111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599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954</v>
      </c>
    </row>
    <row r="286" spans="1:5" ht="12.75">
      <c r="A286" t="s">
        <v>59</v>
      </c>
      <c r="E286" s="39" t="s">
        <v>60</v>
      </c>
    </row>
    <row r="287" spans="1:16" ht="12.75">
      <c r="A287" t="s">
        <v>49</v>
      </c>
      <c s="34" t="s">
        <v>276</v>
      </c>
      <c s="34" t="s">
        <v>2063</v>
      </c>
      <c s="35" t="s">
        <v>5</v>
      </c>
      <c s="6" t="s">
        <v>2064</v>
      </c>
      <c s="36" t="s">
        <v>111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599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954</v>
      </c>
    </row>
    <row r="290" spans="1:5" ht="12.75">
      <c r="A290" t="s">
        <v>59</v>
      </c>
      <c r="E290" s="39" t="s">
        <v>60</v>
      </c>
    </row>
    <row r="291" spans="1:16" ht="12.75">
      <c r="A291" t="s">
        <v>49</v>
      </c>
      <c s="34" t="s">
        <v>279</v>
      </c>
      <c s="34" t="s">
        <v>2065</v>
      </c>
      <c s="35" t="s">
        <v>5</v>
      </c>
      <c s="6" t="s">
        <v>1880</v>
      </c>
      <c s="36" t="s">
        <v>111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599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954</v>
      </c>
    </row>
    <row r="294" spans="1:5" ht="12.75">
      <c r="A294" t="s">
        <v>59</v>
      </c>
      <c r="E294" s="39" t="s">
        <v>60</v>
      </c>
    </row>
    <row r="295" spans="1:16" ht="12.75">
      <c r="A295" t="s">
        <v>49</v>
      </c>
      <c s="34" t="s">
        <v>282</v>
      </c>
      <c s="34" t="s">
        <v>2066</v>
      </c>
      <c s="35" t="s">
        <v>5</v>
      </c>
      <c s="6" t="s">
        <v>2067</v>
      </c>
      <c s="36" t="s">
        <v>111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599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954</v>
      </c>
    </row>
    <row r="298" spans="1:5" ht="12.75">
      <c r="A298" t="s">
        <v>59</v>
      </c>
      <c r="E298" s="39" t="s">
        <v>60</v>
      </c>
    </row>
    <row r="299" spans="1:16" ht="12.75">
      <c r="A299" t="s">
        <v>49</v>
      </c>
      <c s="34" t="s">
        <v>285</v>
      </c>
      <c s="34" t="s">
        <v>2068</v>
      </c>
      <c s="35" t="s">
        <v>5</v>
      </c>
      <c s="6" t="s">
        <v>2069</v>
      </c>
      <c s="36" t="s">
        <v>111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599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954</v>
      </c>
    </row>
    <row r="302" spans="1:5" ht="12.75">
      <c r="A302" t="s">
        <v>59</v>
      </c>
      <c r="E302" s="39" t="s">
        <v>60</v>
      </c>
    </row>
    <row r="303" spans="1:16" ht="12.75">
      <c r="A303" t="s">
        <v>49</v>
      </c>
      <c s="34" t="s">
        <v>288</v>
      </c>
      <c s="34" t="s">
        <v>2070</v>
      </c>
      <c s="35" t="s">
        <v>5</v>
      </c>
      <c s="6" t="s">
        <v>2071</v>
      </c>
      <c s="36" t="s">
        <v>111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1277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954</v>
      </c>
    </row>
    <row r="306" spans="1:5" ht="102">
      <c r="A306" t="s">
        <v>59</v>
      </c>
      <c r="E306" s="39" t="s">
        <v>1238</v>
      </c>
    </row>
    <row r="307" spans="1:16" ht="12.75">
      <c r="A307" t="s">
        <v>49</v>
      </c>
      <c s="34" t="s">
        <v>291</v>
      </c>
      <c s="34" t="s">
        <v>2072</v>
      </c>
      <c s="35" t="s">
        <v>5</v>
      </c>
      <c s="6" t="s">
        <v>2073</v>
      </c>
      <c s="36" t="s">
        <v>111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1277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954</v>
      </c>
    </row>
    <row r="310" spans="1:5" ht="76.5">
      <c r="A310" t="s">
        <v>59</v>
      </c>
      <c r="E310" s="39" t="s">
        <v>1140</v>
      </c>
    </row>
    <row r="311" spans="1:16" ht="12.75">
      <c r="A311" t="s">
        <v>49</v>
      </c>
      <c s="34" t="s">
        <v>294</v>
      </c>
      <c s="34" t="s">
        <v>785</v>
      </c>
      <c s="35" t="s">
        <v>5</v>
      </c>
      <c s="6" t="s">
        <v>1457</v>
      </c>
      <c s="36" t="s">
        <v>111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599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954</v>
      </c>
    </row>
    <row r="314" spans="1:5" ht="12.75">
      <c r="A314" t="s">
        <v>59</v>
      </c>
      <c r="E314" s="39" t="s">
        <v>60</v>
      </c>
    </row>
    <row r="315" spans="1:16" ht="12.75">
      <c r="A315" t="s">
        <v>49</v>
      </c>
      <c s="34" t="s">
        <v>297</v>
      </c>
      <c s="34" t="s">
        <v>787</v>
      </c>
      <c s="35" t="s">
        <v>5</v>
      </c>
      <c s="6" t="s">
        <v>2074</v>
      </c>
      <c s="36" t="s">
        <v>111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599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954</v>
      </c>
    </row>
    <row r="318" spans="1:5" ht="12.75">
      <c r="A318" t="s">
        <v>59</v>
      </c>
      <c r="E318" s="39" t="s">
        <v>60</v>
      </c>
    </row>
    <row r="319" spans="1:16" ht="12.75">
      <c r="A319" t="s">
        <v>49</v>
      </c>
      <c s="34" t="s">
        <v>300</v>
      </c>
      <c s="34" t="s">
        <v>787</v>
      </c>
      <c s="35" t="s">
        <v>50</v>
      </c>
      <c s="6" t="s">
        <v>788</v>
      </c>
      <c s="36" t="s">
        <v>111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599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954</v>
      </c>
    </row>
    <row r="322" spans="1:5" ht="12.75">
      <c r="A322" t="s">
        <v>59</v>
      </c>
      <c r="E322" s="39" t="s">
        <v>60</v>
      </c>
    </row>
    <row r="323" spans="1:16" ht="12.75">
      <c r="A323" t="s">
        <v>49</v>
      </c>
      <c s="34" t="s">
        <v>303</v>
      </c>
      <c s="34" t="s">
        <v>2075</v>
      </c>
      <c s="35" t="s">
        <v>5</v>
      </c>
      <c s="6" t="s">
        <v>2076</v>
      </c>
      <c s="36" t="s">
        <v>111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599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954</v>
      </c>
    </row>
    <row r="326" spans="1:5" ht="12.75">
      <c r="A326" t="s">
        <v>59</v>
      </c>
      <c r="E326" s="39" t="s">
        <v>60</v>
      </c>
    </row>
    <row r="327" spans="1:16" ht="12.75">
      <c r="A327" t="s">
        <v>49</v>
      </c>
      <c s="34" t="s">
        <v>306</v>
      </c>
      <c s="34" t="s">
        <v>2077</v>
      </c>
      <c s="35" t="s">
        <v>5</v>
      </c>
      <c s="6" t="s">
        <v>788</v>
      </c>
      <c s="36" t="s">
        <v>111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599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954</v>
      </c>
    </row>
    <row r="330" spans="1:5" ht="12.75">
      <c r="A330" t="s">
        <v>59</v>
      </c>
      <c r="E330" s="39" t="s">
        <v>60</v>
      </c>
    </row>
    <row r="331" spans="1:16" ht="12.75">
      <c r="A331" t="s">
        <v>49</v>
      </c>
      <c s="34" t="s">
        <v>310</v>
      </c>
      <c s="34" t="s">
        <v>1421</v>
      </c>
      <c s="35" t="s">
        <v>5</v>
      </c>
      <c s="6" t="s">
        <v>734</v>
      </c>
      <c s="36" t="s">
        <v>104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599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954</v>
      </c>
    </row>
    <row r="334" spans="1:5" ht="12.75">
      <c r="A334" t="s">
        <v>59</v>
      </c>
      <c r="E334" s="39" t="s">
        <v>60</v>
      </c>
    </row>
    <row r="335" spans="1:16" ht="12.75">
      <c r="A335" t="s">
        <v>49</v>
      </c>
      <c s="34" t="s">
        <v>313</v>
      </c>
      <c s="34" t="s">
        <v>737</v>
      </c>
      <c s="35" t="s">
        <v>5</v>
      </c>
      <c s="6" t="s">
        <v>738</v>
      </c>
      <c s="36" t="s">
        <v>104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599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954</v>
      </c>
    </row>
    <row r="338" spans="1:5" ht="12.75">
      <c r="A338" t="s">
        <v>59</v>
      </c>
      <c r="E338" s="39" t="s">
        <v>60</v>
      </c>
    </row>
    <row r="339" spans="1:16" ht="12.75">
      <c r="A339" t="s">
        <v>49</v>
      </c>
      <c s="34" t="s">
        <v>316</v>
      </c>
      <c s="34" t="s">
        <v>755</v>
      </c>
      <c s="35" t="s">
        <v>5</v>
      </c>
      <c s="6" t="s">
        <v>756</v>
      </c>
      <c s="36" t="s">
        <v>111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599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954</v>
      </c>
    </row>
    <row r="342" spans="1:5" ht="12.75">
      <c r="A342" t="s">
        <v>59</v>
      </c>
      <c r="E342" s="39" t="s">
        <v>60</v>
      </c>
    </row>
    <row r="343" spans="1:16" ht="12.75">
      <c r="A343" t="s">
        <v>49</v>
      </c>
      <c s="34" t="s">
        <v>319</v>
      </c>
      <c s="34" t="s">
        <v>757</v>
      </c>
      <c s="35" t="s">
        <v>5</v>
      </c>
      <c s="6" t="s">
        <v>758</v>
      </c>
      <c s="36" t="s">
        <v>111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599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954</v>
      </c>
    </row>
    <row r="346" spans="1:5" ht="12.75">
      <c r="A346" t="s">
        <v>59</v>
      </c>
      <c r="E346" s="39" t="s">
        <v>60</v>
      </c>
    </row>
    <row r="347" spans="1:16" ht="12.75">
      <c r="A347" t="s">
        <v>49</v>
      </c>
      <c s="34" t="s">
        <v>322</v>
      </c>
      <c s="34" t="s">
        <v>741</v>
      </c>
      <c s="35" t="s">
        <v>5</v>
      </c>
      <c s="6" t="s">
        <v>742</v>
      </c>
      <c s="36" t="s">
        <v>916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599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954</v>
      </c>
    </row>
    <row r="350" spans="1:5" ht="12.75">
      <c r="A350" t="s">
        <v>59</v>
      </c>
      <c r="E350" s="39" t="s">
        <v>60</v>
      </c>
    </row>
    <row r="351" spans="1:16" ht="12.75">
      <c r="A351" t="s">
        <v>49</v>
      </c>
      <c s="34" t="s">
        <v>325</v>
      </c>
      <c s="34" t="s">
        <v>743</v>
      </c>
      <c s="35" t="s">
        <v>5</v>
      </c>
      <c s="6" t="s">
        <v>744</v>
      </c>
      <c s="36" t="s">
        <v>104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599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954</v>
      </c>
    </row>
    <row r="354" spans="1:5" ht="12.75">
      <c r="A354" t="s">
        <v>59</v>
      </c>
      <c r="E354" s="39" t="s">
        <v>60</v>
      </c>
    </row>
    <row r="355" spans="1:16" ht="12.75">
      <c r="A355" t="s">
        <v>49</v>
      </c>
      <c s="34" t="s">
        <v>328</v>
      </c>
      <c s="34" t="s">
        <v>2078</v>
      </c>
      <c s="35" t="s">
        <v>5</v>
      </c>
      <c s="6" t="s">
        <v>2079</v>
      </c>
      <c s="36" t="s">
        <v>104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599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954</v>
      </c>
    </row>
    <row r="358" spans="1:5" ht="12.75">
      <c r="A358" t="s">
        <v>59</v>
      </c>
      <c r="E358" s="39" t="s">
        <v>60</v>
      </c>
    </row>
    <row r="359" spans="1:16" ht="12.75">
      <c r="A359" t="s">
        <v>49</v>
      </c>
      <c s="34" t="s">
        <v>331</v>
      </c>
      <c s="34" t="s">
        <v>2080</v>
      </c>
      <c s="35" t="s">
        <v>5</v>
      </c>
      <c s="6" t="s">
        <v>2081</v>
      </c>
      <c s="36" t="s">
        <v>104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599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954</v>
      </c>
    </row>
    <row r="362" spans="1:5" ht="12.75">
      <c r="A362" t="s">
        <v>59</v>
      </c>
      <c r="E362" s="39" t="s">
        <v>60</v>
      </c>
    </row>
    <row r="363" spans="1:16" ht="12.75">
      <c r="A363" t="s">
        <v>49</v>
      </c>
      <c s="34" t="s">
        <v>334</v>
      </c>
      <c s="34" t="s">
        <v>2082</v>
      </c>
      <c s="35" t="s">
        <v>5</v>
      </c>
      <c s="6" t="s">
        <v>2083</v>
      </c>
      <c s="36" t="s">
        <v>711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599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954</v>
      </c>
    </row>
    <row r="366" spans="1:5" ht="12.75">
      <c r="A366" t="s">
        <v>59</v>
      </c>
      <c r="E366" s="39" t="s">
        <v>60</v>
      </c>
    </row>
    <row r="367" spans="1:16" ht="12.75">
      <c r="A367" t="s">
        <v>49</v>
      </c>
      <c s="34" t="s">
        <v>337</v>
      </c>
      <c s="34" t="s">
        <v>2084</v>
      </c>
      <c s="35" t="s">
        <v>5</v>
      </c>
      <c s="6" t="s">
        <v>2085</v>
      </c>
      <c s="36" t="s">
        <v>104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599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954</v>
      </c>
    </row>
    <row r="370" spans="1:5" ht="12.75">
      <c r="A370" t="s">
        <v>59</v>
      </c>
      <c r="E370" s="39" t="s">
        <v>60</v>
      </c>
    </row>
    <row r="371" spans="1:16" ht="12.75">
      <c r="A371" t="s">
        <v>49</v>
      </c>
      <c s="34" t="s">
        <v>340</v>
      </c>
      <c s="34" t="s">
        <v>863</v>
      </c>
      <c s="35" t="s">
        <v>5</v>
      </c>
      <c s="6" t="s">
        <v>864</v>
      </c>
      <c s="36" t="s">
        <v>111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599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954</v>
      </c>
    </row>
    <row r="374" spans="1:5" ht="12.75">
      <c r="A374" t="s">
        <v>59</v>
      </c>
      <c r="E374" s="39" t="s">
        <v>60</v>
      </c>
    </row>
    <row r="375" spans="1:16" ht="12.75">
      <c r="A375" t="s">
        <v>49</v>
      </c>
      <c s="34" t="s">
        <v>343</v>
      </c>
      <c s="34" t="s">
        <v>2086</v>
      </c>
      <c s="35" t="s">
        <v>5</v>
      </c>
      <c s="6" t="s">
        <v>1488</v>
      </c>
      <c s="36" t="s">
        <v>920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1277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954</v>
      </c>
    </row>
    <row r="378" spans="1:5" ht="12.75">
      <c r="A378" t="s">
        <v>59</v>
      </c>
      <c r="E378" s="39" t="s">
        <v>60</v>
      </c>
    </row>
    <row r="379" spans="1:16" ht="12.75">
      <c r="A379" t="s">
        <v>49</v>
      </c>
      <c s="34" t="s">
        <v>346</v>
      </c>
      <c s="34" t="s">
        <v>2087</v>
      </c>
      <c s="35" t="s">
        <v>5</v>
      </c>
      <c s="6" t="s">
        <v>2088</v>
      </c>
      <c s="36" t="s">
        <v>111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599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954</v>
      </c>
    </row>
    <row r="382" spans="1:5" ht="12.75">
      <c r="A382" t="s">
        <v>59</v>
      </c>
      <c r="E382" s="39" t="s">
        <v>60</v>
      </c>
    </row>
    <row r="383" spans="1:16" ht="12.75">
      <c r="A383" t="s">
        <v>49</v>
      </c>
      <c s="34" t="s">
        <v>349</v>
      </c>
      <c s="34" t="s">
        <v>2089</v>
      </c>
      <c s="35" t="s">
        <v>5</v>
      </c>
      <c s="6" t="s">
        <v>2090</v>
      </c>
      <c s="36" t="s">
        <v>111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599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954</v>
      </c>
    </row>
    <row r="386" spans="1:5" ht="12.75">
      <c r="A386" t="s">
        <v>59</v>
      </c>
      <c r="E386" s="39" t="s">
        <v>60</v>
      </c>
    </row>
    <row r="387" spans="1:16" ht="12.75">
      <c r="A387" t="s">
        <v>49</v>
      </c>
      <c s="34" t="s">
        <v>352</v>
      </c>
      <c s="34" t="s">
        <v>1350</v>
      </c>
      <c s="35" t="s">
        <v>5</v>
      </c>
      <c s="6" t="s">
        <v>1351</v>
      </c>
      <c s="36" t="s">
        <v>111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599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954</v>
      </c>
    </row>
    <row r="390" spans="1:5" ht="12.75">
      <c r="A390" t="s">
        <v>59</v>
      </c>
      <c r="E390" s="39" t="s">
        <v>60</v>
      </c>
    </row>
    <row r="391" spans="1:16" ht="12.75">
      <c r="A391" t="s">
        <v>49</v>
      </c>
      <c s="34" t="s">
        <v>355</v>
      </c>
      <c s="34" t="s">
        <v>1355</v>
      </c>
      <c s="35" t="s">
        <v>5</v>
      </c>
      <c s="6" t="s">
        <v>1356</v>
      </c>
      <c s="36" t="s">
        <v>111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599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954</v>
      </c>
    </row>
    <row r="394" spans="1:5" ht="12.75">
      <c r="A394" t="s">
        <v>59</v>
      </c>
      <c r="E394" s="39" t="s">
        <v>60</v>
      </c>
    </row>
    <row r="395" spans="1:16" ht="12.75">
      <c r="A395" t="s">
        <v>49</v>
      </c>
      <c s="34" t="s">
        <v>358</v>
      </c>
      <c s="34" t="s">
        <v>922</v>
      </c>
      <c s="35" t="s">
        <v>5</v>
      </c>
      <c s="6" t="s">
        <v>923</v>
      </c>
      <c s="36" t="s">
        <v>142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599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954</v>
      </c>
    </row>
    <row r="398" spans="1:5" ht="12.75">
      <c r="A398" t="s">
        <v>59</v>
      </c>
      <c r="E398" s="39" t="s">
        <v>60</v>
      </c>
    </row>
    <row r="399" spans="1:16" ht="12.75">
      <c r="A399" t="s">
        <v>49</v>
      </c>
      <c s="34" t="s">
        <v>361</v>
      </c>
      <c s="34" t="s">
        <v>925</v>
      </c>
      <c s="35" t="s">
        <v>5</v>
      </c>
      <c s="6" t="s">
        <v>926</v>
      </c>
      <c s="36" t="s">
        <v>142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599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954</v>
      </c>
    </row>
    <row r="402" spans="1:5" ht="12.75">
      <c r="A402" t="s">
        <v>59</v>
      </c>
      <c r="E402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2091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2091</v>
      </c>
      <c r="E4" s="26" t="s">
        <v>2092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2095</v>
      </c>
      <c r="E8" s="30" t="s">
        <v>2094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1224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88</v>
      </c>
      <c s="35" t="s">
        <v>89</v>
      </c>
      <c s="6" t="s">
        <v>90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972</v>
      </c>
    </row>
    <row r="14" spans="1:13" ht="12.75">
      <c r="A14" t="s">
        <v>46</v>
      </c>
      <c r="C14" s="31" t="s">
        <v>2096</v>
      </c>
      <c r="E14" s="33" t="s">
        <v>2097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2098</v>
      </c>
      <c s="35" t="s">
        <v>5</v>
      </c>
      <c s="6" t="s">
        <v>2099</v>
      </c>
      <c s="36" t="s">
        <v>111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599</v>
      </c>
      <c>
        <f>(M15*21)/100</f>
      </c>
      <c t="s">
        <v>27</v>
      </c>
    </row>
    <row r="16" spans="1:5" ht="12.75">
      <c r="A16" s="35" t="s">
        <v>56</v>
      </c>
      <c r="E16" s="39" t="s">
        <v>1229</v>
      </c>
    </row>
    <row r="17" spans="1:5" ht="25.5">
      <c r="A17" s="35" t="s">
        <v>58</v>
      </c>
      <c r="E17" s="40" t="s">
        <v>2100</v>
      </c>
    </row>
    <row r="18" spans="1:5" ht="12.75">
      <c r="A18" t="s">
        <v>59</v>
      </c>
      <c r="E18" s="39" t="s">
        <v>5</v>
      </c>
    </row>
    <row r="19" spans="1:16" ht="12.75">
      <c r="A19" t="s">
        <v>49</v>
      </c>
      <c s="34" t="s">
        <v>26</v>
      </c>
      <c s="34" t="s">
        <v>2101</v>
      </c>
      <c s="35" t="s">
        <v>5</v>
      </c>
      <c s="6" t="s">
        <v>2102</v>
      </c>
      <c s="36" t="s">
        <v>111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1229</v>
      </c>
    </row>
    <row r="22" spans="1:5" ht="89.25">
      <c r="A22" t="s">
        <v>59</v>
      </c>
      <c r="E22" s="39" t="s">
        <v>1039</v>
      </c>
    </row>
    <row r="23" spans="1:16" ht="12.75">
      <c r="A23" t="s">
        <v>49</v>
      </c>
      <c s="34" t="s">
        <v>67</v>
      </c>
      <c s="34" t="s">
        <v>2103</v>
      </c>
      <c s="35" t="s">
        <v>5</v>
      </c>
      <c s="6" t="s">
        <v>2104</v>
      </c>
      <c s="36" t="s">
        <v>111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59</v>
      </c>
      <c r="E26" s="39" t="s">
        <v>1124</v>
      </c>
    </row>
    <row r="27" spans="1:16" ht="12.75">
      <c r="A27" t="s">
        <v>49</v>
      </c>
      <c s="34" t="s">
        <v>71</v>
      </c>
      <c s="34" t="s">
        <v>2105</v>
      </c>
      <c s="35" t="s">
        <v>5</v>
      </c>
      <c s="6" t="s">
        <v>2106</v>
      </c>
      <c s="36" t="s">
        <v>111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1229</v>
      </c>
    </row>
    <row r="30" spans="1:5" ht="51">
      <c r="A30" t="s">
        <v>59</v>
      </c>
      <c r="E30" s="39" t="s">
        <v>1124</v>
      </c>
    </row>
    <row r="31" spans="1:16" ht="12.75">
      <c r="A31" t="s">
        <v>49</v>
      </c>
      <c s="34" t="s">
        <v>75</v>
      </c>
      <c s="34" t="s">
        <v>2107</v>
      </c>
      <c s="35" t="s">
        <v>5</v>
      </c>
      <c s="6" t="s">
        <v>2108</v>
      </c>
      <c s="36" t="s">
        <v>111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1229</v>
      </c>
    </row>
    <row r="34" spans="1:5" ht="76.5">
      <c r="A34" t="s">
        <v>59</v>
      </c>
      <c r="E34" s="39" t="s">
        <v>1036</v>
      </c>
    </row>
    <row r="35" spans="1:16" ht="12.75">
      <c r="A35" t="s">
        <v>49</v>
      </c>
      <c s="34" t="s">
        <v>79</v>
      </c>
      <c s="34" t="s">
        <v>2109</v>
      </c>
      <c s="35" t="s">
        <v>5</v>
      </c>
      <c s="6" t="s">
        <v>2110</v>
      </c>
      <c s="36" t="s">
        <v>111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1229</v>
      </c>
    </row>
    <row r="38" spans="1:5" ht="51">
      <c r="A38" t="s">
        <v>59</v>
      </c>
      <c r="E38" s="39" t="s">
        <v>1124</v>
      </c>
    </row>
    <row r="39" spans="1:16" ht="12.75">
      <c r="A39" t="s">
        <v>49</v>
      </c>
      <c s="34" t="s">
        <v>83</v>
      </c>
      <c s="34" t="s">
        <v>2111</v>
      </c>
      <c s="35" t="s">
        <v>5</v>
      </c>
      <c s="6" t="s">
        <v>2112</v>
      </c>
      <c s="36" t="s">
        <v>111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2113</v>
      </c>
    </row>
    <row r="42" spans="1:5" ht="51">
      <c r="A42" t="s">
        <v>59</v>
      </c>
      <c r="E42" s="39" t="s">
        <v>1124</v>
      </c>
    </row>
    <row r="43" spans="1:16" ht="12.75">
      <c r="A43" t="s">
        <v>49</v>
      </c>
      <c s="34" t="s">
        <v>87</v>
      </c>
      <c s="34" t="s">
        <v>2114</v>
      </c>
      <c s="35" t="s">
        <v>5</v>
      </c>
      <c s="6" t="s">
        <v>2115</v>
      </c>
      <c s="36" t="s">
        <v>111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2116</v>
      </c>
    </row>
    <row r="46" spans="1:5" ht="51">
      <c r="A46" t="s">
        <v>59</v>
      </c>
      <c r="E46" s="39" t="s">
        <v>1124</v>
      </c>
    </row>
    <row r="47" spans="1:16" ht="12.75">
      <c r="A47" t="s">
        <v>49</v>
      </c>
      <c s="34" t="s">
        <v>91</v>
      </c>
      <c s="34" t="s">
        <v>2117</v>
      </c>
      <c s="35" t="s">
        <v>5</v>
      </c>
      <c s="6" t="s">
        <v>2118</v>
      </c>
      <c s="36" t="s">
        <v>111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1229</v>
      </c>
    </row>
    <row r="50" spans="1:5" ht="89.25">
      <c r="A50" t="s">
        <v>59</v>
      </c>
      <c r="E50" s="39" t="s">
        <v>1039</v>
      </c>
    </row>
    <row r="51" spans="1:16" ht="12.75">
      <c r="A51" t="s">
        <v>49</v>
      </c>
      <c s="34" t="s">
        <v>96</v>
      </c>
      <c s="34" t="s">
        <v>2119</v>
      </c>
      <c s="35" t="s">
        <v>5</v>
      </c>
      <c s="6" t="s">
        <v>2120</v>
      </c>
      <c s="36" t="s">
        <v>111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2116</v>
      </c>
    </row>
    <row r="54" spans="1:5" ht="51">
      <c r="A54" t="s">
        <v>59</v>
      </c>
      <c r="E54" s="39" t="s">
        <v>1124</v>
      </c>
    </row>
    <row r="55" spans="1:16" ht="12.75">
      <c r="A55" t="s">
        <v>49</v>
      </c>
      <c s="34" t="s">
        <v>101</v>
      </c>
      <c s="34" t="s">
        <v>2121</v>
      </c>
      <c s="35" t="s">
        <v>5</v>
      </c>
      <c s="6" t="s">
        <v>2122</v>
      </c>
      <c s="36" t="s">
        <v>111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2116</v>
      </c>
    </row>
    <row r="58" spans="1:5" ht="51">
      <c r="A58" t="s">
        <v>59</v>
      </c>
      <c r="E58" s="39" t="s">
        <v>1124</v>
      </c>
    </row>
    <row r="59" spans="1:16" ht="12.75">
      <c r="A59" t="s">
        <v>49</v>
      </c>
      <c s="34" t="s">
        <v>105</v>
      </c>
      <c s="34" t="s">
        <v>2123</v>
      </c>
      <c s="35" t="s">
        <v>5</v>
      </c>
      <c s="6" t="s">
        <v>2124</v>
      </c>
      <c s="36" t="s">
        <v>111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2125</v>
      </c>
    </row>
    <row r="62" spans="1:5" ht="51">
      <c r="A62" t="s">
        <v>59</v>
      </c>
      <c r="E62" s="39" t="s">
        <v>1124</v>
      </c>
    </row>
    <row r="63" spans="1:16" ht="12.75">
      <c r="A63" t="s">
        <v>49</v>
      </c>
      <c s="34" t="s">
        <v>108</v>
      </c>
      <c s="34" t="s">
        <v>2126</v>
      </c>
      <c s="35" t="s">
        <v>5</v>
      </c>
      <c s="6" t="s">
        <v>2127</v>
      </c>
      <c s="36" t="s">
        <v>111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599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1243</v>
      </c>
    </row>
    <row r="66" spans="1:5" ht="51">
      <c r="A66" t="s">
        <v>59</v>
      </c>
      <c r="E66" s="39" t="s">
        <v>1124</v>
      </c>
    </row>
    <row r="67" spans="1:16" ht="12.75">
      <c r="A67" t="s">
        <v>49</v>
      </c>
      <c s="34" t="s">
        <v>112</v>
      </c>
      <c s="34" t="s">
        <v>2128</v>
      </c>
      <c s="35" t="s">
        <v>5</v>
      </c>
      <c s="6" t="s">
        <v>2129</v>
      </c>
      <c s="36" t="s">
        <v>111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2130</v>
      </c>
    </row>
    <row r="70" spans="1:5" ht="51">
      <c r="A70" t="s">
        <v>59</v>
      </c>
      <c r="E70" s="39" t="s">
        <v>1124</v>
      </c>
    </row>
    <row r="71" spans="1:16" ht="12.75">
      <c r="A71" t="s">
        <v>49</v>
      </c>
      <c s="34" t="s">
        <v>115</v>
      </c>
      <c s="34" t="s">
        <v>2131</v>
      </c>
      <c s="35" t="s">
        <v>5</v>
      </c>
      <c s="6" t="s">
        <v>2132</v>
      </c>
      <c s="36" t="s">
        <v>111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2133</v>
      </c>
    </row>
    <row r="74" spans="1:5" ht="76.5">
      <c r="A74" t="s">
        <v>59</v>
      </c>
      <c r="E74" s="39" t="s">
        <v>1036</v>
      </c>
    </row>
    <row r="75" spans="1:16" ht="12.75">
      <c r="A75" t="s">
        <v>49</v>
      </c>
      <c s="34" t="s">
        <v>118</v>
      </c>
      <c s="34" t="s">
        <v>2134</v>
      </c>
      <c s="35" t="s">
        <v>5</v>
      </c>
      <c s="6" t="s">
        <v>2135</v>
      </c>
      <c s="36" t="s">
        <v>111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2136</v>
      </c>
    </row>
    <row r="78" spans="1:5" ht="89.25">
      <c r="A78" t="s">
        <v>59</v>
      </c>
      <c r="E78" s="39" t="s">
        <v>1039</v>
      </c>
    </row>
    <row r="79" spans="1:16" ht="25.5">
      <c r="A79" t="s">
        <v>49</v>
      </c>
      <c s="34" t="s">
        <v>121</v>
      </c>
      <c s="34" t="s">
        <v>2055</v>
      </c>
      <c s="35" t="s">
        <v>5</v>
      </c>
      <c s="6" t="s">
        <v>2056</v>
      </c>
      <c s="36" t="s">
        <v>111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599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2137</v>
      </c>
    </row>
    <row r="82" spans="1:5" ht="51">
      <c r="A82" t="s">
        <v>59</v>
      </c>
      <c r="E82" s="39" t="s">
        <v>1124</v>
      </c>
    </row>
    <row r="83" spans="1:16" ht="25.5">
      <c r="A83" t="s">
        <v>49</v>
      </c>
      <c s="34" t="s">
        <v>124</v>
      </c>
      <c s="34" t="s">
        <v>2053</v>
      </c>
      <c s="35" t="s">
        <v>5</v>
      </c>
      <c s="6" t="s">
        <v>2054</v>
      </c>
      <c s="36" t="s">
        <v>111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599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1246</v>
      </c>
    </row>
    <row r="86" spans="1:5" ht="51">
      <c r="A86" t="s">
        <v>59</v>
      </c>
      <c r="E86" s="39" t="s">
        <v>1124</v>
      </c>
    </row>
    <row r="87" spans="1:16" ht="12.75">
      <c r="A87" t="s">
        <v>49</v>
      </c>
      <c s="34" t="s">
        <v>127</v>
      </c>
      <c s="34" t="s">
        <v>2061</v>
      </c>
      <c s="35" t="s">
        <v>5</v>
      </c>
      <c s="6" t="s">
        <v>2138</v>
      </c>
      <c s="36" t="s">
        <v>111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599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2139</v>
      </c>
    </row>
    <row r="90" spans="1:5" ht="76.5">
      <c r="A90" t="s">
        <v>59</v>
      </c>
      <c r="E90" s="39" t="s">
        <v>1036</v>
      </c>
    </row>
    <row r="91" spans="1:16" ht="25.5">
      <c r="A91" t="s">
        <v>49</v>
      </c>
      <c s="34" t="s">
        <v>130</v>
      </c>
      <c s="34" t="s">
        <v>2140</v>
      </c>
      <c s="35" t="s">
        <v>5</v>
      </c>
      <c s="6" t="s">
        <v>2141</v>
      </c>
      <c s="36" t="s">
        <v>111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599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2142</v>
      </c>
    </row>
    <row r="94" spans="1:5" ht="51">
      <c r="A94" t="s">
        <v>59</v>
      </c>
      <c r="E94" s="39" t="s">
        <v>1124</v>
      </c>
    </row>
    <row r="95" spans="1:16" ht="25.5">
      <c r="A95" t="s">
        <v>49</v>
      </c>
      <c s="34" t="s">
        <v>133</v>
      </c>
      <c s="34" t="s">
        <v>2143</v>
      </c>
      <c s="35" t="s">
        <v>5</v>
      </c>
      <c s="6" t="s">
        <v>2144</v>
      </c>
      <c s="36" t="s">
        <v>111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2145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2142</v>
      </c>
    </row>
    <row r="98" spans="1:5" ht="76.5">
      <c r="A98" t="s">
        <v>59</v>
      </c>
      <c r="E98" s="39" t="s">
        <v>1036</v>
      </c>
    </row>
    <row r="99" spans="1:16" ht="12.75">
      <c r="A99" t="s">
        <v>49</v>
      </c>
      <c s="34" t="s">
        <v>136</v>
      </c>
      <c s="34" t="s">
        <v>2146</v>
      </c>
      <c s="35" t="s">
        <v>5</v>
      </c>
      <c s="6" t="s">
        <v>2147</v>
      </c>
      <c s="36" t="s">
        <v>111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599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2148</v>
      </c>
    </row>
    <row r="102" spans="1:5" ht="51">
      <c r="A102" t="s">
        <v>59</v>
      </c>
      <c r="E102" s="39" t="s">
        <v>1124</v>
      </c>
    </row>
    <row r="103" spans="1:16" ht="12.75">
      <c r="A103" t="s">
        <v>49</v>
      </c>
      <c s="34" t="s">
        <v>139</v>
      </c>
      <c s="34" t="s">
        <v>2149</v>
      </c>
      <c s="35" t="s">
        <v>5</v>
      </c>
      <c s="6" t="s">
        <v>2150</v>
      </c>
      <c s="36" t="s">
        <v>111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599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2151</v>
      </c>
    </row>
    <row r="106" spans="1:5" ht="51">
      <c r="A106" t="s">
        <v>59</v>
      </c>
      <c r="E106" s="39" t="s">
        <v>1124</v>
      </c>
    </row>
    <row r="107" spans="1:16" ht="12.75">
      <c r="A107" t="s">
        <v>49</v>
      </c>
      <c s="34" t="s">
        <v>143</v>
      </c>
      <c s="34" t="s">
        <v>2065</v>
      </c>
      <c s="35" t="s">
        <v>5</v>
      </c>
      <c s="6" t="s">
        <v>1880</v>
      </c>
      <c s="36" t="s">
        <v>111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599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2152</v>
      </c>
    </row>
    <row r="110" spans="1:5" ht="76.5">
      <c r="A110" t="s">
        <v>59</v>
      </c>
      <c r="E110" s="39" t="s">
        <v>1036</v>
      </c>
    </row>
    <row r="111" spans="1:16" ht="12.75">
      <c r="A111" t="s">
        <v>49</v>
      </c>
      <c s="34" t="s">
        <v>146</v>
      </c>
      <c s="34" t="s">
        <v>2153</v>
      </c>
      <c s="35" t="s">
        <v>5</v>
      </c>
      <c s="6" t="s">
        <v>2154</v>
      </c>
      <c s="36" t="s">
        <v>953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2145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59</v>
      </c>
      <c r="E114" s="39" t="s">
        <v>5</v>
      </c>
    </row>
    <row r="115" spans="1:13" ht="12.75">
      <c r="A115" t="s">
        <v>46</v>
      </c>
      <c r="C115" s="31" t="s">
        <v>1747</v>
      </c>
      <c r="E115" s="33" t="s">
        <v>2155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149</v>
      </c>
      <c s="34" t="s">
        <v>2156</v>
      </c>
      <c s="35" t="s">
        <v>5</v>
      </c>
      <c s="6" t="s">
        <v>2157</v>
      </c>
      <c s="36" t="s">
        <v>111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2145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2158</v>
      </c>
    </row>
    <row r="119" spans="1:5" ht="51">
      <c r="A119" t="s">
        <v>59</v>
      </c>
      <c r="E119" s="39" t="s">
        <v>1124</v>
      </c>
    </row>
    <row r="120" spans="1:16" ht="12.75">
      <c r="A120" t="s">
        <v>49</v>
      </c>
      <c s="34" t="s">
        <v>152</v>
      </c>
      <c s="34" t="s">
        <v>2159</v>
      </c>
      <c s="35" t="s">
        <v>5</v>
      </c>
      <c s="6" t="s">
        <v>2160</v>
      </c>
      <c s="36" t="s">
        <v>111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599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2158</v>
      </c>
    </row>
    <row r="123" spans="1:5" ht="76.5">
      <c r="A123" t="s">
        <v>59</v>
      </c>
      <c r="E123" s="39" t="s">
        <v>1036</v>
      </c>
    </row>
    <row r="124" spans="1:16" ht="25.5">
      <c r="A124" t="s">
        <v>49</v>
      </c>
      <c s="34" t="s">
        <v>155</v>
      </c>
      <c s="34" t="s">
        <v>2161</v>
      </c>
      <c s="35" t="s">
        <v>5</v>
      </c>
      <c s="6" t="s">
        <v>2162</v>
      </c>
      <c s="36" t="s">
        <v>111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599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2158</v>
      </c>
    </row>
    <row r="127" spans="1:5" ht="89.25">
      <c r="A127" t="s">
        <v>59</v>
      </c>
      <c r="E127" s="39" t="s">
        <v>1039</v>
      </c>
    </row>
    <row r="128" spans="1:16" ht="12.75">
      <c r="A128" t="s">
        <v>49</v>
      </c>
      <c s="34" t="s">
        <v>158</v>
      </c>
      <c s="34" t="s">
        <v>2163</v>
      </c>
      <c s="35" t="s">
        <v>5</v>
      </c>
      <c s="6" t="s">
        <v>2164</v>
      </c>
      <c s="36" t="s">
        <v>111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599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59</v>
      </c>
      <c r="E131" s="39" t="s">
        <v>1124</v>
      </c>
    </row>
    <row r="132" spans="1:16" ht="12.75">
      <c r="A132" t="s">
        <v>49</v>
      </c>
      <c s="34" t="s">
        <v>161</v>
      </c>
      <c s="34" t="s">
        <v>2165</v>
      </c>
      <c s="35" t="s">
        <v>5</v>
      </c>
      <c s="6" t="s">
        <v>2166</v>
      </c>
      <c s="36" t="s">
        <v>111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599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59</v>
      </c>
      <c r="E135" s="39" t="s">
        <v>1036</v>
      </c>
    </row>
    <row r="136" spans="1:16" ht="12.75">
      <c r="A136" t="s">
        <v>49</v>
      </c>
      <c s="34" t="s">
        <v>164</v>
      </c>
      <c s="34" t="s">
        <v>2167</v>
      </c>
      <c s="35" t="s">
        <v>5</v>
      </c>
      <c s="6" t="s">
        <v>2168</v>
      </c>
      <c s="36" t="s">
        <v>111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599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59</v>
      </c>
      <c r="E139" s="39" t="s">
        <v>1124</v>
      </c>
    </row>
    <row r="140" spans="1:16" ht="12.75">
      <c r="A140" t="s">
        <v>49</v>
      </c>
      <c s="34" t="s">
        <v>167</v>
      </c>
      <c s="34" t="s">
        <v>2169</v>
      </c>
      <c s="35" t="s">
        <v>5</v>
      </c>
      <c s="6" t="s">
        <v>2170</v>
      </c>
      <c s="36" t="s">
        <v>111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599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1229</v>
      </c>
    </row>
    <row r="143" spans="1:5" ht="51">
      <c r="A143" t="s">
        <v>59</v>
      </c>
      <c r="E143" s="39" t="s">
        <v>1124</v>
      </c>
    </row>
    <row r="144" spans="1:16" ht="12.75">
      <c r="A144" t="s">
        <v>49</v>
      </c>
      <c s="34" t="s">
        <v>170</v>
      </c>
      <c s="34" t="s">
        <v>2171</v>
      </c>
      <c s="35" t="s">
        <v>5</v>
      </c>
      <c s="6" t="s">
        <v>2172</v>
      </c>
      <c s="36" t="s">
        <v>111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599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1229</v>
      </c>
    </row>
    <row r="147" spans="1:5" ht="76.5">
      <c r="A147" t="s">
        <v>59</v>
      </c>
      <c r="E147" s="39" t="s">
        <v>1036</v>
      </c>
    </row>
    <row r="148" spans="1:16" ht="12.75">
      <c r="A148" t="s">
        <v>49</v>
      </c>
      <c s="34" t="s">
        <v>173</v>
      </c>
      <c s="34" t="s">
        <v>2173</v>
      </c>
      <c s="35" t="s">
        <v>5</v>
      </c>
      <c s="6" t="s">
        <v>2174</v>
      </c>
      <c s="36" t="s">
        <v>111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599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1229</v>
      </c>
    </row>
    <row r="151" spans="1:5" ht="89.25">
      <c r="A151" t="s">
        <v>59</v>
      </c>
      <c r="E151" s="39" t="s">
        <v>1039</v>
      </c>
    </row>
    <row r="152" spans="1:16" ht="12.75">
      <c r="A152" t="s">
        <v>49</v>
      </c>
      <c s="34" t="s">
        <v>176</v>
      </c>
      <c s="34" t="s">
        <v>2175</v>
      </c>
      <c s="35" t="s">
        <v>5</v>
      </c>
      <c s="6" t="s">
        <v>2176</v>
      </c>
      <c s="36" t="s">
        <v>111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599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1229</v>
      </c>
    </row>
    <row r="155" spans="1:5" ht="114.75">
      <c r="A155" t="s">
        <v>59</v>
      </c>
      <c r="E155" s="39" t="s">
        <v>1130</v>
      </c>
    </row>
    <row r="156" spans="1:16" ht="12.75">
      <c r="A156" t="s">
        <v>49</v>
      </c>
      <c s="34" t="s">
        <v>179</v>
      </c>
      <c s="34" t="s">
        <v>2177</v>
      </c>
      <c s="35" t="s">
        <v>5</v>
      </c>
      <c s="6" t="s">
        <v>2178</v>
      </c>
      <c s="36" t="s">
        <v>111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599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2179</v>
      </c>
    </row>
    <row r="159" spans="1:5" ht="51">
      <c r="A159" t="s">
        <v>59</v>
      </c>
      <c r="E159" s="39" t="s">
        <v>1124</v>
      </c>
    </row>
    <row r="160" spans="1:16" ht="12.75">
      <c r="A160" t="s">
        <v>49</v>
      </c>
      <c s="34" t="s">
        <v>182</v>
      </c>
      <c s="34" t="s">
        <v>2180</v>
      </c>
      <c s="35" t="s">
        <v>5</v>
      </c>
      <c s="6" t="s">
        <v>2181</v>
      </c>
      <c s="36" t="s">
        <v>111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599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2179</v>
      </c>
    </row>
    <row r="163" spans="1:5" ht="76.5">
      <c r="A163" t="s">
        <v>59</v>
      </c>
      <c r="E163" s="39" t="s">
        <v>1036</v>
      </c>
    </row>
    <row r="164" spans="1:16" ht="12.75">
      <c r="A164" t="s">
        <v>49</v>
      </c>
      <c s="34" t="s">
        <v>185</v>
      </c>
      <c s="34" t="s">
        <v>2182</v>
      </c>
      <c s="35" t="s">
        <v>5</v>
      </c>
      <c s="6" t="s">
        <v>2183</v>
      </c>
      <c s="36" t="s">
        <v>111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599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2179</v>
      </c>
    </row>
    <row r="167" spans="1:5" ht="51">
      <c r="A167" t="s">
        <v>59</v>
      </c>
      <c r="E167" s="39" t="s">
        <v>1124</v>
      </c>
    </row>
    <row r="168" spans="1:16" ht="12.75">
      <c r="A168" t="s">
        <v>49</v>
      </c>
      <c s="34" t="s">
        <v>188</v>
      </c>
      <c s="34" t="s">
        <v>2184</v>
      </c>
      <c s="35" t="s">
        <v>5</v>
      </c>
      <c s="6" t="s">
        <v>2185</v>
      </c>
      <c s="36" t="s">
        <v>111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599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2179</v>
      </c>
    </row>
    <row r="171" spans="1:5" ht="76.5">
      <c r="A171" t="s">
        <v>59</v>
      </c>
      <c r="E171" s="39" t="s">
        <v>1036</v>
      </c>
    </row>
    <row r="172" spans="1:16" ht="12.75">
      <c r="A172" t="s">
        <v>49</v>
      </c>
      <c s="34" t="s">
        <v>191</v>
      </c>
      <c s="34" t="s">
        <v>2186</v>
      </c>
      <c s="35" t="s">
        <v>5</v>
      </c>
      <c s="6" t="s">
        <v>2187</v>
      </c>
      <c s="36" t="s">
        <v>111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599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2188</v>
      </c>
    </row>
    <row r="175" spans="1:5" ht="51">
      <c r="A175" t="s">
        <v>59</v>
      </c>
      <c r="E175" s="39" t="s">
        <v>1124</v>
      </c>
    </row>
    <row r="176" spans="1:16" ht="12.75">
      <c r="A176" t="s">
        <v>49</v>
      </c>
      <c s="34" t="s">
        <v>194</v>
      </c>
      <c s="34" t="s">
        <v>2189</v>
      </c>
      <c s="35" t="s">
        <v>5</v>
      </c>
      <c s="6" t="s">
        <v>2190</v>
      </c>
      <c s="36" t="s">
        <v>111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599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2188</v>
      </c>
    </row>
    <row r="179" spans="1:5" ht="114.75">
      <c r="A179" t="s">
        <v>59</v>
      </c>
      <c r="E179" s="39" t="s">
        <v>1130</v>
      </c>
    </row>
    <row r="180" spans="1:16" ht="12.75">
      <c r="A180" t="s">
        <v>49</v>
      </c>
      <c s="34" t="s">
        <v>197</v>
      </c>
      <c s="34" t="s">
        <v>2191</v>
      </c>
      <c s="35" t="s">
        <v>5</v>
      </c>
      <c s="6" t="s">
        <v>2192</v>
      </c>
      <c s="36" t="s">
        <v>111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599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2188</v>
      </c>
    </row>
    <row r="183" spans="1:5" ht="114.75">
      <c r="A183" t="s">
        <v>59</v>
      </c>
      <c r="E183" s="39" t="s">
        <v>1130</v>
      </c>
    </row>
    <row r="184" spans="1:16" ht="12.75">
      <c r="A184" t="s">
        <v>49</v>
      </c>
      <c s="34" t="s">
        <v>200</v>
      </c>
      <c s="34" t="s">
        <v>2193</v>
      </c>
      <c s="35" t="s">
        <v>5</v>
      </c>
      <c s="6" t="s">
        <v>2194</v>
      </c>
      <c s="36" t="s">
        <v>111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599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2188</v>
      </c>
    </row>
    <row r="187" spans="1:5" ht="76.5">
      <c r="A187" t="s">
        <v>59</v>
      </c>
      <c r="E187" s="39" t="s">
        <v>1036</v>
      </c>
    </row>
    <row r="188" spans="1:16" ht="12.75">
      <c r="A188" t="s">
        <v>49</v>
      </c>
      <c s="34" t="s">
        <v>203</v>
      </c>
      <c s="34" t="s">
        <v>2195</v>
      </c>
      <c s="35" t="s">
        <v>5</v>
      </c>
      <c s="6" t="s">
        <v>2196</v>
      </c>
      <c s="36" t="s">
        <v>104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599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2197</v>
      </c>
    </row>
    <row r="191" spans="1:5" ht="38.25">
      <c r="A191" t="s">
        <v>59</v>
      </c>
      <c r="E191" s="39" t="s">
        <v>2198</v>
      </c>
    </row>
    <row r="192" spans="1:16" ht="12.75">
      <c r="A192" t="s">
        <v>49</v>
      </c>
      <c s="34" t="s">
        <v>206</v>
      </c>
      <c s="34" t="s">
        <v>2199</v>
      </c>
      <c s="35" t="s">
        <v>5</v>
      </c>
      <c s="6" t="s">
        <v>2200</v>
      </c>
      <c s="36" t="s">
        <v>104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599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2197</v>
      </c>
    </row>
    <row r="195" spans="1:5" ht="63.75">
      <c r="A195" t="s">
        <v>59</v>
      </c>
      <c r="E195" s="39" t="s">
        <v>2201</v>
      </c>
    </row>
    <row r="196" spans="1:16" ht="12.75">
      <c r="A196" t="s">
        <v>49</v>
      </c>
      <c s="34" t="s">
        <v>209</v>
      </c>
      <c s="34" t="s">
        <v>2202</v>
      </c>
      <c s="35" t="s">
        <v>5</v>
      </c>
      <c s="6" t="s">
        <v>2203</v>
      </c>
      <c s="36" t="s">
        <v>111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599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2204</v>
      </c>
    </row>
    <row r="199" spans="1:5" ht="51">
      <c r="A199" t="s">
        <v>59</v>
      </c>
      <c r="E199" s="39" t="s">
        <v>2205</v>
      </c>
    </row>
    <row r="200" spans="1:16" ht="12.75">
      <c r="A200" t="s">
        <v>49</v>
      </c>
      <c s="34" t="s">
        <v>212</v>
      </c>
      <c s="34" t="s">
        <v>2206</v>
      </c>
      <c s="35" t="s">
        <v>5</v>
      </c>
      <c s="6" t="s">
        <v>2207</v>
      </c>
      <c s="36" t="s">
        <v>111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2204</v>
      </c>
    </row>
    <row r="203" spans="1:5" ht="76.5">
      <c r="A203" t="s">
        <v>59</v>
      </c>
      <c r="E203" s="39" t="s">
        <v>2208</v>
      </c>
    </row>
    <row r="204" spans="1:16" ht="12.75">
      <c r="A204" t="s">
        <v>49</v>
      </c>
      <c s="34" t="s">
        <v>215</v>
      </c>
      <c s="34" t="s">
        <v>2209</v>
      </c>
      <c s="35" t="s">
        <v>5</v>
      </c>
      <c s="6" t="s">
        <v>2210</v>
      </c>
      <c s="36" t="s">
        <v>111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2211</v>
      </c>
    </row>
    <row r="207" spans="1:5" ht="89.25">
      <c r="A207" t="s">
        <v>59</v>
      </c>
      <c r="E207" s="39" t="s">
        <v>2212</v>
      </c>
    </row>
    <row r="208" spans="1:16" ht="12.75">
      <c r="A208" t="s">
        <v>49</v>
      </c>
      <c s="34" t="s">
        <v>218</v>
      </c>
      <c s="34" t="s">
        <v>2213</v>
      </c>
      <c s="35" t="s">
        <v>5</v>
      </c>
      <c s="6" t="s">
        <v>2214</v>
      </c>
      <c s="36" t="s">
        <v>111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599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2215</v>
      </c>
    </row>
    <row r="211" spans="1:5" ht="51">
      <c r="A211" t="s">
        <v>59</v>
      </c>
      <c r="E211" s="39" t="s">
        <v>1124</v>
      </c>
    </row>
    <row r="212" spans="1:16" ht="12.75">
      <c r="A212" t="s">
        <v>49</v>
      </c>
      <c s="34" t="s">
        <v>221</v>
      </c>
      <c s="34" t="s">
        <v>2216</v>
      </c>
      <c s="35" t="s">
        <v>5</v>
      </c>
      <c s="6" t="s">
        <v>2217</v>
      </c>
      <c s="36" t="s">
        <v>111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599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2215</v>
      </c>
    </row>
    <row r="215" spans="1:5" ht="76.5">
      <c r="A215" t="s">
        <v>59</v>
      </c>
      <c r="E215" s="39" t="s">
        <v>1140</v>
      </c>
    </row>
    <row r="216" spans="1:13" ht="12.75">
      <c r="A216" t="s">
        <v>46</v>
      </c>
      <c r="C216" s="31" t="s">
        <v>1755</v>
      </c>
      <c r="E216" s="33" t="s">
        <v>2218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224</v>
      </c>
      <c s="34" t="s">
        <v>922</v>
      </c>
      <c s="35" t="s">
        <v>5</v>
      </c>
      <c s="6" t="s">
        <v>923</v>
      </c>
      <c s="36" t="s">
        <v>142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599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59</v>
      </c>
      <c r="E220" s="39" t="s">
        <v>1335</v>
      </c>
    </row>
    <row r="221" spans="1:16" ht="12.75">
      <c r="A221" t="s">
        <v>49</v>
      </c>
      <c s="34" t="s">
        <v>227</v>
      </c>
      <c s="34" t="s">
        <v>925</v>
      </c>
      <c s="35" t="s">
        <v>5</v>
      </c>
      <c s="6" t="s">
        <v>926</v>
      </c>
      <c s="36" t="s">
        <v>142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599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59</v>
      </c>
      <c r="E224" s="39" t="s">
        <v>1336</v>
      </c>
    </row>
    <row r="225" spans="1:16" ht="12.75">
      <c r="A225" t="s">
        <v>49</v>
      </c>
      <c s="34" t="s">
        <v>231</v>
      </c>
      <c s="34" t="s">
        <v>2219</v>
      </c>
      <c s="35" t="s">
        <v>5</v>
      </c>
      <c s="6" t="s">
        <v>2220</v>
      </c>
      <c s="36" t="s">
        <v>111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599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59</v>
      </c>
      <c r="E228" s="39" t="s">
        <v>1352</v>
      </c>
    </row>
    <row r="229" spans="1:16" ht="12.75">
      <c r="A229" t="s">
        <v>49</v>
      </c>
      <c s="34" t="s">
        <v>234</v>
      </c>
      <c s="34" t="s">
        <v>2221</v>
      </c>
      <c s="35" t="s">
        <v>5</v>
      </c>
      <c s="6" t="s">
        <v>2222</v>
      </c>
      <c s="36" t="s">
        <v>111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599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59</v>
      </c>
      <c r="E232" s="39" t="s">
        <v>1357</v>
      </c>
    </row>
    <row r="233" spans="1:16" ht="12.75">
      <c r="A233" t="s">
        <v>49</v>
      </c>
      <c s="34" t="s">
        <v>237</v>
      </c>
      <c s="34" t="s">
        <v>1350</v>
      </c>
      <c s="35" t="s">
        <v>5</v>
      </c>
      <c s="6" t="s">
        <v>1351</v>
      </c>
      <c s="36" t="s">
        <v>111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599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59</v>
      </c>
      <c r="E236" s="39" t="s">
        <v>1352</v>
      </c>
    </row>
    <row r="237" spans="1:16" ht="12.75">
      <c r="A237" t="s">
        <v>49</v>
      </c>
      <c s="34" t="s">
        <v>240</v>
      </c>
      <c s="34" t="s">
        <v>1353</v>
      </c>
      <c s="35" t="s">
        <v>5</v>
      </c>
      <c s="6" t="s">
        <v>1354</v>
      </c>
      <c s="36" t="s">
        <v>111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599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59</v>
      </c>
      <c r="E240" s="39" t="s">
        <v>1352</v>
      </c>
    </row>
    <row r="241" spans="1:16" ht="12.75">
      <c r="A241" t="s">
        <v>49</v>
      </c>
      <c s="34" t="s">
        <v>243</v>
      </c>
      <c s="34" t="s">
        <v>1355</v>
      </c>
      <c s="35" t="s">
        <v>5</v>
      </c>
      <c s="6" t="s">
        <v>1356</v>
      </c>
      <c s="36" t="s">
        <v>111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599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59</v>
      </c>
      <c r="E244" s="39" t="s">
        <v>1357</v>
      </c>
    </row>
    <row r="245" spans="1:16" ht="12.75">
      <c r="A245" t="s">
        <v>49</v>
      </c>
      <c s="34" t="s">
        <v>246</v>
      </c>
      <c s="34" t="s">
        <v>1491</v>
      </c>
      <c s="35" t="s">
        <v>5</v>
      </c>
      <c s="6" t="s">
        <v>1492</v>
      </c>
      <c s="36" t="s">
        <v>111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599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59</v>
      </c>
      <c r="E248" s="39" t="s">
        <v>1124</v>
      </c>
    </row>
    <row r="249" spans="1:16" ht="12.75">
      <c r="A249" t="s">
        <v>49</v>
      </c>
      <c s="34" t="s">
        <v>249</v>
      </c>
      <c s="34" t="s">
        <v>2223</v>
      </c>
      <c s="35" t="s">
        <v>5</v>
      </c>
      <c s="6" t="s">
        <v>2224</v>
      </c>
      <c s="36" t="s">
        <v>111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599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59</v>
      </c>
      <c r="E252" s="39" t="s">
        <v>1124</v>
      </c>
    </row>
    <row r="253" spans="1:16" ht="12.75">
      <c r="A253" t="s">
        <v>49</v>
      </c>
      <c s="34" t="s">
        <v>252</v>
      </c>
      <c s="34" t="s">
        <v>2225</v>
      </c>
      <c s="35" t="s">
        <v>5</v>
      </c>
      <c s="6" t="s">
        <v>2226</v>
      </c>
      <c s="36" t="s">
        <v>111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599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59</v>
      </c>
      <c r="E256" s="39" t="s">
        <v>1124</v>
      </c>
    </row>
    <row r="257" spans="1:16" ht="12.75">
      <c r="A257" t="s">
        <v>49</v>
      </c>
      <c s="34" t="s">
        <v>255</v>
      </c>
      <c s="34" t="s">
        <v>2227</v>
      </c>
      <c s="35" t="s">
        <v>5</v>
      </c>
      <c s="6" t="s">
        <v>2228</v>
      </c>
      <c s="36" t="s">
        <v>111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599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59</v>
      </c>
      <c r="E260" s="39" t="s">
        <v>1124</v>
      </c>
    </row>
    <row r="261" spans="1:16" ht="12.75">
      <c r="A261" t="s">
        <v>49</v>
      </c>
      <c s="34" t="s">
        <v>258</v>
      </c>
      <c s="34" t="s">
        <v>1493</v>
      </c>
      <c s="35" t="s">
        <v>5</v>
      </c>
      <c s="6" t="s">
        <v>1494</v>
      </c>
      <c s="36" t="s">
        <v>111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599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59</v>
      </c>
      <c r="E264" s="39" t="s">
        <v>1036</v>
      </c>
    </row>
    <row r="265" spans="1:16" ht="12.75">
      <c r="A265" t="s">
        <v>49</v>
      </c>
      <c s="34" t="s">
        <v>261</v>
      </c>
      <c s="34" t="s">
        <v>2229</v>
      </c>
      <c s="35" t="s">
        <v>5</v>
      </c>
      <c s="6" t="s">
        <v>2230</v>
      </c>
      <c s="36" t="s">
        <v>111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599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59</v>
      </c>
      <c r="E268" s="39" t="s">
        <v>1124</v>
      </c>
    </row>
    <row r="269" spans="1:16" ht="12.75">
      <c r="A269" t="s">
        <v>49</v>
      </c>
      <c s="34" t="s">
        <v>264</v>
      </c>
      <c s="34" t="s">
        <v>2231</v>
      </c>
      <c s="35" t="s">
        <v>5</v>
      </c>
      <c s="6" t="s">
        <v>2232</v>
      </c>
      <c s="36" t="s">
        <v>111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599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59</v>
      </c>
      <c r="E272" s="39" t="s">
        <v>1036</v>
      </c>
    </row>
    <row r="273" spans="1:16" ht="12.75">
      <c r="A273" t="s">
        <v>49</v>
      </c>
      <c s="34" t="s">
        <v>267</v>
      </c>
      <c s="34" t="s">
        <v>2233</v>
      </c>
      <c s="35" t="s">
        <v>5</v>
      </c>
      <c s="6" t="s">
        <v>2234</v>
      </c>
      <c s="36" t="s">
        <v>111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2145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59</v>
      </c>
      <c r="E276" s="39" t="s">
        <v>1036</v>
      </c>
    </row>
    <row r="277" spans="1:16" ht="12.75">
      <c r="A277" t="s">
        <v>49</v>
      </c>
      <c s="34" t="s">
        <v>270</v>
      </c>
      <c s="34" t="s">
        <v>2235</v>
      </c>
      <c s="35" t="s">
        <v>5</v>
      </c>
      <c s="6" t="s">
        <v>2236</v>
      </c>
      <c s="36" t="s">
        <v>111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2145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59</v>
      </c>
      <c r="E280" s="39" t="s">
        <v>1039</v>
      </c>
    </row>
    <row r="281" spans="1:16" ht="12.75">
      <c r="A281" t="s">
        <v>49</v>
      </c>
      <c s="34" t="s">
        <v>273</v>
      </c>
      <c s="34" t="s">
        <v>940</v>
      </c>
      <c s="35" t="s">
        <v>5</v>
      </c>
      <c s="6" t="s">
        <v>941</v>
      </c>
      <c s="36" t="s">
        <v>111</v>
      </c>
      <c s="37">
        <v>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599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59</v>
      </c>
      <c r="E284" s="39" t="s">
        <v>1124</v>
      </c>
    </row>
    <row r="285" spans="1:16" ht="12.75">
      <c r="A285" t="s">
        <v>49</v>
      </c>
      <c s="34" t="s">
        <v>276</v>
      </c>
      <c s="34" t="s">
        <v>1497</v>
      </c>
      <c s="35" t="s">
        <v>5</v>
      </c>
      <c s="6" t="s">
        <v>943</v>
      </c>
      <c s="36" t="s">
        <v>111</v>
      </c>
      <c s="37">
        <v>3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599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59</v>
      </c>
      <c r="E288" s="39" t="s">
        <v>1498</v>
      </c>
    </row>
    <row r="289" spans="1:16" ht="12.75">
      <c r="A289" t="s">
        <v>49</v>
      </c>
      <c s="34" t="s">
        <v>279</v>
      </c>
      <c s="34" t="s">
        <v>2237</v>
      </c>
      <c s="35" t="s">
        <v>5</v>
      </c>
      <c s="6" t="s">
        <v>2238</v>
      </c>
      <c s="36" t="s">
        <v>111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599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59</v>
      </c>
      <c r="E292" s="39" t="s">
        <v>1124</v>
      </c>
    </row>
    <row r="293" spans="1:16" ht="12.75">
      <c r="A293" t="s">
        <v>49</v>
      </c>
      <c s="34" t="s">
        <v>282</v>
      </c>
      <c s="34" t="s">
        <v>810</v>
      </c>
      <c s="35" t="s">
        <v>5</v>
      </c>
      <c s="6" t="s">
        <v>811</v>
      </c>
      <c s="36" t="s">
        <v>111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599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59</v>
      </c>
      <c r="E296" s="39" t="s">
        <v>1139</v>
      </c>
    </row>
    <row r="297" spans="1:16" ht="12.75">
      <c r="A297" t="s">
        <v>49</v>
      </c>
      <c s="34" t="s">
        <v>285</v>
      </c>
      <c s="34" t="s">
        <v>812</v>
      </c>
      <c s="35" t="s">
        <v>5</v>
      </c>
      <c s="6" t="s">
        <v>813</v>
      </c>
      <c s="36" t="s">
        <v>111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599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59</v>
      </c>
      <c r="E300" s="39" t="s">
        <v>1140</v>
      </c>
    </row>
    <row r="301" spans="1:13" ht="12.75">
      <c r="A301" t="s">
        <v>46</v>
      </c>
      <c r="C301" s="31" t="s">
        <v>2239</v>
      </c>
      <c r="E301" s="33" t="s">
        <v>2240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288</v>
      </c>
      <c s="34" t="s">
        <v>1342</v>
      </c>
      <c s="35" t="s">
        <v>5</v>
      </c>
      <c s="6" t="s">
        <v>1343</v>
      </c>
      <c s="36" t="s">
        <v>104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599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59</v>
      </c>
      <c r="E305" s="39" t="s">
        <v>1344</v>
      </c>
    </row>
    <row r="306" spans="1:16" ht="12.75">
      <c r="A306" t="s">
        <v>49</v>
      </c>
      <c s="34" t="s">
        <v>291</v>
      </c>
      <c s="34" t="s">
        <v>1702</v>
      </c>
      <c s="35" t="s">
        <v>5</v>
      </c>
      <c s="6" t="s">
        <v>1703</v>
      </c>
      <c s="36" t="s">
        <v>104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599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59</v>
      </c>
      <c r="E309" s="39" t="s">
        <v>1344</v>
      </c>
    </row>
    <row r="310" spans="1:16" ht="12.75">
      <c r="A310" t="s">
        <v>49</v>
      </c>
      <c s="34" t="s">
        <v>294</v>
      </c>
      <c s="34" t="s">
        <v>2241</v>
      </c>
      <c s="35" t="s">
        <v>5</v>
      </c>
      <c s="6" t="s">
        <v>2242</v>
      </c>
      <c s="36" t="s">
        <v>104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599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59</v>
      </c>
      <c r="E313" s="39" t="s">
        <v>1344</v>
      </c>
    </row>
    <row r="314" spans="1:16" ht="25.5">
      <c r="A314" t="s">
        <v>49</v>
      </c>
      <c s="34" t="s">
        <v>297</v>
      </c>
      <c s="34" t="s">
        <v>1347</v>
      </c>
      <c s="35" t="s">
        <v>5</v>
      </c>
      <c s="6" t="s">
        <v>1348</v>
      </c>
      <c s="36" t="s">
        <v>111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599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59</v>
      </c>
      <c r="E317" s="39" t="s">
        <v>1349</v>
      </c>
    </row>
    <row r="318" spans="1:16" ht="25.5">
      <c r="A318" t="s">
        <v>49</v>
      </c>
      <c s="34" t="s">
        <v>300</v>
      </c>
      <c s="34" t="s">
        <v>2243</v>
      </c>
      <c s="35" t="s">
        <v>5</v>
      </c>
      <c s="6" t="s">
        <v>2244</v>
      </c>
      <c s="36" t="s">
        <v>111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599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59</v>
      </c>
      <c r="E321" s="39" t="s">
        <v>1349</v>
      </c>
    </row>
    <row r="322" spans="1:16" ht="12.75">
      <c r="A322" t="s">
        <v>49</v>
      </c>
      <c s="34" t="s">
        <v>303</v>
      </c>
      <c s="34" t="s">
        <v>1135</v>
      </c>
      <c s="35" t="s">
        <v>5</v>
      </c>
      <c s="6" t="s">
        <v>1136</v>
      </c>
      <c s="36" t="s">
        <v>111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599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59</v>
      </c>
      <c r="E325" s="39" t="s">
        <v>1137</v>
      </c>
    </row>
    <row r="326" spans="1:16" ht="12.75">
      <c r="A326" t="s">
        <v>49</v>
      </c>
      <c s="34" t="s">
        <v>306</v>
      </c>
      <c s="34" t="s">
        <v>2245</v>
      </c>
      <c s="35" t="s">
        <v>5</v>
      </c>
      <c s="6" t="s">
        <v>2246</v>
      </c>
      <c s="36" t="s">
        <v>111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599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59</v>
      </c>
      <c r="E329" s="39" t="s">
        <v>1137</v>
      </c>
    </row>
    <row r="330" spans="1:16" ht="12.75">
      <c r="A330" t="s">
        <v>49</v>
      </c>
      <c s="34" t="s">
        <v>310</v>
      </c>
      <c s="34" t="s">
        <v>2247</v>
      </c>
      <c s="35" t="s">
        <v>5</v>
      </c>
      <c s="6" t="s">
        <v>2248</v>
      </c>
      <c s="36" t="s">
        <v>111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599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59</v>
      </c>
      <c r="E333" s="39" t="s">
        <v>1137</v>
      </c>
    </row>
    <row r="334" spans="1:16" ht="12.75">
      <c r="A334" t="s">
        <v>49</v>
      </c>
      <c s="34" t="s">
        <v>313</v>
      </c>
      <c s="34" t="s">
        <v>2249</v>
      </c>
      <c s="35" t="s">
        <v>5</v>
      </c>
      <c s="6" t="s">
        <v>2250</v>
      </c>
      <c s="36" t="s">
        <v>111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599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59</v>
      </c>
      <c r="E337" s="39" t="s">
        <v>1137</v>
      </c>
    </row>
    <row r="338" spans="1:16" ht="12.75">
      <c r="A338" t="s">
        <v>49</v>
      </c>
      <c s="34" t="s">
        <v>316</v>
      </c>
      <c s="34" t="s">
        <v>652</v>
      </c>
      <c s="35" t="s">
        <v>5</v>
      </c>
      <c s="6" t="s">
        <v>653</v>
      </c>
      <c s="36" t="s">
        <v>111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599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59</v>
      </c>
      <c r="E341" s="39" t="s">
        <v>1028</v>
      </c>
    </row>
    <row r="342" spans="1:16" ht="12.75">
      <c r="A342" t="s">
        <v>49</v>
      </c>
      <c s="34" t="s">
        <v>319</v>
      </c>
      <c s="34" t="s">
        <v>2251</v>
      </c>
      <c s="35" t="s">
        <v>5</v>
      </c>
      <c s="6" t="s">
        <v>2252</v>
      </c>
      <c s="36" t="s">
        <v>104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599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59</v>
      </c>
      <c r="E345" s="39" t="s">
        <v>1154</v>
      </c>
    </row>
    <row r="346" spans="1:16" ht="25.5">
      <c r="A346" t="s">
        <v>49</v>
      </c>
      <c s="34" t="s">
        <v>322</v>
      </c>
      <c s="34" t="s">
        <v>2253</v>
      </c>
      <c s="35" t="s">
        <v>5</v>
      </c>
      <c s="6" t="s">
        <v>2254</v>
      </c>
      <c s="36" t="s">
        <v>104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599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59</v>
      </c>
      <c r="E349" s="39" t="s">
        <v>990</v>
      </c>
    </row>
    <row r="350" spans="1:16" ht="25.5">
      <c r="A350" t="s">
        <v>49</v>
      </c>
      <c s="34" t="s">
        <v>325</v>
      </c>
      <c s="34" t="s">
        <v>2255</v>
      </c>
      <c s="35" t="s">
        <v>5</v>
      </c>
      <c s="6" t="s">
        <v>2256</v>
      </c>
      <c s="36" t="s">
        <v>104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599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59</v>
      </c>
      <c r="E353" s="39" t="s">
        <v>990</v>
      </c>
    </row>
    <row r="354" spans="1:16" ht="25.5">
      <c r="A354" t="s">
        <v>49</v>
      </c>
      <c s="34" t="s">
        <v>328</v>
      </c>
      <c s="34" t="s">
        <v>1661</v>
      </c>
      <c s="35" t="s">
        <v>5</v>
      </c>
      <c s="6" t="s">
        <v>1662</v>
      </c>
      <c s="36" t="s">
        <v>111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599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59</v>
      </c>
      <c r="E357" s="39" t="s">
        <v>990</v>
      </c>
    </row>
    <row r="358" spans="1:13" ht="12.75">
      <c r="A358" t="s">
        <v>46</v>
      </c>
      <c r="C358" s="31" t="s">
        <v>87</v>
      </c>
      <c r="E358" s="33" t="s">
        <v>950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331</v>
      </c>
      <c s="34" t="s">
        <v>951</v>
      </c>
      <c s="35" t="s">
        <v>96</v>
      </c>
      <c s="6" t="s">
        <v>952</v>
      </c>
      <c s="36" t="s">
        <v>953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659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954</v>
      </c>
    </row>
    <row r="362" spans="1:5" ht="12.75">
      <c r="A362" t="s">
        <v>59</v>
      </c>
      <c r="E362" s="39" t="s">
        <v>955</v>
      </c>
    </row>
    <row r="363" spans="1:16" ht="12.75">
      <c r="A363" t="s">
        <v>49</v>
      </c>
      <c s="34" t="s">
        <v>334</v>
      </c>
      <c s="34" t="s">
        <v>1158</v>
      </c>
      <c s="35" t="s">
        <v>5</v>
      </c>
      <c s="6" t="s">
        <v>1159</v>
      </c>
      <c s="36" t="s">
        <v>111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2257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954</v>
      </c>
    </row>
    <row r="366" spans="1:5" ht="12.75">
      <c r="A366" t="s">
        <v>59</v>
      </c>
      <c r="E366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2091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2091</v>
      </c>
      <c r="E4" s="26" t="s">
        <v>2092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2260</v>
      </c>
      <c r="E8" s="30" t="s">
        <v>2259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968</v>
      </c>
      <c s="35" t="s">
        <v>969</v>
      </c>
      <c s="6" t="s">
        <v>970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972</v>
      </c>
    </row>
    <row r="14" spans="1:16" ht="25.5">
      <c r="A14" t="s">
        <v>49</v>
      </c>
      <c s="34" t="s">
        <v>27</v>
      </c>
      <c s="34" t="s">
        <v>80</v>
      </c>
      <c s="35" t="s">
        <v>81</v>
      </c>
      <c s="6" t="s">
        <v>82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59</v>
      </c>
      <c r="E17" s="39" t="s">
        <v>972</v>
      </c>
    </row>
    <row r="18" spans="1:16" ht="25.5">
      <c r="A18" t="s">
        <v>49</v>
      </c>
      <c s="34" t="s">
        <v>26</v>
      </c>
      <c s="34" t="s">
        <v>974</v>
      </c>
      <c s="35" t="s">
        <v>975</v>
      </c>
      <c s="6" t="s">
        <v>976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59</v>
      </c>
      <c r="E21" s="39" t="s">
        <v>972</v>
      </c>
    </row>
    <row r="22" spans="1:16" ht="25.5">
      <c r="A22" t="s">
        <v>49</v>
      </c>
      <c s="34" t="s">
        <v>67</v>
      </c>
      <c s="34" t="s">
        <v>84</v>
      </c>
      <c s="35" t="s">
        <v>85</v>
      </c>
      <c s="6" t="s">
        <v>86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59</v>
      </c>
      <c r="E25" s="39" t="s">
        <v>972</v>
      </c>
    </row>
    <row r="26" spans="1:13" ht="12.75">
      <c r="A26" t="s">
        <v>46</v>
      </c>
      <c r="C26" s="31" t="s">
        <v>294</v>
      </c>
      <c r="E26" s="33" t="s">
        <v>655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940</v>
      </c>
      <c s="35" t="s">
        <v>5</v>
      </c>
      <c s="6" t="s">
        <v>941</v>
      </c>
      <c s="36" t="s">
        <v>111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59</v>
      </c>
      <c r="E30" s="39" t="s">
        <v>1124</v>
      </c>
    </row>
    <row r="31" spans="1:16" ht="12.75">
      <c r="A31" t="s">
        <v>49</v>
      </c>
      <c s="34" t="s">
        <v>27</v>
      </c>
      <c s="34" t="s">
        <v>2261</v>
      </c>
      <c s="35" t="s">
        <v>5</v>
      </c>
      <c s="6" t="s">
        <v>2262</v>
      </c>
      <c s="36" t="s">
        <v>111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59</v>
      </c>
      <c r="E34" s="39" t="s">
        <v>1124</v>
      </c>
    </row>
    <row r="35" spans="1:16" ht="12.75">
      <c r="A35" t="s">
        <v>49</v>
      </c>
      <c s="34" t="s">
        <v>26</v>
      </c>
      <c s="34" t="s">
        <v>1497</v>
      </c>
      <c s="35" t="s">
        <v>5</v>
      </c>
      <c s="6" t="s">
        <v>943</v>
      </c>
      <c s="36" t="s">
        <v>111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59</v>
      </c>
      <c r="E38" s="39" t="s">
        <v>1498</v>
      </c>
    </row>
    <row r="39" spans="1:16" ht="12.75">
      <c r="A39" t="s">
        <v>49</v>
      </c>
      <c s="34" t="s">
        <v>67</v>
      </c>
      <c s="34" t="s">
        <v>2263</v>
      </c>
      <c s="35" t="s">
        <v>5</v>
      </c>
      <c s="6" t="s">
        <v>2264</v>
      </c>
      <c s="36" t="s">
        <v>111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59</v>
      </c>
      <c r="E42" s="39" t="s">
        <v>1498</v>
      </c>
    </row>
    <row r="43" spans="1:16" ht="12.75">
      <c r="A43" t="s">
        <v>49</v>
      </c>
      <c s="34" t="s">
        <v>71</v>
      </c>
      <c s="34" t="s">
        <v>2223</v>
      </c>
      <c s="35" t="s">
        <v>5</v>
      </c>
      <c s="6" t="s">
        <v>2224</v>
      </c>
      <c s="36" t="s">
        <v>111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59</v>
      </c>
      <c r="E46" s="39" t="s">
        <v>1124</v>
      </c>
    </row>
    <row r="47" spans="1:16" ht="12.75">
      <c r="A47" t="s">
        <v>49</v>
      </c>
      <c s="34" t="s">
        <v>75</v>
      </c>
      <c s="34" t="s">
        <v>1491</v>
      </c>
      <c s="35" t="s">
        <v>5</v>
      </c>
      <c s="6" t="s">
        <v>1492</v>
      </c>
      <c s="36" t="s">
        <v>111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59</v>
      </c>
      <c r="E50" s="39" t="s">
        <v>1124</v>
      </c>
    </row>
    <row r="51" spans="1:16" ht="12.75">
      <c r="A51" t="s">
        <v>49</v>
      </c>
      <c s="34" t="s">
        <v>79</v>
      </c>
      <c s="34" t="s">
        <v>2265</v>
      </c>
      <c s="35" t="s">
        <v>5</v>
      </c>
      <c s="6" t="s">
        <v>2266</v>
      </c>
      <c s="36" t="s">
        <v>111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59</v>
      </c>
      <c r="E54" s="39" t="s">
        <v>1124</v>
      </c>
    </row>
    <row r="55" spans="1:16" ht="12.75">
      <c r="A55" t="s">
        <v>49</v>
      </c>
      <c s="34" t="s">
        <v>83</v>
      </c>
      <c s="34" t="s">
        <v>2229</v>
      </c>
      <c s="35" t="s">
        <v>5</v>
      </c>
      <c s="6" t="s">
        <v>2230</v>
      </c>
      <c s="36" t="s">
        <v>111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59</v>
      </c>
      <c r="E58" s="39" t="s">
        <v>1124</v>
      </c>
    </row>
    <row r="59" spans="1:16" ht="12.75">
      <c r="A59" t="s">
        <v>49</v>
      </c>
      <c s="34" t="s">
        <v>87</v>
      </c>
      <c s="34" t="s">
        <v>2267</v>
      </c>
      <c s="35" t="s">
        <v>5</v>
      </c>
      <c s="6" t="s">
        <v>2234</v>
      </c>
      <c s="36" t="s">
        <v>111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59</v>
      </c>
      <c r="E62" s="39" t="s">
        <v>1036</v>
      </c>
    </row>
    <row r="63" spans="1:16" ht="12.75">
      <c r="A63" t="s">
        <v>49</v>
      </c>
      <c s="34" t="s">
        <v>91</v>
      </c>
      <c s="34" t="s">
        <v>1493</v>
      </c>
      <c s="35" t="s">
        <v>5</v>
      </c>
      <c s="6" t="s">
        <v>1494</v>
      </c>
      <c s="36" t="s">
        <v>111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599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59</v>
      </c>
      <c r="E66" s="39" t="s">
        <v>1036</v>
      </c>
    </row>
    <row r="67" spans="1:16" ht="12.75">
      <c r="A67" t="s">
        <v>49</v>
      </c>
      <c s="34" t="s">
        <v>96</v>
      </c>
      <c s="34" t="s">
        <v>2231</v>
      </c>
      <c s="35" t="s">
        <v>5</v>
      </c>
      <c s="6" t="s">
        <v>2232</v>
      </c>
      <c s="36" t="s">
        <v>111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59</v>
      </c>
      <c r="E70" s="39" t="s">
        <v>1036</v>
      </c>
    </row>
    <row r="71" spans="1:16" ht="12.75">
      <c r="A71" t="s">
        <v>49</v>
      </c>
      <c s="34" t="s">
        <v>101</v>
      </c>
      <c s="34" t="s">
        <v>2268</v>
      </c>
      <c s="35" t="s">
        <v>5</v>
      </c>
      <c s="6" t="s">
        <v>2269</v>
      </c>
      <c s="36" t="s">
        <v>142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59</v>
      </c>
      <c r="E74" s="39" t="s">
        <v>1335</v>
      </c>
    </row>
    <row r="75" spans="1:16" ht="12.75">
      <c r="A75" t="s">
        <v>49</v>
      </c>
      <c s="34" t="s">
        <v>105</v>
      </c>
      <c s="34" t="s">
        <v>2270</v>
      </c>
      <c s="35" t="s">
        <v>5</v>
      </c>
      <c s="6" t="s">
        <v>2271</v>
      </c>
      <c s="36" t="s">
        <v>142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59</v>
      </c>
      <c r="E78" s="39" t="s">
        <v>1336</v>
      </c>
    </row>
    <row r="79" spans="1:16" ht="12.75">
      <c r="A79" t="s">
        <v>49</v>
      </c>
      <c s="34" t="s">
        <v>108</v>
      </c>
      <c s="34" t="s">
        <v>922</v>
      </c>
      <c s="35" t="s">
        <v>5</v>
      </c>
      <c s="6" t="s">
        <v>923</v>
      </c>
      <c s="36" t="s">
        <v>142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599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59</v>
      </c>
      <c r="E82" s="39" t="s">
        <v>1335</v>
      </c>
    </row>
    <row r="83" spans="1:16" ht="12.75">
      <c r="A83" t="s">
        <v>49</v>
      </c>
      <c s="34" t="s">
        <v>112</v>
      </c>
      <c s="34" t="s">
        <v>925</v>
      </c>
      <c s="35" t="s">
        <v>5</v>
      </c>
      <c s="6" t="s">
        <v>926</v>
      </c>
      <c s="36" t="s">
        <v>142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599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59</v>
      </c>
      <c r="E86" s="39" t="s">
        <v>1336</v>
      </c>
    </row>
    <row r="87" spans="1:16" ht="12.75">
      <c r="A87" t="s">
        <v>49</v>
      </c>
      <c s="34" t="s">
        <v>115</v>
      </c>
      <c s="34" t="s">
        <v>1131</v>
      </c>
      <c s="35" t="s">
        <v>5</v>
      </c>
      <c s="6" t="s">
        <v>1132</v>
      </c>
      <c s="36" t="s">
        <v>111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599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59</v>
      </c>
      <c r="E90" s="39" t="s">
        <v>1124</v>
      </c>
    </row>
    <row r="91" spans="1:16" ht="12.75">
      <c r="A91" t="s">
        <v>49</v>
      </c>
      <c s="34" t="s">
        <v>118</v>
      </c>
      <c s="34" t="s">
        <v>2272</v>
      </c>
      <c s="35" t="s">
        <v>5</v>
      </c>
      <c s="6" t="s">
        <v>2273</v>
      </c>
      <c s="36" t="s">
        <v>111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599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59</v>
      </c>
      <c r="E94" s="39" t="s">
        <v>1036</v>
      </c>
    </row>
    <row r="95" spans="1:16" ht="12.75">
      <c r="A95" t="s">
        <v>49</v>
      </c>
      <c s="34" t="s">
        <v>121</v>
      </c>
      <c s="34" t="s">
        <v>1152</v>
      </c>
      <c s="35" t="s">
        <v>5</v>
      </c>
      <c s="6" t="s">
        <v>1153</v>
      </c>
      <c s="36" t="s">
        <v>104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599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59</v>
      </c>
      <c r="E98" s="39" t="s">
        <v>1154</v>
      </c>
    </row>
    <row r="99" spans="1:16" ht="12.75">
      <c r="A99" t="s">
        <v>49</v>
      </c>
      <c s="34" t="s">
        <v>124</v>
      </c>
      <c s="34" t="s">
        <v>1155</v>
      </c>
      <c s="35" t="s">
        <v>5</v>
      </c>
      <c s="6" t="s">
        <v>1156</v>
      </c>
      <c s="36" t="s">
        <v>104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599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59</v>
      </c>
      <c r="E102" s="39" t="s">
        <v>1157</v>
      </c>
    </row>
    <row r="103" spans="1:16" ht="12.75">
      <c r="A103" t="s">
        <v>49</v>
      </c>
      <c s="34" t="s">
        <v>127</v>
      </c>
      <c s="34" t="s">
        <v>2274</v>
      </c>
      <c s="35" t="s">
        <v>5</v>
      </c>
      <c s="6" t="s">
        <v>2275</v>
      </c>
      <c s="36" t="s">
        <v>111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599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59</v>
      </c>
      <c r="E106" s="39" t="s">
        <v>1036</v>
      </c>
    </row>
    <row r="107" spans="1:16" ht="12.75">
      <c r="A107" t="s">
        <v>49</v>
      </c>
      <c s="34" t="s">
        <v>130</v>
      </c>
      <c s="34" t="s">
        <v>2276</v>
      </c>
      <c s="35" t="s">
        <v>5</v>
      </c>
      <c s="6" t="s">
        <v>2277</v>
      </c>
      <c s="36" t="s">
        <v>111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599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59</v>
      </c>
      <c r="E110" s="39" t="s">
        <v>1039</v>
      </c>
    </row>
    <row r="111" spans="1:16" ht="12.75">
      <c r="A111" t="s">
        <v>49</v>
      </c>
      <c s="34" t="s">
        <v>133</v>
      </c>
      <c s="34" t="s">
        <v>802</v>
      </c>
      <c s="35" t="s">
        <v>5</v>
      </c>
      <c s="6" t="s">
        <v>803</v>
      </c>
      <c s="36" t="s">
        <v>111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599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59</v>
      </c>
      <c r="E114" s="39" t="s">
        <v>1139</v>
      </c>
    </row>
    <row r="115" spans="1:16" ht="12.75">
      <c r="A115" t="s">
        <v>49</v>
      </c>
      <c s="34" t="s">
        <v>136</v>
      </c>
      <c s="34" t="s">
        <v>805</v>
      </c>
      <c s="35" t="s">
        <v>5</v>
      </c>
      <c s="6" t="s">
        <v>806</v>
      </c>
      <c s="36" t="s">
        <v>111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599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59</v>
      </c>
      <c r="E118" s="39" t="s">
        <v>1140</v>
      </c>
    </row>
    <row r="119" spans="1:16" ht="12.75">
      <c r="A119" t="s">
        <v>49</v>
      </c>
      <c s="34" t="s">
        <v>139</v>
      </c>
      <c s="34" t="s">
        <v>816</v>
      </c>
      <c s="35" t="s">
        <v>5</v>
      </c>
      <c s="6" t="s">
        <v>817</v>
      </c>
      <c s="36" t="s">
        <v>111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599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59</v>
      </c>
      <c r="E122" s="39" t="s">
        <v>1139</v>
      </c>
    </row>
    <row r="123" spans="1:16" ht="12.75">
      <c r="A123" t="s">
        <v>49</v>
      </c>
      <c s="34" t="s">
        <v>143</v>
      </c>
      <c s="34" t="s">
        <v>819</v>
      </c>
      <c s="35" t="s">
        <v>5</v>
      </c>
      <c s="6" t="s">
        <v>820</v>
      </c>
      <c s="36" t="s">
        <v>111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599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59</v>
      </c>
      <c r="E126" s="39" t="s">
        <v>1140</v>
      </c>
    </row>
    <row r="127" spans="1:16" ht="12.75">
      <c r="A127" t="s">
        <v>49</v>
      </c>
      <c s="34" t="s">
        <v>146</v>
      </c>
      <c s="34" t="s">
        <v>823</v>
      </c>
      <c s="35" t="s">
        <v>5</v>
      </c>
      <c s="6" t="s">
        <v>1141</v>
      </c>
      <c s="36" t="s">
        <v>111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599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59</v>
      </c>
      <c r="E130" s="39" t="s">
        <v>1139</v>
      </c>
    </row>
    <row r="131" spans="1:16" ht="12.75">
      <c r="A131" t="s">
        <v>49</v>
      </c>
      <c s="34" t="s">
        <v>149</v>
      </c>
      <c s="34" t="s">
        <v>826</v>
      </c>
      <c s="35" t="s">
        <v>5</v>
      </c>
      <c s="6" t="s">
        <v>1142</v>
      </c>
      <c s="36" t="s">
        <v>111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599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59</v>
      </c>
      <c r="E134" s="39" t="s">
        <v>1140</v>
      </c>
    </row>
    <row r="135" spans="1:16" ht="25.5">
      <c r="A135" t="s">
        <v>49</v>
      </c>
      <c s="34" t="s">
        <v>152</v>
      </c>
      <c s="34" t="s">
        <v>2278</v>
      </c>
      <c s="35" t="s">
        <v>5</v>
      </c>
      <c s="6" t="s">
        <v>2279</v>
      </c>
      <c s="36" t="s">
        <v>1213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59</v>
      </c>
      <c r="E138" s="39" t="s">
        <v>2280</v>
      </c>
    </row>
    <row r="139" spans="1:16" ht="12.75">
      <c r="A139" t="s">
        <v>49</v>
      </c>
      <c s="34" t="s">
        <v>155</v>
      </c>
      <c s="34" t="s">
        <v>2281</v>
      </c>
      <c s="35" t="s">
        <v>5</v>
      </c>
      <c s="6" t="s">
        <v>2282</v>
      </c>
      <c s="36" t="s">
        <v>1213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59</v>
      </c>
      <c r="E142" s="39" t="s">
        <v>2282</v>
      </c>
    </row>
    <row r="143" spans="1:16" ht="12.75">
      <c r="A143" t="s">
        <v>49</v>
      </c>
      <c s="34" t="s">
        <v>158</v>
      </c>
      <c s="34" t="s">
        <v>2283</v>
      </c>
      <c s="35" t="s">
        <v>5</v>
      </c>
      <c s="6" t="s">
        <v>2284</v>
      </c>
      <c s="36" t="s">
        <v>1213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59</v>
      </c>
      <c r="E146" s="39" t="s">
        <v>2284</v>
      </c>
    </row>
    <row r="147" spans="1:16" ht="25.5">
      <c r="A147" t="s">
        <v>49</v>
      </c>
      <c s="34" t="s">
        <v>161</v>
      </c>
      <c s="34" t="s">
        <v>2285</v>
      </c>
      <c s="35" t="s">
        <v>5</v>
      </c>
      <c s="6" t="s">
        <v>2286</v>
      </c>
      <c s="36" t="s">
        <v>1213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59</v>
      </c>
      <c r="E150" s="39" t="s">
        <v>2286</v>
      </c>
    </row>
    <row r="151" spans="1:13" ht="12.75">
      <c r="A151" t="s">
        <v>46</v>
      </c>
      <c r="C151" s="31" t="s">
        <v>2287</v>
      </c>
      <c r="E151" s="33" t="s">
        <v>649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164</v>
      </c>
      <c s="34" t="s">
        <v>2288</v>
      </c>
      <c s="35" t="s">
        <v>5</v>
      </c>
      <c s="6" t="s">
        <v>2289</v>
      </c>
      <c s="36" t="s">
        <v>104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599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59</v>
      </c>
      <c r="E155" s="39" t="s">
        <v>2290</v>
      </c>
    </row>
    <row r="156" spans="1:16" ht="12.75">
      <c r="A156" t="s">
        <v>49</v>
      </c>
      <c s="34" t="s">
        <v>167</v>
      </c>
      <c s="34" t="s">
        <v>2291</v>
      </c>
      <c s="35" t="s">
        <v>5</v>
      </c>
      <c s="6" t="s">
        <v>2292</v>
      </c>
      <c s="36" t="s">
        <v>111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599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59</v>
      </c>
      <c r="E159" s="39" t="s">
        <v>1395</v>
      </c>
    </row>
    <row r="160" spans="1:16" ht="12.75">
      <c r="A160" t="s">
        <v>49</v>
      </c>
      <c s="34" t="s">
        <v>170</v>
      </c>
      <c s="34" t="s">
        <v>2293</v>
      </c>
      <c s="35" t="s">
        <v>5</v>
      </c>
      <c s="6" t="s">
        <v>2294</v>
      </c>
      <c s="36" t="s">
        <v>104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599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59</v>
      </c>
      <c r="E163" s="39" t="s">
        <v>60</v>
      </c>
    </row>
    <row r="164" spans="1:16" ht="12.75">
      <c r="A164" t="s">
        <v>49</v>
      </c>
      <c s="34" t="s">
        <v>173</v>
      </c>
      <c s="34" t="s">
        <v>652</v>
      </c>
      <c s="35" t="s">
        <v>5</v>
      </c>
      <c s="6" t="s">
        <v>653</v>
      </c>
      <c s="36" t="s">
        <v>111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599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59</v>
      </c>
      <c r="E167" s="39" t="s">
        <v>1028</v>
      </c>
    </row>
    <row r="168" spans="1:16" ht="25.5">
      <c r="A168" t="s">
        <v>49</v>
      </c>
      <c s="34" t="s">
        <v>176</v>
      </c>
      <c s="34" t="s">
        <v>1165</v>
      </c>
      <c s="35" t="s">
        <v>5</v>
      </c>
      <c s="6" t="s">
        <v>1166</v>
      </c>
      <c s="36" t="s">
        <v>111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599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59</v>
      </c>
      <c r="E171" s="39" t="s">
        <v>1167</v>
      </c>
    </row>
    <row r="172" spans="1:16" ht="38.25">
      <c r="A172" t="s">
        <v>49</v>
      </c>
      <c s="34" t="s">
        <v>179</v>
      </c>
      <c s="34" t="s">
        <v>1168</v>
      </c>
      <c s="35" t="s">
        <v>5</v>
      </c>
      <c s="6" t="s">
        <v>1169</v>
      </c>
      <c s="36" t="s">
        <v>111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599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59</v>
      </c>
      <c r="E175" s="39" t="s">
        <v>1167</v>
      </c>
    </row>
    <row r="176" spans="1:13" ht="12.75">
      <c r="A176" t="s">
        <v>46</v>
      </c>
      <c r="C176" s="31" t="s">
        <v>87</v>
      </c>
      <c r="E176" s="33" t="s">
        <v>950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182</v>
      </c>
      <c s="34" t="s">
        <v>951</v>
      </c>
      <c s="35" t="s">
        <v>101</v>
      </c>
      <c s="6" t="s">
        <v>952</v>
      </c>
      <c s="36" t="s">
        <v>953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659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954</v>
      </c>
    </row>
    <row r="180" spans="1:5" ht="12.75">
      <c r="A180" t="s">
        <v>59</v>
      </c>
      <c r="E180" s="39" t="s">
        <v>955</v>
      </c>
    </row>
    <row r="181" spans="1:16" ht="12.75">
      <c r="A181" t="s">
        <v>49</v>
      </c>
      <c s="34" t="s">
        <v>185</v>
      </c>
      <c s="34" t="s">
        <v>1158</v>
      </c>
      <c s="35" t="s">
        <v>5</v>
      </c>
      <c s="6" t="s">
        <v>1159</v>
      </c>
      <c s="36" t="s">
        <v>111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599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954</v>
      </c>
    </row>
    <row r="184" spans="1:5" ht="12.75">
      <c r="A184" t="s">
        <v>59</v>
      </c>
      <c r="E184" s="39" t="s">
        <v>955</v>
      </c>
    </row>
    <row r="185" spans="1:16" ht="12.75">
      <c r="A185" t="s">
        <v>49</v>
      </c>
      <c s="34" t="s">
        <v>188</v>
      </c>
      <c s="34" t="s">
        <v>1216</v>
      </c>
      <c s="35" t="s">
        <v>5</v>
      </c>
      <c s="6" t="s">
        <v>1217</v>
      </c>
      <c s="36" t="s">
        <v>421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599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954</v>
      </c>
    </row>
    <row r="188" spans="1:5" ht="12.75">
      <c r="A188" t="s">
        <v>59</v>
      </c>
      <c r="E188" s="39" t="s">
        <v>1218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2091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2091</v>
      </c>
      <c r="E4" s="26" t="s">
        <v>2092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2297</v>
      </c>
      <c r="E8" s="30" t="s">
        <v>2296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2298</v>
      </c>
      <c r="E9" s="33" t="s">
        <v>950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294</v>
      </c>
      <c s="34" t="s">
        <v>951</v>
      </c>
      <c s="35" t="s">
        <v>105</v>
      </c>
      <c s="6" t="s">
        <v>952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954</v>
      </c>
    </row>
    <row r="13" spans="1:5" ht="12.75">
      <c r="A13" t="s">
        <v>59</v>
      </c>
      <c r="E13" s="39" t="s">
        <v>955</v>
      </c>
    </row>
    <row r="14" spans="1:16" ht="12.75">
      <c r="A14" t="s">
        <v>49</v>
      </c>
      <c s="34" t="s">
        <v>297</v>
      </c>
      <c s="34" t="s">
        <v>1158</v>
      </c>
      <c s="35" t="s">
        <v>5</v>
      </c>
      <c s="6" t="s">
        <v>1159</v>
      </c>
      <c s="36" t="s">
        <v>111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599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954</v>
      </c>
    </row>
    <row r="17" spans="1:5" ht="12.75">
      <c r="A17" t="s">
        <v>59</v>
      </c>
      <c r="E17" s="39" t="s">
        <v>955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64</v>
      </c>
      <c s="35" t="s">
        <v>65</v>
      </c>
      <c s="6" t="s">
        <v>66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973</v>
      </c>
    </row>
    <row r="22" spans="1:5" ht="191.25">
      <c r="A22" t="s">
        <v>59</v>
      </c>
      <c r="E22" s="39" t="s">
        <v>972</v>
      </c>
    </row>
    <row r="23" spans="1:16" ht="25.5">
      <c r="A23" t="s">
        <v>49</v>
      </c>
      <c s="34" t="s">
        <v>27</v>
      </c>
      <c s="34" t="s">
        <v>80</v>
      </c>
      <c s="35" t="s">
        <v>81</v>
      </c>
      <c s="6" t="s">
        <v>82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971</v>
      </c>
    </row>
    <row r="26" spans="1:5" ht="191.25">
      <c r="A26" t="s">
        <v>59</v>
      </c>
      <c r="E26" s="39" t="s">
        <v>972</v>
      </c>
    </row>
    <row r="27" spans="1:13" ht="12.75">
      <c r="A27" t="s">
        <v>46</v>
      </c>
      <c r="C27" s="31" t="s">
        <v>50</v>
      </c>
      <c r="E27" s="33" t="s">
        <v>2299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2300</v>
      </c>
      <c s="35" t="s">
        <v>5</v>
      </c>
      <c s="6" t="s">
        <v>2301</v>
      </c>
      <c s="36" t="s">
        <v>421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599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2302</v>
      </c>
    </row>
    <row r="31" spans="1:5" ht="12.75">
      <c r="A31" t="s">
        <v>59</v>
      </c>
      <c r="E31" s="39" t="s">
        <v>60</v>
      </c>
    </row>
    <row r="32" spans="1:16" ht="12.75">
      <c r="A32" t="s">
        <v>49</v>
      </c>
      <c s="34" t="s">
        <v>67</v>
      </c>
      <c s="34" t="s">
        <v>2303</v>
      </c>
      <c s="35" t="s">
        <v>5</v>
      </c>
      <c s="6" t="s">
        <v>2304</v>
      </c>
      <c s="36" t="s">
        <v>111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599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2305</v>
      </c>
    </row>
    <row r="35" spans="1:5" ht="165.75">
      <c r="A35" t="s">
        <v>59</v>
      </c>
      <c r="E35" s="39" t="s">
        <v>2306</v>
      </c>
    </row>
    <row r="36" spans="1:16" ht="12.75">
      <c r="A36" t="s">
        <v>49</v>
      </c>
      <c s="34" t="s">
        <v>71</v>
      </c>
      <c s="34" t="s">
        <v>2307</v>
      </c>
      <c s="35" t="s">
        <v>5</v>
      </c>
      <c s="6" t="s">
        <v>2308</v>
      </c>
      <c s="36" t="s">
        <v>111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2309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75</v>
      </c>
      <c s="34" t="s">
        <v>2310</v>
      </c>
      <c s="35" t="s">
        <v>5</v>
      </c>
      <c s="6" t="s">
        <v>2311</v>
      </c>
      <c s="36" t="s">
        <v>111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2305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79</v>
      </c>
      <c s="34" t="s">
        <v>2312</v>
      </c>
      <c s="35" t="s">
        <v>5</v>
      </c>
      <c s="6" t="s">
        <v>2313</v>
      </c>
      <c s="36" t="s">
        <v>111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2314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83</v>
      </c>
      <c s="34" t="s">
        <v>2315</v>
      </c>
      <c s="35" t="s">
        <v>5</v>
      </c>
      <c s="6" t="s">
        <v>2316</v>
      </c>
      <c s="36" t="s">
        <v>111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2314</v>
      </c>
    </row>
    <row r="51" spans="1:5" ht="12.75">
      <c r="A51" t="s">
        <v>59</v>
      </c>
      <c r="E51" s="39" t="s">
        <v>60</v>
      </c>
    </row>
    <row r="52" spans="1:16" ht="12.75">
      <c r="A52" t="s">
        <v>49</v>
      </c>
      <c s="34" t="s">
        <v>87</v>
      </c>
      <c s="34" t="s">
        <v>2317</v>
      </c>
      <c s="35" t="s">
        <v>5</v>
      </c>
      <c s="6" t="s">
        <v>2318</v>
      </c>
      <c s="36" t="s">
        <v>111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2305</v>
      </c>
    </row>
    <row r="55" spans="1:5" ht="12.75">
      <c r="A55" t="s">
        <v>59</v>
      </c>
      <c r="E55" s="39" t="s">
        <v>60</v>
      </c>
    </row>
    <row r="56" spans="1:16" ht="12.75">
      <c r="A56" t="s">
        <v>49</v>
      </c>
      <c s="34" t="s">
        <v>91</v>
      </c>
      <c s="34" t="s">
        <v>2319</v>
      </c>
      <c s="35" t="s">
        <v>5</v>
      </c>
      <c s="6" t="s">
        <v>2320</v>
      </c>
      <c s="36" t="s">
        <v>111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599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2321</v>
      </c>
    </row>
    <row r="59" spans="1:5" ht="12.75">
      <c r="A59" t="s">
        <v>59</v>
      </c>
      <c r="E59" s="39" t="s">
        <v>60</v>
      </c>
    </row>
    <row r="60" spans="1:16" ht="12.75">
      <c r="A60" t="s">
        <v>49</v>
      </c>
      <c s="34" t="s">
        <v>96</v>
      </c>
      <c s="34" t="s">
        <v>2322</v>
      </c>
      <c s="35" t="s">
        <v>5</v>
      </c>
      <c s="6" t="s">
        <v>2323</v>
      </c>
      <c s="36" t="s">
        <v>111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599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2324</v>
      </c>
    </row>
    <row r="63" spans="1:5" ht="12.75">
      <c r="A63" t="s">
        <v>59</v>
      </c>
      <c r="E63" s="39" t="s">
        <v>60</v>
      </c>
    </row>
    <row r="64" spans="1:16" ht="12.75">
      <c r="A64" t="s">
        <v>49</v>
      </c>
      <c s="34" t="s">
        <v>101</v>
      </c>
      <c s="34" t="s">
        <v>2325</v>
      </c>
      <c s="35" t="s">
        <v>5</v>
      </c>
      <c s="6" t="s">
        <v>2326</v>
      </c>
      <c s="36" t="s">
        <v>111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599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2324</v>
      </c>
    </row>
    <row r="67" spans="1:5" ht="127.5">
      <c r="A67" t="s">
        <v>59</v>
      </c>
      <c r="E67" s="39" t="s">
        <v>2327</v>
      </c>
    </row>
    <row r="68" spans="1:16" ht="12.75">
      <c r="A68" t="s">
        <v>49</v>
      </c>
      <c s="34" t="s">
        <v>105</v>
      </c>
      <c s="34" t="s">
        <v>2328</v>
      </c>
      <c s="35" t="s">
        <v>5</v>
      </c>
      <c s="6" t="s">
        <v>2329</v>
      </c>
      <c s="36" t="s">
        <v>111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599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2324</v>
      </c>
    </row>
    <row r="71" spans="1:5" ht="102">
      <c r="A71" t="s">
        <v>59</v>
      </c>
      <c r="E71" s="39" t="s">
        <v>2330</v>
      </c>
    </row>
    <row r="72" spans="1:16" ht="12.75">
      <c r="A72" t="s">
        <v>49</v>
      </c>
      <c s="34" t="s">
        <v>108</v>
      </c>
      <c s="34" t="s">
        <v>2331</v>
      </c>
      <c s="35" t="s">
        <v>5</v>
      </c>
      <c s="6" t="s">
        <v>2332</v>
      </c>
      <c s="36" t="s">
        <v>111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599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2333</v>
      </c>
    </row>
    <row r="75" spans="1:5" ht="140.25">
      <c r="A75" t="s">
        <v>59</v>
      </c>
      <c r="E75" s="39" t="s">
        <v>2334</v>
      </c>
    </row>
    <row r="76" spans="1:16" ht="25.5">
      <c r="A76" t="s">
        <v>49</v>
      </c>
      <c s="34" t="s">
        <v>112</v>
      </c>
      <c s="34" t="s">
        <v>2335</v>
      </c>
      <c s="35" t="s">
        <v>5</v>
      </c>
      <c s="6" t="s">
        <v>2336</v>
      </c>
      <c s="36" t="s">
        <v>111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599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2337</v>
      </c>
    </row>
    <row r="79" spans="1:5" ht="12.75">
      <c r="A79" t="s">
        <v>59</v>
      </c>
      <c r="E79" s="39" t="s">
        <v>60</v>
      </c>
    </row>
    <row r="80" spans="1:16" ht="12.75">
      <c r="A80" t="s">
        <v>49</v>
      </c>
      <c s="34" t="s">
        <v>115</v>
      </c>
      <c s="34" t="s">
        <v>2338</v>
      </c>
      <c s="35" t="s">
        <v>5</v>
      </c>
      <c s="6" t="s">
        <v>2339</v>
      </c>
      <c s="36" t="s">
        <v>111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599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2337</v>
      </c>
    </row>
    <row r="83" spans="1:5" ht="140.25">
      <c r="A83" t="s">
        <v>59</v>
      </c>
      <c r="E83" s="39" t="s">
        <v>2340</v>
      </c>
    </row>
    <row r="84" spans="1:16" ht="12.75">
      <c r="A84" t="s">
        <v>49</v>
      </c>
      <c s="34" t="s">
        <v>118</v>
      </c>
      <c s="34" t="s">
        <v>2341</v>
      </c>
      <c s="35" t="s">
        <v>5</v>
      </c>
      <c s="6" t="s">
        <v>2342</v>
      </c>
      <c s="36" t="s">
        <v>111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599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2343</v>
      </c>
    </row>
    <row r="87" spans="1:5" ht="12.75">
      <c r="A87" t="s">
        <v>59</v>
      </c>
      <c r="E87" s="39" t="s">
        <v>60</v>
      </c>
    </row>
    <row r="88" spans="1:16" ht="12.75">
      <c r="A88" t="s">
        <v>49</v>
      </c>
      <c s="34" t="s">
        <v>121</v>
      </c>
      <c s="34" t="s">
        <v>2344</v>
      </c>
      <c s="35" t="s">
        <v>5</v>
      </c>
      <c s="6" t="s">
        <v>2345</v>
      </c>
      <c s="36" t="s">
        <v>111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2346</v>
      </c>
    </row>
    <row r="91" spans="1:5" ht="12.75">
      <c r="A91" t="s">
        <v>59</v>
      </c>
      <c r="E91" s="39" t="s">
        <v>2347</v>
      </c>
    </row>
    <row r="92" spans="1:16" ht="12.75">
      <c r="A92" t="s">
        <v>49</v>
      </c>
      <c s="34" t="s">
        <v>124</v>
      </c>
      <c s="34" t="s">
        <v>2348</v>
      </c>
      <c s="35" t="s">
        <v>5</v>
      </c>
      <c s="6" t="s">
        <v>2349</v>
      </c>
      <c s="36" t="s">
        <v>111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599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2350</v>
      </c>
    </row>
    <row r="95" spans="1:5" ht="153">
      <c r="A95" t="s">
        <v>59</v>
      </c>
      <c r="E95" s="39" t="s">
        <v>2351</v>
      </c>
    </row>
    <row r="96" spans="1:16" ht="12.75">
      <c r="A96" t="s">
        <v>49</v>
      </c>
      <c s="34" t="s">
        <v>127</v>
      </c>
      <c s="34" t="s">
        <v>2352</v>
      </c>
      <c s="35" t="s">
        <v>5</v>
      </c>
      <c s="6" t="s">
        <v>2353</v>
      </c>
      <c s="36" t="s">
        <v>111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599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2346</v>
      </c>
    </row>
    <row r="99" spans="1:5" ht="153">
      <c r="A99" t="s">
        <v>59</v>
      </c>
      <c r="E99" s="39" t="s">
        <v>2354</v>
      </c>
    </row>
    <row r="100" spans="1:16" ht="12.75">
      <c r="A100" t="s">
        <v>49</v>
      </c>
      <c s="34" t="s">
        <v>130</v>
      </c>
      <c s="34" t="s">
        <v>2355</v>
      </c>
      <c s="35" t="s">
        <v>5</v>
      </c>
      <c s="6" t="s">
        <v>2356</v>
      </c>
      <c s="36" t="s">
        <v>111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599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2357</v>
      </c>
    </row>
    <row r="103" spans="1:5" ht="140.25">
      <c r="A103" t="s">
        <v>59</v>
      </c>
      <c r="E103" s="39" t="s">
        <v>2358</v>
      </c>
    </row>
    <row r="104" spans="1:16" ht="12.75">
      <c r="A104" t="s">
        <v>49</v>
      </c>
      <c s="34" t="s">
        <v>133</v>
      </c>
      <c s="34" t="s">
        <v>2359</v>
      </c>
      <c s="35" t="s">
        <v>5</v>
      </c>
      <c s="6" t="s">
        <v>2360</v>
      </c>
      <c s="36" t="s">
        <v>111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599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2305</v>
      </c>
    </row>
    <row r="107" spans="1:5" ht="153">
      <c r="A107" t="s">
        <v>59</v>
      </c>
      <c r="E107" s="39" t="s">
        <v>2361</v>
      </c>
    </row>
    <row r="108" spans="1:16" ht="12.75">
      <c r="A108" t="s">
        <v>49</v>
      </c>
      <c s="34" t="s">
        <v>136</v>
      </c>
      <c s="34" t="s">
        <v>2362</v>
      </c>
      <c s="35" t="s">
        <v>5</v>
      </c>
      <c s="6" t="s">
        <v>2363</v>
      </c>
      <c s="36" t="s">
        <v>111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599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2364</v>
      </c>
    </row>
    <row r="111" spans="1:5" ht="153">
      <c r="A111" t="s">
        <v>59</v>
      </c>
      <c r="E111" s="39" t="s">
        <v>2365</v>
      </c>
    </row>
    <row r="112" spans="1:16" ht="12.75">
      <c r="A112" t="s">
        <v>49</v>
      </c>
      <c s="34" t="s">
        <v>139</v>
      </c>
      <c s="34" t="s">
        <v>2366</v>
      </c>
      <c s="35" t="s">
        <v>5</v>
      </c>
      <c s="6" t="s">
        <v>2367</v>
      </c>
      <c s="36" t="s">
        <v>111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599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2357</v>
      </c>
    </row>
    <row r="115" spans="1:5" ht="153">
      <c r="A115" t="s">
        <v>59</v>
      </c>
      <c r="E115" s="39" t="s">
        <v>2368</v>
      </c>
    </row>
    <row r="116" spans="1:16" ht="12.75">
      <c r="A116" t="s">
        <v>49</v>
      </c>
      <c s="34" t="s">
        <v>143</v>
      </c>
      <c s="34" t="s">
        <v>2369</v>
      </c>
      <c s="35" t="s">
        <v>5</v>
      </c>
      <c s="6" t="s">
        <v>2370</v>
      </c>
      <c s="36" t="s">
        <v>111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599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2371</v>
      </c>
    </row>
    <row r="119" spans="1:5" ht="153">
      <c r="A119" t="s">
        <v>59</v>
      </c>
      <c r="E119" s="39" t="s">
        <v>2372</v>
      </c>
    </row>
    <row r="120" spans="1:16" ht="12.75">
      <c r="A120" t="s">
        <v>49</v>
      </c>
      <c s="34" t="s">
        <v>146</v>
      </c>
      <c s="34" t="s">
        <v>2373</v>
      </c>
      <c s="35" t="s">
        <v>5</v>
      </c>
      <c s="6" t="s">
        <v>2374</v>
      </c>
      <c s="36" t="s">
        <v>111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599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2375</v>
      </c>
    </row>
    <row r="123" spans="1:5" ht="153">
      <c r="A123" t="s">
        <v>59</v>
      </c>
      <c r="E123" s="39" t="s">
        <v>2376</v>
      </c>
    </row>
    <row r="124" spans="1:16" ht="12.75">
      <c r="A124" t="s">
        <v>49</v>
      </c>
      <c s="34" t="s">
        <v>149</v>
      </c>
      <c s="34" t="s">
        <v>2377</v>
      </c>
      <c s="35" t="s">
        <v>5</v>
      </c>
      <c s="6" t="s">
        <v>2378</v>
      </c>
      <c s="36" t="s">
        <v>111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599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2357</v>
      </c>
    </row>
    <row r="127" spans="1:5" ht="153">
      <c r="A127" t="s">
        <v>59</v>
      </c>
      <c r="E127" s="39" t="s">
        <v>2379</v>
      </c>
    </row>
    <row r="128" spans="1:16" ht="12.75">
      <c r="A128" t="s">
        <v>49</v>
      </c>
      <c s="34" t="s">
        <v>152</v>
      </c>
      <c s="34" t="s">
        <v>2380</v>
      </c>
      <c s="35" t="s">
        <v>5</v>
      </c>
      <c s="6" t="s">
        <v>2381</v>
      </c>
      <c s="36" t="s">
        <v>111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599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2357</v>
      </c>
    </row>
    <row r="131" spans="1:5" ht="153">
      <c r="A131" t="s">
        <v>59</v>
      </c>
      <c r="E131" s="39" t="s">
        <v>2382</v>
      </c>
    </row>
    <row r="132" spans="1:16" ht="12.75">
      <c r="A132" t="s">
        <v>49</v>
      </c>
      <c s="34" t="s">
        <v>155</v>
      </c>
      <c s="34" t="s">
        <v>2383</v>
      </c>
      <c s="35" t="s">
        <v>5</v>
      </c>
      <c s="6" t="s">
        <v>2384</v>
      </c>
      <c s="36" t="s">
        <v>111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599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2333</v>
      </c>
    </row>
    <row r="135" spans="1:5" ht="140.25">
      <c r="A135" t="s">
        <v>59</v>
      </c>
      <c r="E135" s="39" t="s">
        <v>2385</v>
      </c>
    </row>
    <row r="136" spans="1:16" ht="12.75">
      <c r="A136" t="s">
        <v>49</v>
      </c>
      <c s="34" t="s">
        <v>158</v>
      </c>
      <c s="34" t="s">
        <v>2386</v>
      </c>
      <c s="35" t="s">
        <v>5</v>
      </c>
      <c s="6" t="s">
        <v>2387</v>
      </c>
      <c s="36" t="s">
        <v>111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599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2388</v>
      </c>
    </row>
    <row r="139" spans="1:5" ht="140.25">
      <c r="A139" t="s">
        <v>59</v>
      </c>
      <c r="E139" s="39" t="s">
        <v>2389</v>
      </c>
    </row>
    <row r="140" spans="1:16" ht="12.75">
      <c r="A140" t="s">
        <v>49</v>
      </c>
      <c s="34" t="s">
        <v>161</v>
      </c>
      <c s="34" t="s">
        <v>2390</v>
      </c>
      <c s="35" t="s">
        <v>5</v>
      </c>
      <c s="6" t="s">
        <v>2391</v>
      </c>
      <c s="36" t="s">
        <v>111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599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2343</v>
      </c>
    </row>
    <row r="143" spans="1:5" ht="153">
      <c r="A143" t="s">
        <v>59</v>
      </c>
      <c r="E143" s="39" t="s">
        <v>2392</v>
      </c>
    </row>
    <row r="144" spans="1:16" ht="12.75">
      <c r="A144" t="s">
        <v>49</v>
      </c>
      <c s="34" t="s">
        <v>164</v>
      </c>
      <c s="34" t="s">
        <v>2393</v>
      </c>
      <c s="35" t="s">
        <v>5</v>
      </c>
      <c s="6" t="s">
        <v>2394</v>
      </c>
      <c s="36" t="s">
        <v>111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599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2364</v>
      </c>
    </row>
    <row r="147" spans="1:5" ht="153">
      <c r="A147" t="s">
        <v>59</v>
      </c>
      <c r="E147" s="39" t="s">
        <v>2395</v>
      </c>
    </row>
    <row r="148" spans="1:16" ht="12.75">
      <c r="A148" t="s">
        <v>49</v>
      </c>
      <c s="34" t="s">
        <v>167</v>
      </c>
      <c s="34" t="s">
        <v>2396</v>
      </c>
      <c s="35" t="s">
        <v>5</v>
      </c>
      <c s="6" t="s">
        <v>2397</v>
      </c>
      <c s="36" t="s">
        <v>111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599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2357</v>
      </c>
    </row>
    <row r="151" spans="1:5" ht="140.25">
      <c r="A151" t="s">
        <v>59</v>
      </c>
      <c r="E151" s="39" t="s">
        <v>2398</v>
      </c>
    </row>
    <row r="152" spans="1:16" ht="12.75">
      <c r="A152" t="s">
        <v>49</v>
      </c>
      <c s="34" t="s">
        <v>170</v>
      </c>
      <c s="34" t="s">
        <v>2399</v>
      </c>
      <c s="35" t="s">
        <v>5</v>
      </c>
      <c s="6" t="s">
        <v>2400</v>
      </c>
      <c s="36" t="s">
        <v>111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599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2357</v>
      </c>
    </row>
    <row r="155" spans="1:5" ht="102">
      <c r="A155" t="s">
        <v>59</v>
      </c>
      <c r="E155" s="39" t="s">
        <v>2401</v>
      </c>
    </row>
    <row r="156" spans="1:16" ht="12.75">
      <c r="A156" t="s">
        <v>49</v>
      </c>
      <c s="34" t="s">
        <v>173</v>
      </c>
      <c s="34" t="s">
        <v>2402</v>
      </c>
      <c s="35" t="s">
        <v>5</v>
      </c>
      <c s="6" t="s">
        <v>2403</v>
      </c>
      <c s="36" t="s">
        <v>111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599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2357</v>
      </c>
    </row>
    <row r="159" spans="1:5" ht="114.75">
      <c r="A159" t="s">
        <v>59</v>
      </c>
      <c r="E159" s="39" t="s">
        <v>2404</v>
      </c>
    </row>
    <row r="160" spans="1:16" ht="12.75">
      <c r="A160" t="s">
        <v>49</v>
      </c>
      <c s="34" t="s">
        <v>176</v>
      </c>
      <c s="34" t="s">
        <v>2405</v>
      </c>
      <c s="35" t="s">
        <v>5</v>
      </c>
      <c s="6" t="s">
        <v>2406</v>
      </c>
      <c s="36" t="s">
        <v>111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599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2357</v>
      </c>
    </row>
    <row r="163" spans="1:5" ht="114.75">
      <c r="A163" t="s">
        <v>59</v>
      </c>
      <c r="E163" s="39" t="s">
        <v>2407</v>
      </c>
    </row>
    <row r="164" spans="1:16" ht="12.75">
      <c r="A164" t="s">
        <v>49</v>
      </c>
      <c s="34" t="s">
        <v>179</v>
      </c>
      <c s="34" t="s">
        <v>2408</v>
      </c>
      <c s="35" t="s">
        <v>5</v>
      </c>
      <c s="6" t="s">
        <v>2409</v>
      </c>
      <c s="36" t="s">
        <v>111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599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2357</v>
      </c>
    </row>
    <row r="167" spans="1:5" ht="114.75">
      <c r="A167" t="s">
        <v>59</v>
      </c>
      <c r="E167" s="39" t="s">
        <v>2410</v>
      </c>
    </row>
    <row r="168" spans="1:16" ht="12.75">
      <c r="A168" t="s">
        <v>49</v>
      </c>
      <c s="34" t="s">
        <v>182</v>
      </c>
      <c s="34" t="s">
        <v>2411</v>
      </c>
      <c s="35" t="s">
        <v>5</v>
      </c>
      <c s="6" t="s">
        <v>2412</v>
      </c>
      <c s="36" t="s">
        <v>111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599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2357</v>
      </c>
    </row>
    <row r="171" spans="1:5" ht="76.5">
      <c r="A171" t="s">
        <v>59</v>
      </c>
      <c r="E171" s="39" t="s">
        <v>2413</v>
      </c>
    </row>
    <row r="172" spans="1:16" ht="12.75">
      <c r="A172" t="s">
        <v>49</v>
      </c>
      <c s="34" t="s">
        <v>185</v>
      </c>
      <c s="34" t="s">
        <v>2414</v>
      </c>
      <c s="35" t="s">
        <v>5</v>
      </c>
      <c s="6" t="s">
        <v>2415</v>
      </c>
      <c s="36" t="s">
        <v>111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599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2416</v>
      </c>
    </row>
    <row r="175" spans="1:5" ht="76.5">
      <c r="A175" t="s">
        <v>59</v>
      </c>
      <c r="E175" s="39" t="s">
        <v>2413</v>
      </c>
    </row>
    <row r="176" spans="1:16" ht="12.75">
      <c r="A176" t="s">
        <v>49</v>
      </c>
      <c s="34" t="s">
        <v>188</v>
      </c>
      <c s="34" t="s">
        <v>2417</v>
      </c>
      <c s="35" t="s">
        <v>5</v>
      </c>
      <c s="6" t="s">
        <v>2418</v>
      </c>
      <c s="36" t="s">
        <v>111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599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2416</v>
      </c>
    </row>
    <row r="179" spans="1:5" ht="127.5">
      <c r="A179" t="s">
        <v>59</v>
      </c>
      <c r="E179" s="39" t="s">
        <v>2419</v>
      </c>
    </row>
    <row r="180" spans="1:16" ht="12.75">
      <c r="A180" t="s">
        <v>49</v>
      </c>
      <c s="34" t="s">
        <v>191</v>
      </c>
      <c s="34" t="s">
        <v>2420</v>
      </c>
      <c s="35" t="s">
        <v>5</v>
      </c>
      <c s="6" t="s">
        <v>2421</v>
      </c>
      <c s="36" t="s">
        <v>421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599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2422</v>
      </c>
    </row>
    <row r="183" spans="1:5" ht="102">
      <c r="A183" t="s">
        <v>59</v>
      </c>
      <c r="E183" s="39" t="s">
        <v>2423</v>
      </c>
    </row>
    <row r="184" spans="1:16" ht="25.5">
      <c r="A184" t="s">
        <v>49</v>
      </c>
      <c s="34" t="s">
        <v>194</v>
      </c>
      <c s="34" t="s">
        <v>2424</v>
      </c>
      <c s="35" t="s">
        <v>5</v>
      </c>
      <c s="6" t="s">
        <v>2425</v>
      </c>
      <c s="36" t="s">
        <v>111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599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2388</v>
      </c>
    </row>
    <row r="187" spans="1:5" ht="12.75">
      <c r="A187" t="s">
        <v>59</v>
      </c>
      <c r="E187" s="39" t="s">
        <v>60</v>
      </c>
    </row>
    <row r="188" spans="1:16" ht="25.5">
      <c r="A188" t="s">
        <v>49</v>
      </c>
      <c s="34" t="s">
        <v>197</v>
      </c>
      <c s="34" t="s">
        <v>2426</v>
      </c>
      <c s="35" t="s">
        <v>5</v>
      </c>
      <c s="6" t="s">
        <v>2427</v>
      </c>
      <c s="36" t="s">
        <v>111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599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2305</v>
      </c>
    </row>
    <row r="191" spans="1:5" ht="12.75">
      <c r="A191" t="s">
        <v>59</v>
      </c>
      <c r="E191" s="39" t="s">
        <v>60</v>
      </c>
    </row>
    <row r="192" spans="1:16" ht="25.5">
      <c r="A192" t="s">
        <v>49</v>
      </c>
      <c s="34" t="s">
        <v>200</v>
      </c>
      <c s="34" t="s">
        <v>2428</v>
      </c>
      <c s="35" t="s">
        <v>5</v>
      </c>
      <c s="6" t="s">
        <v>2429</v>
      </c>
      <c s="36" t="s">
        <v>111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599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2305</v>
      </c>
    </row>
    <row r="195" spans="1:5" ht="12.75">
      <c r="A195" t="s">
        <v>59</v>
      </c>
      <c r="E195" s="39" t="s">
        <v>60</v>
      </c>
    </row>
    <row r="196" spans="1:16" ht="12.75">
      <c r="A196" t="s">
        <v>49</v>
      </c>
      <c s="34" t="s">
        <v>203</v>
      </c>
      <c s="34" t="s">
        <v>2430</v>
      </c>
      <c s="35" t="s">
        <v>5</v>
      </c>
      <c s="6" t="s">
        <v>2431</v>
      </c>
      <c s="36" t="s">
        <v>111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599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2305</v>
      </c>
    </row>
    <row r="199" spans="1:5" ht="12.75">
      <c r="A199" t="s">
        <v>59</v>
      </c>
      <c r="E199" s="39" t="s">
        <v>60</v>
      </c>
    </row>
    <row r="200" spans="1:16" ht="12.75">
      <c r="A200" t="s">
        <v>49</v>
      </c>
      <c s="34" t="s">
        <v>206</v>
      </c>
      <c s="34" t="s">
        <v>2432</v>
      </c>
      <c s="35" t="s">
        <v>5</v>
      </c>
      <c s="6" t="s">
        <v>2433</v>
      </c>
      <c s="36" t="s">
        <v>111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2305</v>
      </c>
    </row>
    <row r="203" spans="1:5" ht="12.75">
      <c r="A203" t="s">
        <v>59</v>
      </c>
      <c r="E203" s="39" t="s">
        <v>60</v>
      </c>
    </row>
    <row r="204" spans="1:16" ht="12.75">
      <c r="A204" t="s">
        <v>49</v>
      </c>
      <c s="34" t="s">
        <v>209</v>
      </c>
      <c s="34" t="s">
        <v>2434</v>
      </c>
      <c s="35" t="s">
        <v>5</v>
      </c>
      <c s="6" t="s">
        <v>2435</v>
      </c>
      <c s="36" t="s">
        <v>111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2305</v>
      </c>
    </row>
    <row r="207" spans="1:5" ht="12.75">
      <c r="A207" t="s">
        <v>59</v>
      </c>
      <c r="E207" s="39" t="s">
        <v>60</v>
      </c>
    </row>
    <row r="208" spans="1:16" ht="12.75">
      <c r="A208" t="s">
        <v>49</v>
      </c>
      <c s="34" t="s">
        <v>212</v>
      </c>
      <c s="34" t="s">
        <v>2436</v>
      </c>
      <c s="35" t="s">
        <v>5</v>
      </c>
      <c s="6" t="s">
        <v>2437</v>
      </c>
      <c s="36" t="s">
        <v>111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599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2305</v>
      </c>
    </row>
    <row r="211" spans="1:5" ht="12.75">
      <c r="A211" t="s">
        <v>59</v>
      </c>
      <c r="E211" s="39" t="s">
        <v>60</v>
      </c>
    </row>
    <row r="212" spans="1:16" ht="12.75">
      <c r="A212" t="s">
        <v>49</v>
      </c>
      <c s="34" t="s">
        <v>215</v>
      </c>
      <c s="34" t="s">
        <v>2438</v>
      </c>
      <c s="35" t="s">
        <v>5</v>
      </c>
      <c s="6" t="s">
        <v>2439</v>
      </c>
      <c s="36" t="s">
        <v>111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599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2305</v>
      </c>
    </row>
    <row r="215" spans="1:5" ht="12.75">
      <c r="A215" t="s">
        <v>59</v>
      </c>
      <c r="E215" s="39" t="s">
        <v>60</v>
      </c>
    </row>
    <row r="216" spans="1:16" ht="12.75">
      <c r="A216" t="s">
        <v>49</v>
      </c>
      <c s="34" t="s">
        <v>218</v>
      </c>
      <c s="34" t="s">
        <v>2440</v>
      </c>
      <c s="35" t="s">
        <v>5</v>
      </c>
      <c s="6" t="s">
        <v>2441</v>
      </c>
      <c s="36" t="s">
        <v>111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599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2305</v>
      </c>
    </row>
    <row r="219" spans="1:5" ht="12.75">
      <c r="A219" t="s">
        <v>59</v>
      </c>
      <c r="E219" s="39" t="s">
        <v>60</v>
      </c>
    </row>
    <row r="220" spans="1:16" ht="12.75">
      <c r="A220" t="s">
        <v>49</v>
      </c>
      <c s="34" t="s">
        <v>221</v>
      </c>
      <c s="34" t="s">
        <v>2442</v>
      </c>
      <c s="35" t="s">
        <v>5</v>
      </c>
      <c s="6" t="s">
        <v>2443</v>
      </c>
      <c s="36" t="s">
        <v>111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599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2314</v>
      </c>
    </row>
    <row r="223" spans="1:5" ht="12.75">
      <c r="A223" t="s">
        <v>59</v>
      </c>
      <c r="E223" s="39" t="s">
        <v>60</v>
      </c>
    </row>
    <row r="224" spans="1:16" ht="12.75">
      <c r="A224" t="s">
        <v>49</v>
      </c>
      <c s="34" t="s">
        <v>224</v>
      </c>
      <c s="34" t="s">
        <v>2444</v>
      </c>
      <c s="35" t="s">
        <v>5</v>
      </c>
      <c s="6" t="s">
        <v>2445</v>
      </c>
      <c s="36" t="s">
        <v>111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599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2314</v>
      </c>
    </row>
    <row r="227" spans="1:5" ht="12.75">
      <c r="A227" t="s">
        <v>59</v>
      </c>
      <c r="E227" s="39" t="s">
        <v>60</v>
      </c>
    </row>
    <row r="228" spans="1:16" ht="12.75">
      <c r="A228" t="s">
        <v>49</v>
      </c>
      <c s="34" t="s">
        <v>227</v>
      </c>
      <c s="34" t="s">
        <v>1294</v>
      </c>
      <c s="35" t="s">
        <v>5</v>
      </c>
      <c s="6" t="s">
        <v>1295</v>
      </c>
      <c s="36" t="s">
        <v>111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599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2446</v>
      </c>
    </row>
    <row r="231" spans="1:5" ht="12.75">
      <c r="A231" t="s">
        <v>59</v>
      </c>
      <c r="E231" s="39" t="s">
        <v>60</v>
      </c>
    </row>
    <row r="232" spans="1:16" ht="12.75">
      <c r="A232" t="s">
        <v>49</v>
      </c>
      <c s="34" t="s">
        <v>231</v>
      </c>
      <c s="34" t="s">
        <v>1297</v>
      </c>
      <c s="35" t="s">
        <v>5</v>
      </c>
      <c s="6" t="s">
        <v>1298</v>
      </c>
      <c s="36" t="s">
        <v>111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599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2446</v>
      </c>
    </row>
    <row r="235" spans="1:5" ht="12.75">
      <c r="A235" t="s">
        <v>59</v>
      </c>
      <c r="E235" s="39" t="s">
        <v>60</v>
      </c>
    </row>
    <row r="236" spans="1:16" ht="12.75">
      <c r="A236" t="s">
        <v>49</v>
      </c>
      <c s="34" t="s">
        <v>234</v>
      </c>
      <c s="34" t="s">
        <v>1135</v>
      </c>
      <c s="35" t="s">
        <v>5</v>
      </c>
      <c s="6" t="s">
        <v>1136</v>
      </c>
      <c s="36" t="s">
        <v>111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599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2305</v>
      </c>
    </row>
    <row r="239" spans="1:5" ht="12.75">
      <c r="A239" t="s">
        <v>59</v>
      </c>
      <c r="E239" s="39" t="s">
        <v>60</v>
      </c>
    </row>
    <row r="240" spans="1:16" ht="12.75">
      <c r="A240" t="s">
        <v>49</v>
      </c>
      <c s="34" t="s">
        <v>237</v>
      </c>
      <c s="34" t="s">
        <v>1345</v>
      </c>
      <c s="35" t="s">
        <v>5</v>
      </c>
      <c s="6" t="s">
        <v>1346</v>
      </c>
      <c s="36" t="s">
        <v>111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599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2305</v>
      </c>
    </row>
    <row r="243" spans="1:5" ht="12.75">
      <c r="A243" t="s">
        <v>59</v>
      </c>
      <c r="E243" s="39" t="s">
        <v>60</v>
      </c>
    </row>
    <row r="244" spans="1:16" ht="12.75">
      <c r="A244" t="s">
        <v>49</v>
      </c>
      <c s="34" t="s">
        <v>240</v>
      </c>
      <c s="34" t="s">
        <v>2447</v>
      </c>
      <c s="35" t="s">
        <v>5</v>
      </c>
      <c s="6" t="s">
        <v>2448</v>
      </c>
      <c s="36" t="s">
        <v>111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599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2305</v>
      </c>
    </row>
    <row r="247" spans="1:5" ht="12.75">
      <c r="A247" t="s">
        <v>59</v>
      </c>
      <c r="E247" s="39" t="s">
        <v>60</v>
      </c>
    </row>
    <row r="248" spans="1:16" ht="12.75">
      <c r="A248" t="s">
        <v>49</v>
      </c>
      <c s="34" t="s">
        <v>243</v>
      </c>
      <c s="34" t="s">
        <v>2449</v>
      </c>
      <c s="35" t="s">
        <v>5</v>
      </c>
      <c s="6" t="s">
        <v>2450</v>
      </c>
      <c s="36" t="s">
        <v>111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599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2346</v>
      </c>
    </row>
    <row r="251" spans="1:5" ht="12.75">
      <c r="A251" t="s">
        <v>59</v>
      </c>
      <c r="E251" s="39" t="s">
        <v>60</v>
      </c>
    </row>
    <row r="252" spans="1:16" ht="12.75">
      <c r="A252" t="s">
        <v>49</v>
      </c>
      <c s="34" t="s">
        <v>246</v>
      </c>
      <c s="34" t="s">
        <v>2451</v>
      </c>
      <c s="35" t="s">
        <v>5</v>
      </c>
      <c s="6" t="s">
        <v>2452</v>
      </c>
      <c s="36" t="s">
        <v>111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599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2346</v>
      </c>
    </row>
    <row r="255" spans="1:5" ht="12.75">
      <c r="A255" t="s">
        <v>59</v>
      </c>
      <c r="E255" s="39" t="s">
        <v>60</v>
      </c>
    </row>
    <row r="256" spans="1:16" ht="12.75">
      <c r="A256" t="s">
        <v>49</v>
      </c>
      <c s="34" t="s">
        <v>249</v>
      </c>
      <c s="34" t="s">
        <v>2453</v>
      </c>
      <c s="35" t="s">
        <v>5</v>
      </c>
      <c s="6" t="s">
        <v>2454</v>
      </c>
      <c s="36" t="s">
        <v>111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599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2455</v>
      </c>
    </row>
    <row r="259" spans="1:5" ht="12.75">
      <c r="A259" t="s">
        <v>59</v>
      </c>
      <c r="E259" s="39" t="s">
        <v>60</v>
      </c>
    </row>
    <row r="260" spans="1:16" ht="12.75">
      <c r="A260" t="s">
        <v>49</v>
      </c>
      <c s="34" t="s">
        <v>252</v>
      </c>
      <c s="34" t="s">
        <v>2456</v>
      </c>
      <c s="35" t="s">
        <v>5</v>
      </c>
      <c s="6" t="s">
        <v>2457</v>
      </c>
      <c s="36" t="s">
        <v>111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599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2458</v>
      </c>
    </row>
    <row r="263" spans="1:5" ht="12.75">
      <c r="A263" t="s">
        <v>59</v>
      </c>
      <c r="E263" s="39" t="s">
        <v>60</v>
      </c>
    </row>
    <row r="264" spans="1:16" ht="12.75">
      <c r="A264" t="s">
        <v>49</v>
      </c>
      <c s="34" t="s">
        <v>255</v>
      </c>
      <c s="34" t="s">
        <v>2459</v>
      </c>
      <c s="35" t="s">
        <v>5</v>
      </c>
      <c s="6" t="s">
        <v>2460</v>
      </c>
      <c s="36" t="s">
        <v>104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599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2461</v>
      </c>
    </row>
    <row r="267" spans="1:5" ht="12.75">
      <c r="A267" t="s">
        <v>59</v>
      </c>
      <c r="E267" s="39" t="s">
        <v>60</v>
      </c>
    </row>
    <row r="268" spans="1:16" ht="12.75">
      <c r="A268" t="s">
        <v>49</v>
      </c>
      <c s="34" t="s">
        <v>258</v>
      </c>
      <c s="34" t="s">
        <v>1714</v>
      </c>
      <c s="35" t="s">
        <v>5</v>
      </c>
      <c s="6" t="s">
        <v>1715</v>
      </c>
      <c s="36" t="s">
        <v>104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599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2462</v>
      </c>
    </row>
    <row r="271" spans="1:5" ht="12.75">
      <c r="A271" t="s">
        <v>59</v>
      </c>
      <c r="E271" s="39" t="s">
        <v>60</v>
      </c>
    </row>
    <row r="272" spans="1:16" ht="25.5">
      <c r="A272" t="s">
        <v>49</v>
      </c>
      <c s="34" t="s">
        <v>261</v>
      </c>
      <c s="34" t="s">
        <v>1347</v>
      </c>
      <c s="35" t="s">
        <v>5</v>
      </c>
      <c s="6" t="s">
        <v>1348</v>
      </c>
      <c s="36" t="s">
        <v>111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599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2463</v>
      </c>
    </row>
    <row r="275" spans="1:5" ht="12.75">
      <c r="A275" t="s">
        <v>59</v>
      </c>
      <c r="E275" s="39" t="s">
        <v>60</v>
      </c>
    </row>
    <row r="276" spans="1:16" ht="25.5">
      <c r="A276" t="s">
        <v>49</v>
      </c>
      <c s="34" t="s">
        <v>264</v>
      </c>
      <c s="34" t="s">
        <v>2464</v>
      </c>
      <c s="35" t="s">
        <v>5</v>
      </c>
      <c s="6" t="s">
        <v>2465</v>
      </c>
      <c s="36" t="s">
        <v>111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599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2446</v>
      </c>
    </row>
    <row r="279" spans="1:5" ht="12.75">
      <c r="A279" t="s">
        <v>59</v>
      </c>
      <c r="E279" s="39" t="s">
        <v>60</v>
      </c>
    </row>
    <row r="280" spans="1:16" ht="12.75">
      <c r="A280" t="s">
        <v>49</v>
      </c>
      <c s="34" t="s">
        <v>267</v>
      </c>
      <c s="34" t="s">
        <v>1342</v>
      </c>
      <c s="35" t="s">
        <v>5</v>
      </c>
      <c s="6" t="s">
        <v>1343</v>
      </c>
      <c s="36" t="s">
        <v>104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599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2458</v>
      </c>
    </row>
    <row r="283" spans="1:5" ht="12.75">
      <c r="A283" t="s">
        <v>59</v>
      </c>
      <c r="E283" s="39" t="s">
        <v>60</v>
      </c>
    </row>
    <row r="284" spans="1:16" ht="25.5">
      <c r="A284" t="s">
        <v>49</v>
      </c>
      <c s="34" t="s">
        <v>270</v>
      </c>
      <c s="34" t="s">
        <v>2243</v>
      </c>
      <c s="35" t="s">
        <v>5</v>
      </c>
      <c s="6" t="s">
        <v>2244</v>
      </c>
      <c s="36" t="s">
        <v>111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599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2466</v>
      </c>
    </row>
    <row r="287" spans="1:5" ht="12.75">
      <c r="A287" t="s">
        <v>59</v>
      </c>
      <c r="E287" s="39" t="s">
        <v>60</v>
      </c>
    </row>
    <row r="288" spans="1:16" ht="12.75">
      <c r="A288" t="s">
        <v>49</v>
      </c>
      <c s="34" t="s">
        <v>273</v>
      </c>
      <c s="34" t="s">
        <v>2467</v>
      </c>
      <c s="35" t="s">
        <v>5</v>
      </c>
      <c s="6" t="s">
        <v>2468</v>
      </c>
      <c s="36" t="s">
        <v>104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599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2446</v>
      </c>
    </row>
    <row r="291" spans="1:5" ht="12.75">
      <c r="A291" t="s">
        <v>59</v>
      </c>
      <c r="E291" s="39" t="s">
        <v>60</v>
      </c>
    </row>
    <row r="292" spans="1:16" ht="12.75">
      <c r="A292" t="s">
        <v>49</v>
      </c>
      <c s="34" t="s">
        <v>276</v>
      </c>
      <c s="34" t="s">
        <v>2293</v>
      </c>
      <c s="35" t="s">
        <v>5</v>
      </c>
      <c s="6" t="s">
        <v>2294</v>
      </c>
      <c s="36" t="s">
        <v>104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599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2458</v>
      </c>
    </row>
    <row r="295" spans="1:5" ht="12.75">
      <c r="A295" t="s">
        <v>59</v>
      </c>
      <c r="E295" s="39" t="s">
        <v>60</v>
      </c>
    </row>
    <row r="296" spans="1:16" ht="25.5">
      <c r="A296" t="s">
        <v>49</v>
      </c>
      <c s="34" t="s">
        <v>279</v>
      </c>
      <c s="34" t="s">
        <v>2469</v>
      </c>
      <c s="35" t="s">
        <v>5</v>
      </c>
      <c s="6" t="s">
        <v>2470</v>
      </c>
      <c s="36" t="s">
        <v>111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599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2471</v>
      </c>
    </row>
    <row r="299" spans="1:5" ht="12.75">
      <c r="A299" t="s">
        <v>59</v>
      </c>
      <c r="E299" s="39" t="s">
        <v>60</v>
      </c>
    </row>
    <row r="300" spans="1:16" ht="25.5">
      <c r="A300" t="s">
        <v>49</v>
      </c>
      <c s="34" t="s">
        <v>282</v>
      </c>
      <c s="34" t="s">
        <v>1404</v>
      </c>
      <c s="35" t="s">
        <v>5</v>
      </c>
      <c s="6" t="s">
        <v>1405</v>
      </c>
      <c s="36" t="s">
        <v>111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599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2346</v>
      </c>
    </row>
    <row r="303" spans="1:5" ht="12.75">
      <c r="A303" t="s">
        <v>59</v>
      </c>
      <c r="E303" s="39" t="s">
        <v>60</v>
      </c>
    </row>
    <row r="304" spans="1:16" ht="12.75">
      <c r="A304" t="s">
        <v>49</v>
      </c>
      <c s="34" t="s">
        <v>285</v>
      </c>
      <c s="34" t="s">
        <v>1014</v>
      </c>
      <c s="35" t="s">
        <v>5</v>
      </c>
      <c s="6" t="s">
        <v>1015</v>
      </c>
      <c s="36" t="s">
        <v>104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599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2458</v>
      </c>
    </row>
    <row r="307" spans="1:5" ht="12.75">
      <c r="A307" t="s">
        <v>59</v>
      </c>
      <c r="E307" s="39" t="s">
        <v>60</v>
      </c>
    </row>
    <row r="308" spans="1:16" ht="25.5">
      <c r="A308" t="s">
        <v>49</v>
      </c>
      <c s="34" t="s">
        <v>288</v>
      </c>
      <c s="34" t="s">
        <v>1546</v>
      </c>
      <c s="35" t="s">
        <v>5</v>
      </c>
      <c s="6" t="s">
        <v>1547</v>
      </c>
      <c s="36" t="s">
        <v>111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599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2472</v>
      </c>
    </row>
    <row r="311" spans="1:5" ht="12.75">
      <c r="A311" t="s">
        <v>59</v>
      </c>
      <c r="E311" s="39" t="s">
        <v>60</v>
      </c>
    </row>
    <row r="312" spans="1:16" ht="12.75">
      <c r="A312" t="s">
        <v>49</v>
      </c>
      <c s="34" t="s">
        <v>291</v>
      </c>
      <c s="34" t="s">
        <v>1399</v>
      </c>
      <c s="35" t="s">
        <v>5</v>
      </c>
      <c s="6" t="s">
        <v>1400</v>
      </c>
      <c s="36" t="s">
        <v>111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599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2346</v>
      </c>
    </row>
    <row r="315" spans="1:5" ht="12.75">
      <c r="A315" t="s">
        <v>59</v>
      </c>
      <c r="E315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2473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2473</v>
      </c>
      <c r="E4" s="26" t="s">
        <v>2474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2477</v>
      </c>
      <c r="E8" s="30" t="s">
        <v>2476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2478</v>
      </c>
      <c r="E9" s="33" t="s">
        <v>627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1670</v>
      </c>
      <c s="35" t="s">
        <v>5</v>
      </c>
      <c s="6" t="s">
        <v>1671</v>
      </c>
      <c s="36" t="s">
        <v>104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1514</v>
      </c>
      <c>
        <f>(M10*21)/100</f>
      </c>
      <c t="s">
        <v>27</v>
      </c>
    </row>
    <row r="11" spans="1:5" ht="12.75">
      <c r="A11" s="35" t="s">
        <v>56</v>
      </c>
      <c r="E11" s="39" t="s">
        <v>2479</v>
      </c>
    </row>
    <row r="12" spans="1:5" ht="25.5">
      <c r="A12" s="35" t="s">
        <v>58</v>
      </c>
      <c r="E12" s="40" t="s">
        <v>2480</v>
      </c>
    </row>
    <row r="13" spans="1:5" ht="76.5">
      <c r="A13" t="s">
        <v>59</v>
      </c>
      <c r="E13" s="39" t="s">
        <v>2481</v>
      </c>
    </row>
    <row r="14" spans="1:16" ht="12.75">
      <c r="A14" t="s">
        <v>49</v>
      </c>
      <c s="34" t="s">
        <v>27</v>
      </c>
      <c s="34" t="s">
        <v>1010</v>
      </c>
      <c s="35" t="s">
        <v>5</v>
      </c>
      <c s="6" t="s">
        <v>1011</v>
      </c>
      <c s="36" t="s">
        <v>104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1514</v>
      </c>
      <c>
        <f>(M14*21)/100</f>
      </c>
      <c t="s">
        <v>27</v>
      </c>
    </row>
    <row r="15" spans="1:5" ht="12.75">
      <c r="A15" s="35" t="s">
        <v>56</v>
      </c>
      <c r="E15" s="39" t="s">
        <v>2479</v>
      </c>
    </row>
    <row r="16" spans="1:5" ht="25.5">
      <c r="A16" s="35" t="s">
        <v>58</v>
      </c>
      <c r="E16" s="40" t="s">
        <v>2480</v>
      </c>
    </row>
    <row r="17" spans="1:5" ht="76.5">
      <c r="A17" t="s">
        <v>59</v>
      </c>
      <c r="E17" s="39" t="s">
        <v>2482</v>
      </c>
    </row>
    <row r="18" spans="1:16" ht="12.75">
      <c r="A18" t="s">
        <v>49</v>
      </c>
      <c s="34" t="s">
        <v>26</v>
      </c>
      <c s="34" t="s">
        <v>2483</v>
      </c>
      <c s="35" t="s">
        <v>5</v>
      </c>
      <c s="6" t="s">
        <v>2484</v>
      </c>
      <c s="36" t="s">
        <v>104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1514</v>
      </c>
      <c>
        <f>(M18*21)/100</f>
      </c>
      <c t="s">
        <v>27</v>
      </c>
    </row>
    <row r="19" spans="1:5" ht="12.75">
      <c r="A19" s="35" t="s">
        <v>56</v>
      </c>
      <c r="E19" s="39" t="s">
        <v>2479</v>
      </c>
    </row>
    <row r="20" spans="1:5" ht="25.5">
      <c r="A20" s="35" t="s">
        <v>58</v>
      </c>
      <c r="E20" s="40" t="s">
        <v>2480</v>
      </c>
    </row>
    <row r="21" spans="1:5" ht="76.5">
      <c r="A21" t="s">
        <v>59</v>
      </c>
      <c r="E21" s="39" t="s">
        <v>2482</v>
      </c>
    </row>
    <row r="22" spans="1:16" ht="12.75">
      <c r="A22" t="s">
        <v>49</v>
      </c>
      <c s="34" t="s">
        <v>67</v>
      </c>
      <c s="34" t="s">
        <v>2485</v>
      </c>
      <c s="35" t="s">
        <v>5</v>
      </c>
      <c s="6" t="s">
        <v>2486</v>
      </c>
      <c s="36" t="s">
        <v>598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1514</v>
      </c>
      <c>
        <f>(M22*21)/100</f>
      </c>
      <c t="s">
        <v>27</v>
      </c>
    </row>
    <row r="23" spans="1:5" ht="12.75">
      <c r="A23" s="35" t="s">
        <v>56</v>
      </c>
      <c r="E23" s="39" t="s">
        <v>2479</v>
      </c>
    </row>
    <row r="24" spans="1:5" ht="25.5">
      <c r="A24" s="35" t="s">
        <v>58</v>
      </c>
      <c r="E24" s="40" t="s">
        <v>2480</v>
      </c>
    </row>
    <row r="25" spans="1:5" ht="38.25">
      <c r="A25" t="s">
        <v>59</v>
      </c>
      <c r="E25" s="39" t="s">
        <v>1021</v>
      </c>
    </row>
    <row r="26" spans="1:16" ht="12.75">
      <c r="A26" t="s">
        <v>49</v>
      </c>
      <c s="34" t="s">
        <v>71</v>
      </c>
      <c s="34" t="s">
        <v>2487</v>
      </c>
      <c s="35" t="s">
        <v>5</v>
      </c>
      <c s="6" t="s">
        <v>2488</v>
      </c>
      <c s="36" t="s">
        <v>111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1514</v>
      </c>
      <c>
        <f>(M26*21)/100</f>
      </c>
      <c t="s">
        <v>27</v>
      </c>
    </row>
    <row r="27" spans="1:5" ht="12.75">
      <c r="A27" s="35" t="s">
        <v>56</v>
      </c>
      <c r="E27" s="39" t="s">
        <v>2479</v>
      </c>
    </row>
    <row r="28" spans="1:5" ht="25.5">
      <c r="A28" s="35" t="s">
        <v>58</v>
      </c>
      <c r="E28" s="40" t="s">
        <v>2480</v>
      </c>
    </row>
    <row r="29" spans="1:5" ht="38.25">
      <c r="A29" t="s">
        <v>59</v>
      </c>
      <c r="E29" s="39" t="s">
        <v>1021</v>
      </c>
    </row>
    <row r="30" spans="1:13" ht="12.75">
      <c r="A30" t="s">
        <v>46</v>
      </c>
      <c r="C30" s="31" t="s">
        <v>1681</v>
      </c>
      <c r="E30" s="33" t="s">
        <v>2489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75</v>
      </c>
      <c s="34" t="s">
        <v>2490</v>
      </c>
      <c s="35" t="s">
        <v>5</v>
      </c>
      <c s="6" t="s">
        <v>2491</v>
      </c>
      <c s="36" t="s">
        <v>111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1514</v>
      </c>
      <c>
        <f>(M31*21)/100</f>
      </c>
      <c t="s">
        <v>27</v>
      </c>
    </row>
    <row r="32" spans="1:5" ht="12.75">
      <c r="A32" s="35" t="s">
        <v>56</v>
      </c>
      <c r="E32" s="39" t="s">
        <v>2479</v>
      </c>
    </row>
    <row r="33" spans="1:5" ht="25.5">
      <c r="A33" s="35" t="s">
        <v>58</v>
      </c>
      <c r="E33" s="40" t="s">
        <v>2480</v>
      </c>
    </row>
    <row r="34" spans="1:5" ht="76.5">
      <c r="A34" t="s">
        <v>59</v>
      </c>
      <c r="E34" s="39" t="s">
        <v>2492</v>
      </c>
    </row>
    <row r="35" spans="1:16" ht="12.75">
      <c r="A35" t="s">
        <v>49</v>
      </c>
      <c s="34" t="s">
        <v>79</v>
      </c>
      <c s="34" t="s">
        <v>650</v>
      </c>
      <c s="35" t="s">
        <v>5</v>
      </c>
      <c s="6" t="s">
        <v>651</v>
      </c>
      <c s="36" t="s">
        <v>111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1514</v>
      </c>
      <c>
        <f>(M35*21)/100</f>
      </c>
      <c t="s">
        <v>27</v>
      </c>
    </row>
    <row r="36" spans="1:5" ht="12.75">
      <c r="A36" s="35" t="s">
        <v>56</v>
      </c>
      <c r="E36" s="39" t="s">
        <v>2479</v>
      </c>
    </row>
    <row r="37" spans="1:5" ht="25.5">
      <c r="A37" s="35" t="s">
        <v>58</v>
      </c>
      <c r="E37" s="40" t="s">
        <v>2480</v>
      </c>
    </row>
    <row r="38" spans="1:5" ht="76.5">
      <c r="A38" t="s">
        <v>59</v>
      </c>
      <c r="E38" s="39" t="s">
        <v>2493</v>
      </c>
    </row>
    <row r="39" spans="1:16" ht="12.75">
      <c r="A39" t="s">
        <v>49</v>
      </c>
      <c s="34" t="s">
        <v>83</v>
      </c>
      <c s="34" t="s">
        <v>652</v>
      </c>
      <c s="35" t="s">
        <v>5</v>
      </c>
      <c s="6" t="s">
        <v>653</v>
      </c>
      <c s="36" t="s">
        <v>111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1514</v>
      </c>
      <c>
        <f>(M39*21)/100</f>
      </c>
      <c t="s">
        <v>27</v>
      </c>
    </row>
    <row r="40" spans="1:5" ht="12.75">
      <c r="A40" s="35" t="s">
        <v>56</v>
      </c>
      <c r="E40" s="39" t="s">
        <v>2479</v>
      </c>
    </row>
    <row r="41" spans="1:5" ht="25.5">
      <c r="A41" s="35" t="s">
        <v>58</v>
      </c>
      <c r="E41" s="40" t="s">
        <v>2480</v>
      </c>
    </row>
    <row r="42" spans="1:5" ht="89.25">
      <c r="A42" t="s">
        <v>59</v>
      </c>
      <c r="E42" s="39" t="s">
        <v>2494</v>
      </c>
    </row>
    <row r="43" spans="1:16" ht="12.75">
      <c r="A43" t="s">
        <v>49</v>
      </c>
      <c s="34" t="s">
        <v>264</v>
      </c>
      <c s="34" t="s">
        <v>2495</v>
      </c>
      <c s="35" t="s">
        <v>5</v>
      </c>
      <c s="6" t="s">
        <v>2496</v>
      </c>
      <c s="36" t="s">
        <v>111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1514</v>
      </c>
      <c>
        <f>(M43*21)/100</f>
      </c>
      <c t="s">
        <v>27</v>
      </c>
    </row>
    <row r="44" spans="1:5" ht="12.75">
      <c r="A44" s="35" t="s">
        <v>56</v>
      </c>
      <c r="E44" s="39" t="s">
        <v>2479</v>
      </c>
    </row>
    <row r="45" spans="1:5" ht="25.5">
      <c r="A45" s="35" t="s">
        <v>58</v>
      </c>
      <c r="E45" s="40" t="s">
        <v>2480</v>
      </c>
    </row>
    <row r="46" spans="1:5" ht="89.25">
      <c r="A46" t="s">
        <v>59</v>
      </c>
      <c r="E46" s="39" t="s">
        <v>2497</v>
      </c>
    </row>
    <row r="47" spans="1:13" ht="12.75">
      <c r="A47" t="s">
        <v>46</v>
      </c>
      <c r="C47" s="31" t="s">
        <v>2498</v>
      </c>
      <c r="E47" s="33" t="s">
        <v>2499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87</v>
      </c>
      <c s="34" t="s">
        <v>1697</v>
      </c>
      <c s="35" t="s">
        <v>5</v>
      </c>
      <c s="6" t="s">
        <v>1698</v>
      </c>
      <c s="36" t="s">
        <v>104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1514</v>
      </c>
      <c>
        <f>(M48*21)/100</f>
      </c>
      <c t="s">
        <v>27</v>
      </c>
    </row>
    <row r="49" spans="1:5" ht="12.75">
      <c r="A49" s="35" t="s">
        <v>56</v>
      </c>
      <c r="E49" s="39" t="s">
        <v>2479</v>
      </c>
    </row>
    <row r="50" spans="1:5" ht="25.5">
      <c r="A50" s="35" t="s">
        <v>58</v>
      </c>
      <c r="E50" s="40" t="s">
        <v>2480</v>
      </c>
    </row>
    <row r="51" spans="1:5" ht="89.25">
      <c r="A51" t="s">
        <v>59</v>
      </c>
      <c r="E51" s="39" t="s">
        <v>2500</v>
      </c>
    </row>
    <row r="52" spans="1:16" ht="12.75">
      <c r="A52" t="s">
        <v>49</v>
      </c>
      <c s="34" t="s">
        <v>91</v>
      </c>
      <c s="34" t="s">
        <v>1342</v>
      </c>
      <c s="35" t="s">
        <v>5</v>
      </c>
      <c s="6" t="s">
        <v>1343</v>
      </c>
      <c s="36" t="s">
        <v>104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1514</v>
      </c>
      <c>
        <f>(M52*21)/100</f>
      </c>
      <c t="s">
        <v>27</v>
      </c>
    </row>
    <row r="53" spans="1:5" ht="12.75">
      <c r="A53" s="35" t="s">
        <v>56</v>
      </c>
      <c r="E53" s="39" t="s">
        <v>2479</v>
      </c>
    </row>
    <row r="54" spans="1:5" ht="25.5">
      <c r="A54" s="35" t="s">
        <v>58</v>
      </c>
      <c r="E54" s="40" t="s">
        <v>2480</v>
      </c>
    </row>
    <row r="55" spans="1:5" ht="89.25">
      <c r="A55" t="s">
        <v>59</v>
      </c>
      <c r="E55" s="39" t="s">
        <v>2500</v>
      </c>
    </row>
    <row r="56" spans="1:16" ht="12.75">
      <c r="A56" t="s">
        <v>49</v>
      </c>
      <c s="34" t="s">
        <v>96</v>
      </c>
      <c s="34" t="s">
        <v>1702</v>
      </c>
      <c s="35" t="s">
        <v>5</v>
      </c>
      <c s="6" t="s">
        <v>1703</v>
      </c>
      <c s="36" t="s">
        <v>104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1514</v>
      </c>
      <c>
        <f>(M56*21)/100</f>
      </c>
      <c t="s">
        <v>27</v>
      </c>
    </row>
    <row r="57" spans="1:5" ht="12.75">
      <c r="A57" s="35" t="s">
        <v>56</v>
      </c>
      <c r="E57" s="39" t="s">
        <v>2479</v>
      </c>
    </row>
    <row r="58" spans="1:5" ht="25.5">
      <c r="A58" s="35" t="s">
        <v>58</v>
      </c>
      <c r="E58" s="40" t="s">
        <v>2480</v>
      </c>
    </row>
    <row r="59" spans="1:5" ht="89.25">
      <c r="A59" t="s">
        <v>59</v>
      </c>
      <c r="E59" s="39" t="s">
        <v>2500</v>
      </c>
    </row>
    <row r="60" spans="1:16" ht="12.75">
      <c r="A60" t="s">
        <v>49</v>
      </c>
      <c s="34" t="s">
        <v>101</v>
      </c>
      <c s="34" t="s">
        <v>2501</v>
      </c>
      <c s="35" t="s">
        <v>5</v>
      </c>
      <c s="6" t="s">
        <v>2502</v>
      </c>
      <c s="36" t="s">
        <v>104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1514</v>
      </c>
      <c>
        <f>(M60*21)/100</f>
      </c>
      <c t="s">
        <v>27</v>
      </c>
    </row>
    <row r="61" spans="1:5" ht="12.75">
      <c r="A61" s="35" t="s">
        <v>56</v>
      </c>
      <c r="E61" s="39" t="s">
        <v>2479</v>
      </c>
    </row>
    <row r="62" spans="1:5" ht="25.5">
      <c r="A62" s="35" t="s">
        <v>58</v>
      </c>
      <c r="E62" s="40" t="s">
        <v>2480</v>
      </c>
    </row>
    <row r="63" spans="1:5" ht="51">
      <c r="A63" t="s">
        <v>59</v>
      </c>
      <c r="E63" s="39" t="s">
        <v>2503</v>
      </c>
    </row>
    <row r="64" spans="1:16" ht="12.75">
      <c r="A64" t="s">
        <v>49</v>
      </c>
      <c s="34" t="s">
        <v>105</v>
      </c>
      <c s="34" t="s">
        <v>2504</v>
      </c>
      <c s="35" t="s">
        <v>5</v>
      </c>
      <c s="6" t="s">
        <v>2505</v>
      </c>
      <c s="36" t="s">
        <v>111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1514</v>
      </c>
      <c>
        <f>(M64*21)/100</f>
      </c>
      <c t="s">
        <v>27</v>
      </c>
    </row>
    <row r="65" spans="1:5" ht="12.75">
      <c r="A65" s="35" t="s">
        <v>56</v>
      </c>
      <c r="E65" s="39" t="s">
        <v>2479</v>
      </c>
    </row>
    <row r="66" spans="1:5" ht="25.5">
      <c r="A66" s="35" t="s">
        <v>58</v>
      </c>
      <c r="E66" s="40" t="s">
        <v>2480</v>
      </c>
    </row>
    <row r="67" spans="1:5" ht="38.25">
      <c r="A67" t="s">
        <v>59</v>
      </c>
      <c r="E67" s="39" t="s">
        <v>2506</v>
      </c>
    </row>
    <row r="68" spans="1:16" ht="12.75">
      <c r="A68" t="s">
        <v>49</v>
      </c>
      <c s="34" t="s">
        <v>108</v>
      </c>
      <c s="34" t="s">
        <v>2507</v>
      </c>
      <c s="35" t="s">
        <v>5</v>
      </c>
      <c s="6" t="s">
        <v>2508</v>
      </c>
      <c s="36" t="s">
        <v>104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1514</v>
      </c>
      <c>
        <f>(M68*21)/100</f>
      </c>
      <c t="s">
        <v>27</v>
      </c>
    </row>
    <row r="69" spans="1:5" ht="12.75">
      <c r="A69" s="35" t="s">
        <v>56</v>
      </c>
      <c r="E69" s="39" t="s">
        <v>2479</v>
      </c>
    </row>
    <row r="70" spans="1:5" ht="25.5">
      <c r="A70" s="35" t="s">
        <v>58</v>
      </c>
      <c r="E70" s="40" t="s">
        <v>2480</v>
      </c>
    </row>
    <row r="71" spans="1:5" ht="38.25">
      <c r="A71" t="s">
        <v>59</v>
      </c>
      <c r="E71" s="39" t="s">
        <v>2290</v>
      </c>
    </row>
    <row r="72" spans="1:16" ht="12.75">
      <c r="A72" t="s">
        <v>49</v>
      </c>
      <c s="34" t="s">
        <v>112</v>
      </c>
      <c s="34" t="s">
        <v>2509</v>
      </c>
      <c s="35" t="s">
        <v>5</v>
      </c>
      <c s="6" t="s">
        <v>2510</v>
      </c>
      <c s="36" t="s">
        <v>104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1514</v>
      </c>
      <c>
        <f>(M72*21)/100</f>
      </c>
      <c t="s">
        <v>27</v>
      </c>
    </row>
    <row r="73" spans="1:5" ht="12.75">
      <c r="A73" s="35" t="s">
        <v>56</v>
      </c>
      <c r="E73" s="39" t="s">
        <v>2479</v>
      </c>
    </row>
    <row r="74" spans="1:5" ht="25.5">
      <c r="A74" s="35" t="s">
        <v>58</v>
      </c>
      <c r="E74" s="40" t="s">
        <v>2480</v>
      </c>
    </row>
    <row r="75" spans="1:5" ht="38.25">
      <c r="A75" t="s">
        <v>59</v>
      </c>
      <c r="E75" s="39" t="s">
        <v>2290</v>
      </c>
    </row>
    <row r="76" spans="1:16" ht="12.75">
      <c r="A76" t="s">
        <v>49</v>
      </c>
      <c s="34" t="s">
        <v>115</v>
      </c>
      <c s="34" t="s">
        <v>2459</v>
      </c>
      <c s="35" t="s">
        <v>5</v>
      </c>
      <c s="6" t="s">
        <v>2460</v>
      </c>
      <c s="36" t="s">
        <v>104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1514</v>
      </c>
      <c>
        <f>(M76*21)/100</f>
      </c>
      <c t="s">
        <v>27</v>
      </c>
    </row>
    <row r="77" spans="1:5" ht="12.75">
      <c r="A77" s="35" t="s">
        <v>56</v>
      </c>
      <c r="E77" s="39" t="s">
        <v>2479</v>
      </c>
    </row>
    <row r="78" spans="1:5" ht="25.5">
      <c r="A78" s="35" t="s">
        <v>58</v>
      </c>
      <c r="E78" s="40" t="s">
        <v>2480</v>
      </c>
    </row>
    <row r="79" spans="1:5" ht="38.25">
      <c r="A79" t="s">
        <v>59</v>
      </c>
      <c r="E79" s="39" t="s">
        <v>2290</v>
      </c>
    </row>
    <row r="80" spans="1:16" ht="12.75">
      <c r="A80" t="s">
        <v>49</v>
      </c>
      <c s="34" t="s">
        <v>118</v>
      </c>
      <c s="34" t="s">
        <v>2288</v>
      </c>
      <c s="35" t="s">
        <v>5</v>
      </c>
      <c s="6" t="s">
        <v>2289</v>
      </c>
      <c s="36" t="s">
        <v>104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1514</v>
      </c>
      <c>
        <f>(M80*21)/100</f>
      </c>
      <c t="s">
        <v>27</v>
      </c>
    </row>
    <row r="81" spans="1:5" ht="12.75">
      <c r="A81" s="35" t="s">
        <v>56</v>
      </c>
      <c r="E81" s="39" t="s">
        <v>2479</v>
      </c>
    </row>
    <row r="82" spans="1:5" ht="25.5">
      <c r="A82" s="35" t="s">
        <v>58</v>
      </c>
      <c r="E82" s="40" t="s">
        <v>2480</v>
      </c>
    </row>
    <row r="83" spans="1:5" ht="38.25">
      <c r="A83" t="s">
        <v>59</v>
      </c>
      <c r="E83" s="39" t="s">
        <v>2290</v>
      </c>
    </row>
    <row r="84" spans="1:16" ht="12.75">
      <c r="A84" t="s">
        <v>49</v>
      </c>
      <c s="34" t="s">
        <v>121</v>
      </c>
      <c s="34" t="s">
        <v>1714</v>
      </c>
      <c s="35" t="s">
        <v>5</v>
      </c>
      <c s="6" t="s">
        <v>1715</v>
      </c>
      <c s="36" t="s">
        <v>104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1514</v>
      </c>
      <c>
        <f>(M84*21)/100</f>
      </c>
      <c t="s">
        <v>27</v>
      </c>
    </row>
    <row r="85" spans="1:5" ht="12.75">
      <c r="A85" s="35" t="s">
        <v>56</v>
      </c>
      <c r="E85" s="39" t="s">
        <v>2479</v>
      </c>
    </row>
    <row r="86" spans="1:5" ht="25.5">
      <c r="A86" s="35" t="s">
        <v>58</v>
      </c>
      <c r="E86" s="40" t="s">
        <v>2480</v>
      </c>
    </row>
    <row r="87" spans="1:5" ht="38.25">
      <c r="A87" t="s">
        <v>59</v>
      </c>
      <c r="E87" s="39" t="s">
        <v>2290</v>
      </c>
    </row>
    <row r="88" spans="1:16" ht="12.75">
      <c r="A88" t="s">
        <v>49</v>
      </c>
      <c s="34" t="s">
        <v>124</v>
      </c>
      <c s="34" t="s">
        <v>2511</v>
      </c>
      <c s="35" t="s">
        <v>5</v>
      </c>
      <c s="6" t="s">
        <v>2512</v>
      </c>
      <c s="36" t="s">
        <v>104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1514</v>
      </c>
      <c>
        <f>(M88*21)/100</f>
      </c>
      <c t="s">
        <v>27</v>
      </c>
    </row>
    <row r="89" spans="1:5" ht="12.75">
      <c r="A89" s="35" t="s">
        <v>56</v>
      </c>
      <c r="E89" s="39" t="s">
        <v>2479</v>
      </c>
    </row>
    <row r="90" spans="1:5" ht="25.5">
      <c r="A90" s="35" t="s">
        <v>58</v>
      </c>
      <c r="E90" s="40" t="s">
        <v>2480</v>
      </c>
    </row>
    <row r="91" spans="1:5" ht="38.25">
      <c r="A91" t="s">
        <v>59</v>
      </c>
      <c r="E91" s="39" t="s">
        <v>2290</v>
      </c>
    </row>
    <row r="92" spans="1:16" ht="25.5">
      <c r="A92" t="s">
        <v>49</v>
      </c>
      <c s="34" t="s">
        <v>127</v>
      </c>
      <c s="34" t="s">
        <v>2464</v>
      </c>
      <c s="35" t="s">
        <v>5</v>
      </c>
      <c s="6" t="s">
        <v>2465</v>
      </c>
      <c s="36" t="s">
        <v>111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1514</v>
      </c>
      <c>
        <f>(M92*21)/100</f>
      </c>
      <c t="s">
        <v>27</v>
      </c>
    </row>
    <row r="93" spans="1:5" ht="12.75">
      <c r="A93" s="35" t="s">
        <v>56</v>
      </c>
      <c r="E93" s="39" t="s">
        <v>2479</v>
      </c>
    </row>
    <row r="94" spans="1:5" ht="25.5">
      <c r="A94" s="35" t="s">
        <v>58</v>
      </c>
      <c r="E94" s="40" t="s">
        <v>2480</v>
      </c>
    </row>
    <row r="95" spans="1:5" ht="51">
      <c r="A95" t="s">
        <v>59</v>
      </c>
      <c r="E95" s="39" t="s">
        <v>2503</v>
      </c>
    </row>
    <row r="96" spans="1:16" ht="25.5">
      <c r="A96" t="s">
        <v>49</v>
      </c>
      <c s="34" t="s">
        <v>130</v>
      </c>
      <c s="34" t="s">
        <v>2469</v>
      </c>
      <c s="35" t="s">
        <v>5</v>
      </c>
      <c s="6" t="s">
        <v>2470</v>
      </c>
      <c s="36" t="s">
        <v>111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1514</v>
      </c>
      <c>
        <f>(M96*21)/100</f>
      </c>
      <c t="s">
        <v>27</v>
      </c>
    </row>
    <row r="97" spans="1:5" ht="12.75">
      <c r="A97" s="35" t="s">
        <v>56</v>
      </c>
      <c r="E97" s="39" t="s">
        <v>2479</v>
      </c>
    </row>
    <row r="98" spans="1:5" ht="25.5">
      <c r="A98" s="35" t="s">
        <v>58</v>
      </c>
      <c r="E98" s="40" t="s">
        <v>2480</v>
      </c>
    </row>
    <row r="99" spans="1:5" ht="102">
      <c r="A99" t="s">
        <v>59</v>
      </c>
      <c r="E99" s="39" t="s">
        <v>2513</v>
      </c>
    </row>
    <row r="100" spans="1:16" ht="25.5">
      <c r="A100" t="s">
        <v>49</v>
      </c>
      <c s="34" t="s">
        <v>133</v>
      </c>
      <c s="34" t="s">
        <v>1347</v>
      </c>
      <c s="35" t="s">
        <v>5</v>
      </c>
      <c s="6" t="s">
        <v>1348</v>
      </c>
      <c s="36" t="s">
        <v>111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1514</v>
      </c>
      <c>
        <f>(M100*21)/100</f>
      </c>
      <c t="s">
        <v>27</v>
      </c>
    </row>
    <row r="101" spans="1:5" ht="12.75">
      <c r="A101" s="35" t="s">
        <v>56</v>
      </c>
      <c r="E101" s="39" t="s">
        <v>2479</v>
      </c>
    </row>
    <row r="102" spans="1:5" ht="25.5">
      <c r="A102" s="35" t="s">
        <v>58</v>
      </c>
      <c r="E102" s="40" t="s">
        <v>2480</v>
      </c>
    </row>
    <row r="103" spans="1:5" ht="102">
      <c r="A103" t="s">
        <v>59</v>
      </c>
      <c r="E103" s="39" t="s">
        <v>2514</v>
      </c>
    </row>
    <row r="104" spans="1:16" ht="25.5">
      <c r="A104" t="s">
        <v>49</v>
      </c>
      <c s="34" t="s">
        <v>136</v>
      </c>
      <c s="34" t="s">
        <v>2243</v>
      </c>
      <c s="35" t="s">
        <v>5</v>
      </c>
      <c s="6" t="s">
        <v>2244</v>
      </c>
      <c s="36" t="s">
        <v>111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1514</v>
      </c>
      <c>
        <f>(M104*21)/100</f>
      </c>
      <c t="s">
        <v>27</v>
      </c>
    </row>
    <row r="105" spans="1:5" ht="12.75">
      <c r="A105" s="35" t="s">
        <v>56</v>
      </c>
      <c r="E105" s="39" t="s">
        <v>2479</v>
      </c>
    </row>
    <row r="106" spans="1:5" ht="25.5">
      <c r="A106" s="35" t="s">
        <v>58</v>
      </c>
      <c r="E106" s="40" t="s">
        <v>2480</v>
      </c>
    </row>
    <row r="107" spans="1:5" ht="102">
      <c r="A107" t="s">
        <v>59</v>
      </c>
      <c r="E107" s="39" t="s">
        <v>2514</v>
      </c>
    </row>
    <row r="108" spans="1:16" ht="12.75">
      <c r="A108" t="s">
        <v>49</v>
      </c>
      <c s="34" t="s">
        <v>139</v>
      </c>
      <c s="34" t="s">
        <v>2515</v>
      </c>
      <c s="35" t="s">
        <v>5</v>
      </c>
      <c s="6" t="s">
        <v>2516</v>
      </c>
      <c s="36" t="s">
        <v>111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1514</v>
      </c>
      <c>
        <f>(M108*21)/100</f>
      </c>
      <c t="s">
        <v>27</v>
      </c>
    </row>
    <row r="109" spans="1:5" ht="12.75">
      <c r="A109" s="35" t="s">
        <v>56</v>
      </c>
      <c r="E109" s="39" t="s">
        <v>2479</v>
      </c>
    </row>
    <row r="110" spans="1:5" ht="25.5">
      <c r="A110" s="35" t="s">
        <v>58</v>
      </c>
      <c r="E110" s="40" t="s">
        <v>2480</v>
      </c>
    </row>
    <row r="111" spans="1:5" ht="89.25">
      <c r="A111" t="s">
        <v>59</v>
      </c>
      <c r="E111" s="39" t="s">
        <v>2517</v>
      </c>
    </row>
    <row r="112" spans="1:16" ht="25.5">
      <c r="A112" t="s">
        <v>49</v>
      </c>
      <c s="34" t="s">
        <v>143</v>
      </c>
      <c s="34" t="s">
        <v>2518</v>
      </c>
      <c s="35" t="s">
        <v>5</v>
      </c>
      <c s="6" t="s">
        <v>2519</v>
      </c>
      <c s="36" t="s">
        <v>111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1514</v>
      </c>
      <c>
        <f>(M112*21)/100</f>
      </c>
      <c t="s">
        <v>27</v>
      </c>
    </row>
    <row r="113" spans="1:5" ht="12.75">
      <c r="A113" s="35" t="s">
        <v>56</v>
      </c>
      <c r="E113" s="39" t="s">
        <v>2479</v>
      </c>
    </row>
    <row r="114" spans="1:5" ht="25.5">
      <c r="A114" s="35" t="s">
        <v>58</v>
      </c>
      <c r="E114" s="40" t="s">
        <v>2480</v>
      </c>
    </row>
    <row r="115" spans="1:5" ht="51">
      <c r="A115" t="s">
        <v>59</v>
      </c>
      <c r="E115" s="39" t="s">
        <v>2520</v>
      </c>
    </row>
    <row r="116" spans="1:13" ht="12.75">
      <c r="A116" t="s">
        <v>46</v>
      </c>
      <c r="C116" s="31" t="s">
        <v>1717</v>
      </c>
      <c r="E116" s="33" t="s">
        <v>2521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146</v>
      </c>
      <c s="34" t="s">
        <v>1345</v>
      </c>
      <c s="35" t="s">
        <v>5</v>
      </c>
      <c s="6" t="s">
        <v>1346</v>
      </c>
      <c s="36" t="s">
        <v>111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1514</v>
      </c>
      <c>
        <f>(M117*21)/100</f>
      </c>
      <c t="s">
        <v>27</v>
      </c>
    </row>
    <row r="118" spans="1:5" ht="12.75">
      <c r="A118" s="35" t="s">
        <v>56</v>
      </c>
      <c r="E118" s="39" t="s">
        <v>2479</v>
      </c>
    </row>
    <row r="119" spans="1:5" ht="25.5">
      <c r="A119" s="35" t="s">
        <v>58</v>
      </c>
      <c r="E119" s="40" t="s">
        <v>2480</v>
      </c>
    </row>
    <row r="120" spans="1:5" ht="102">
      <c r="A120" t="s">
        <v>59</v>
      </c>
      <c r="E120" s="39" t="s">
        <v>2522</v>
      </c>
    </row>
    <row r="121" spans="1:16" ht="12.75">
      <c r="A121" t="s">
        <v>49</v>
      </c>
      <c s="34" t="s">
        <v>149</v>
      </c>
      <c s="34" t="s">
        <v>2245</v>
      </c>
      <c s="35" t="s">
        <v>5</v>
      </c>
      <c s="6" t="s">
        <v>2246</v>
      </c>
      <c s="36" t="s">
        <v>111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1514</v>
      </c>
      <c>
        <f>(M121*21)/100</f>
      </c>
      <c t="s">
        <v>27</v>
      </c>
    </row>
    <row r="122" spans="1:5" ht="12.75">
      <c r="A122" s="35" t="s">
        <v>56</v>
      </c>
      <c r="E122" s="39" t="s">
        <v>2479</v>
      </c>
    </row>
    <row r="123" spans="1:5" ht="25.5">
      <c r="A123" s="35" t="s">
        <v>58</v>
      </c>
      <c r="E123" s="40" t="s">
        <v>2480</v>
      </c>
    </row>
    <row r="124" spans="1:5" ht="102">
      <c r="A124" t="s">
        <v>59</v>
      </c>
      <c r="E124" s="39" t="s">
        <v>2522</v>
      </c>
    </row>
    <row r="125" spans="1:16" ht="12.75">
      <c r="A125" t="s">
        <v>49</v>
      </c>
      <c s="34" t="s">
        <v>152</v>
      </c>
      <c s="34" t="s">
        <v>2523</v>
      </c>
      <c s="35" t="s">
        <v>5</v>
      </c>
      <c s="6" t="s">
        <v>2524</v>
      </c>
      <c s="36" t="s">
        <v>111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1514</v>
      </c>
      <c>
        <f>(M125*21)/100</f>
      </c>
      <c t="s">
        <v>27</v>
      </c>
    </row>
    <row r="126" spans="1:5" ht="12.75">
      <c r="A126" s="35" t="s">
        <v>56</v>
      </c>
      <c r="E126" s="39" t="s">
        <v>2479</v>
      </c>
    </row>
    <row r="127" spans="1:5" ht="25.5">
      <c r="A127" s="35" t="s">
        <v>58</v>
      </c>
      <c r="E127" s="40" t="s">
        <v>2480</v>
      </c>
    </row>
    <row r="128" spans="1:5" ht="102">
      <c r="A128" t="s">
        <v>59</v>
      </c>
      <c r="E128" s="39" t="s">
        <v>2522</v>
      </c>
    </row>
    <row r="129" spans="1:16" ht="12.75">
      <c r="A129" t="s">
        <v>49</v>
      </c>
      <c s="34" t="s">
        <v>155</v>
      </c>
      <c s="34" t="s">
        <v>2525</v>
      </c>
      <c s="35" t="s">
        <v>5</v>
      </c>
      <c s="6" t="s">
        <v>2526</v>
      </c>
      <c s="36" t="s">
        <v>111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1514</v>
      </c>
      <c>
        <f>(M129*21)/100</f>
      </c>
      <c t="s">
        <v>27</v>
      </c>
    </row>
    <row r="130" spans="1:5" ht="12.75">
      <c r="A130" s="35" t="s">
        <v>56</v>
      </c>
      <c r="E130" s="39" t="s">
        <v>2479</v>
      </c>
    </row>
    <row r="131" spans="1:5" ht="25.5">
      <c r="A131" s="35" t="s">
        <v>58</v>
      </c>
      <c r="E131" s="40" t="s">
        <v>2480</v>
      </c>
    </row>
    <row r="132" spans="1:5" ht="102">
      <c r="A132" t="s">
        <v>59</v>
      </c>
      <c r="E132" s="39" t="s">
        <v>2522</v>
      </c>
    </row>
    <row r="133" spans="1:16" ht="12.75">
      <c r="A133" t="s">
        <v>49</v>
      </c>
      <c s="34" t="s">
        <v>158</v>
      </c>
      <c s="34" t="s">
        <v>2527</v>
      </c>
      <c s="35" t="s">
        <v>5</v>
      </c>
      <c s="6" t="s">
        <v>2528</v>
      </c>
      <c s="36" t="s">
        <v>111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1514</v>
      </c>
      <c>
        <f>(M133*21)/100</f>
      </c>
      <c t="s">
        <v>27</v>
      </c>
    </row>
    <row r="134" spans="1:5" ht="12.75">
      <c r="A134" s="35" t="s">
        <v>56</v>
      </c>
      <c r="E134" s="39" t="s">
        <v>2479</v>
      </c>
    </row>
    <row r="135" spans="1:5" ht="25.5">
      <c r="A135" s="35" t="s">
        <v>58</v>
      </c>
      <c r="E135" s="40" t="s">
        <v>2480</v>
      </c>
    </row>
    <row r="136" spans="1:5" ht="102">
      <c r="A136" t="s">
        <v>59</v>
      </c>
      <c r="E136" s="39" t="s">
        <v>2522</v>
      </c>
    </row>
    <row r="137" spans="1:16" ht="12.75">
      <c r="A137" t="s">
        <v>49</v>
      </c>
      <c s="34" t="s">
        <v>161</v>
      </c>
      <c s="34" t="s">
        <v>2529</v>
      </c>
      <c s="35" t="s">
        <v>5</v>
      </c>
      <c s="6" t="s">
        <v>2530</v>
      </c>
      <c s="36" t="s">
        <v>111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1514</v>
      </c>
      <c>
        <f>(M137*21)/100</f>
      </c>
      <c t="s">
        <v>27</v>
      </c>
    </row>
    <row r="138" spans="1:5" ht="12.75">
      <c r="A138" s="35" t="s">
        <v>56</v>
      </c>
      <c r="E138" s="39" t="s">
        <v>2479</v>
      </c>
    </row>
    <row r="139" spans="1:5" ht="25.5">
      <c r="A139" s="35" t="s">
        <v>58</v>
      </c>
      <c r="E139" s="40" t="s">
        <v>2480</v>
      </c>
    </row>
    <row r="140" spans="1:5" ht="102">
      <c r="A140" t="s">
        <v>59</v>
      </c>
      <c r="E140" s="39" t="s">
        <v>2531</v>
      </c>
    </row>
    <row r="141" spans="1:16" ht="12.75">
      <c r="A141" t="s">
        <v>49</v>
      </c>
      <c s="34" t="s">
        <v>164</v>
      </c>
      <c s="34" t="s">
        <v>2532</v>
      </c>
      <c s="35" t="s">
        <v>5</v>
      </c>
      <c s="6" t="s">
        <v>2533</v>
      </c>
      <c s="36" t="s">
        <v>111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1514</v>
      </c>
      <c>
        <f>(M141*21)/100</f>
      </c>
      <c t="s">
        <v>27</v>
      </c>
    </row>
    <row r="142" spans="1:5" ht="12.75">
      <c r="A142" s="35" t="s">
        <v>56</v>
      </c>
      <c r="E142" s="39" t="s">
        <v>2479</v>
      </c>
    </row>
    <row r="143" spans="1:5" ht="25.5">
      <c r="A143" s="35" t="s">
        <v>58</v>
      </c>
      <c r="E143" s="40" t="s">
        <v>2480</v>
      </c>
    </row>
    <row r="144" spans="1:5" ht="102">
      <c r="A144" t="s">
        <v>59</v>
      </c>
      <c r="E144" s="39" t="s">
        <v>2531</v>
      </c>
    </row>
    <row r="145" spans="1:13" ht="25.5">
      <c r="A145" t="s">
        <v>46</v>
      </c>
      <c r="C145" s="31" t="s">
        <v>2534</v>
      </c>
      <c r="E145" s="33" t="s">
        <v>2535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167</v>
      </c>
      <c s="34" t="s">
        <v>2536</v>
      </c>
      <c s="35" t="s">
        <v>5</v>
      </c>
      <c s="6" t="s">
        <v>2537</v>
      </c>
      <c s="36" t="s">
        <v>111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1514</v>
      </c>
      <c>
        <f>(M146*21)/100</f>
      </c>
      <c t="s">
        <v>27</v>
      </c>
    </row>
    <row r="147" spans="1:5" ht="12.75">
      <c r="A147" s="35" t="s">
        <v>56</v>
      </c>
      <c r="E147" s="39" t="s">
        <v>2479</v>
      </c>
    </row>
    <row r="148" spans="1:5" ht="25.5">
      <c r="A148" s="35" t="s">
        <v>58</v>
      </c>
      <c r="E148" s="40" t="s">
        <v>2538</v>
      </c>
    </row>
    <row r="149" spans="1:5" ht="191.25">
      <c r="A149" t="s">
        <v>59</v>
      </c>
      <c r="E149" s="39" t="s">
        <v>2539</v>
      </c>
    </row>
    <row r="150" spans="1:16" ht="12.75">
      <c r="A150" t="s">
        <v>49</v>
      </c>
      <c s="34" t="s">
        <v>170</v>
      </c>
      <c s="34" t="s">
        <v>2540</v>
      </c>
      <c s="35" t="s">
        <v>5</v>
      </c>
      <c s="6" t="s">
        <v>2541</v>
      </c>
      <c s="36" t="s">
        <v>111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1514</v>
      </c>
      <c>
        <f>(M150*21)/100</f>
      </c>
      <c t="s">
        <v>27</v>
      </c>
    </row>
    <row r="151" spans="1:5" ht="12.75">
      <c r="A151" s="35" t="s">
        <v>56</v>
      </c>
      <c r="E151" s="39" t="s">
        <v>2479</v>
      </c>
    </row>
    <row r="152" spans="1:5" ht="25.5">
      <c r="A152" s="35" t="s">
        <v>58</v>
      </c>
      <c r="E152" s="40" t="s">
        <v>2538</v>
      </c>
    </row>
    <row r="153" spans="1:5" ht="89.25">
      <c r="A153" t="s">
        <v>59</v>
      </c>
      <c r="E153" s="39" t="s">
        <v>2542</v>
      </c>
    </row>
    <row r="154" spans="1:16" ht="25.5">
      <c r="A154" t="s">
        <v>49</v>
      </c>
      <c s="34" t="s">
        <v>173</v>
      </c>
      <c s="34" t="s">
        <v>2543</v>
      </c>
      <c s="35" t="s">
        <v>5</v>
      </c>
      <c s="6" t="s">
        <v>2544</v>
      </c>
      <c s="36" t="s">
        <v>111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1514</v>
      </c>
      <c>
        <f>(M154*21)/100</f>
      </c>
      <c t="s">
        <v>27</v>
      </c>
    </row>
    <row r="155" spans="1:5" ht="12.75">
      <c r="A155" s="35" t="s">
        <v>56</v>
      </c>
      <c r="E155" s="39" t="s">
        <v>2479</v>
      </c>
    </row>
    <row r="156" spans="1:5" ht="25.5">
      <c r="A156" s="35" t="s">
        <v>58</v>
      </c>
      <c r="E156" s="40" t="s">
        <v>2538</v>
      </c>
    </row>
    <row r="157" spans="1:5" ht="89.25">
      <c r="A157" t="s">
        <v>59</v>
      </c>
      <c r="E157" s="39" t="s">
        <v>2545</v>
      </c>
    </row>
    <row r="158" spans="1:16" ht="25.5">
      <c r="A158" t="s">
        <v>49</v>
      </c>
      <c s="34" t="s">
        <v>176</v>
      </c>
      <c s="34" t="s">
        <v>2546</v>
      </c>
      <c s="35" t="s">
        <v>5</v>
      </c>
      <c s="6" t="s">
        <v>2547</v>
      </c>
      <c s="36" t="s">
        <v>111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1514</v>
      </c>
      <c>
        <f>(M158*21)/100</f>
      </c>
      <c t="s">
        <v>27</v>
      </c>
    </row>
    <row r="159" spans="1:5" ht="12.75">
      <c r="A159" s="35" t="s">
        <v>56</v>
      </c>
      <c r="E159" s="39" t="s">
        <v>2479</v>
      </c>
    </row>
    <row r="160" spans="1:5" ht="25.5">
      <c r="A160" s="35" t="s">
        <v>58</v>
      </c>
      <c r="E160" s="40" t="s">
        <v>2538</v>
      </c>
    </row>
    <row r="161" spans="1:5" ht="89.25">
      <c r="A161" t="s">
        <v>59</v>
      </c>
      <c r="E161" s="39" t="s">
        <v>2548</v>
      </c>
    </row>
    <row r="162" spans="1:16" ht="38.25">
      <c r="A162" t="s">
        <v>49</v>
      </c>
      <c s="34" t="s">
        <v>179</v>
      </c>
      <c s="34" t="s">
        <v>2549</v>
      </c>
      <c s="35" t="s">
        <v>5</v>
      </c>
      <c s="6" t="s">
        <v>2550</v>
      </c>
      <c s="36" t="s">
        <v>111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1514</v>
      </c>
      <c>
        <f>(M162*21)/100</f>
      </c>
      <c t="s">
        <v>27</v>
      </c>
    </row>
    <row r="163" spans="1:5" ht="12.75">
      <c r="A163" s="35" t="s">
        <v>56</v>
      </c>
      <c r="E163" s="39" t="s">
        <v>2479</v>
      </c>
    </row>
    <row r="164" spans="1:5" ht="25.5">
      <c r="A164" s="35" t="s">
        <v>58</v>
      </c>
      <c r="E164" s="40" t="s">
        <v>2538</v>
      </c>
    </row>
    <row r="165" spans="1:5" ht="89.25">
      <c r="A165" t="s">
        <v>59</v>
      </c>
      <c r="E165" s="39" t="s">
        <v>2548</v>
      </c>
    </row>
    <row r="166" spans="1:16" ht="12.75">
      <c r="A166" t="s">
        <v>49</v>
      </c>
      <c s="34" t="s">
        <v>182</v>
      </c>
      <c s="34" t="s">
        <v>2551</v>
      </c>
      <c s="35" t="s">
        <v>5</v>
      </c>
      <c s="6" t="s">
        <v>2552</v>
      </c>
      <c s="36" t="s">
        <v>111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1514</v>
      </c>
      <c>
        <f>(M166*21)/100</f>
      </c>
      <c t="s">
        <v>27</v>
      </c>
    </row>
    <row r="167" spans="1:5" ht="12.75">
      <c r="A167" s="35" t="s">
        <v>56</v>
      </c>
      <c r="E167" s="39" t="s">
        <v>2479</v>
      </c>
    </row>
    <row r="168" spans="1:5" ht="25.5">
      <c r="A168" s="35" t="s">
        <v>58</v>
      </c>
      <c r="E168" s="40" t="s">
        <v>2538</v>
      </c>
    </row>
    <row r="169" spans="1:5" ht="153">
      <c r="A169" t="s">
        <v>59</v>
      </c>
      <c r="E169" s="39" t="s">
        <v>2553</v>
      </c>
    </row>
    <row r="170" spans="1:16" ht="25.5">
      <c r="A170" t="s">
        <v>49</v>
      </c>
      <c s="34" t="s">
        <v>185</v>
      </c>
      <c s="34" t="s">
        <v>2554</v>
      </c>
      <c s="35" t="s">
        <v>5</v>
      </c>
      <c s="6" t="s">
        <v>2555</v>
      </c>
      <c s="36" t="s">
        <v>111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1514</v>
      </c>
      <c>
        <f>(M170*21)/100</f>
      </c>
      <c t="s">
        <v>27</v>
      </c>
    </row>
    <row r="171" spans="1:5" ht="12.75">
      <c r="A171" s="35" t="s">
        <v>56</v>
      </c>
      <c r="E171" s="39" t="s">
        <v>2479</v>
      </c>
    </row>
    <row r="172" spans="1:5" ht="25.5">
      <c r="A172" s="35" t="s">
        <v>58</v>
      </c>
      <c r="E172" s="40" t="s">
        <v>2538</v>
      </c>
    </row>
    <row r="173" spans="1:5" ht="153">
      <c r="A173" t="s">
        <v>59</v>
      </c>
      <c r="E173" s="39" t="s">
        <v>2553</v>
      </c>
    </row>
    <row r="174" spans="1:16" ht="12.75">
      <c r="A174" t="s">
        <v>49</v>
      </c>
      <c s="34" t="s">
        <v>188</v>
      </c>
      <c s="34" t="s">
        <v>2556</v>
      </c>
      <c s="35" t="s">
        <v>5</v>
      </c>
      <c s="6" t="s">
        <v>2557</v>
      </c>
      <c s="36" t="s">
        <v>111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1514</v>
      </c>
      <c>
        <f>(M174*21)/100</f>
      </c>
      <c t="s">
        <v>27</v>
      </c>
    </row>
    <row r="175" spans="1:5" ht="12.75">
      <c r="A175" s="35" t="s">
        <v>56</v>
      </c>
      <c r="E175" s="39" t="s">
        <v>2479</v>
      </c>
    </row>
    <row r="176" spans="1:5" ht="25.5">
      <c r="A176" s="35" t="s">
        <v>58</v>
      </c>
      <c r="E176" s="40" t="s">
        <v>2538</v>
      </c>
    </row>
    <row r="177" spans="1:5" ht="165.75">
      <c r="A177" t="s">
        <v>59</v>
      </c>
      <c r="E177" s="39" t="s">
        <v>2558</v>
      </c>
    </row>
    <row r="178" spans="1:16" ht="25.5">
      <c r="A178" t="s">
        <v>49</v>
      </c>
      <c s="34" t="s">
        <v>191</v>
      </c>
      <c s="34" t="s">
        <v>2559</v>
      </c>
      <c s="35" t="s">
        <v>5</v>
      </c>
      <c s="6" t="s">
        <v>2560</v>
      </c>
      <c s="36" t="s">
        <v>111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1514</v>
      </c>
      <c>
        <f>(M178*21)/100</f>
      </c>
      <c t="s">
        <v>27</v>
      </c>
    </row>
    <row r="179" spans="1:5" ht="12.75">
      <c r="A179" s="35" t="s">
        <v>56</v>
      </c>
      <c r="E179" s="39" t="s">
        <v>2479</v>
      </c>
    </row>
    <row r="180" spans="1:5" ht="25.5">
      <c r="A180" s="35" t="s">
        <v>58</v>
      </c>
      <c r="E180" s="40" t="s">
        <v>2561</v>
      </c>
    </row>
    <row r="181" spans="1:5" ht="89.25">
      <c r="A181" t="s">
        <v>59</v>
      </c>
      <c r="E181" s="39" t="s">
        <v>2562</v>
      </c>
    </row>
    <row r="182" spans="1:16" ht="25.5">
      <c r="A182" t="s">
        <v>49</v>
      </c>
      <c s="34" t="s">
        <v>194</v>
      </c>
      <c s="34" t="s">
        <v>2563</v>
      </c>
      <c s="35" t="s">
        <v>5</v>
      </c>
      <c s="6" t="s">
        <v>2564</v>
      </c>
      <c s="36" t="s">
        <v>111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1514</v>
      </c>
      <c>
        <f>(M182*21)/100</f>
      </c>
      <c t="s">
        <v>27</v>
      </c>
    </row>
    <row r="183" spans="1:5" ht="12.75">
      <c r="A183" s="35" t="s">
        <v>56</v>
      </c>
      <c r="E183" s="39" t="s">
        <v>2479</v>
      </c>
    </row>
    <row r="184" spans="1:5" ht="25.5">
      <c r="A184" s="35" t="s">
        <v>58</v>
      </c>
      <c r="E184" s="40" t="s">
        <v>2561</v>
      </c>
    </row>
    <row r="185" spans="1:5" ht="165.75">
      <c r="A185" t="s">
        <v>59</v>
      </c>
      <c r="E185" s="39" t="s">
        <v>2565</v>
      </c>
    </row>
    <row r="186" spans="1:16" ht="12.75">
      <c r="A186" t="s">
        <v>49</v>
      </c>
      <c s="34" t="s">
        <v>197</v>
      </c>
      <c s="34" t="s">
        <v>2566</v>
      </c>
      <c s="35" t="s">
        <v>5</v>
      </c>
      <c s="6" t="s">
        <v>2567</v>
      </c>
      <c s="36" t="s">
        <v>111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1514</v>
      </c>
      <c>
        <f>(M186*21)/100</f>
      </c>
      <c t="s">
        <v>27</v>
      </c>
    </row>
    <row r="187" spans="1:5" ht="12.75">
      <c r="A187" s="35" t="s">
        <v>56</v>
      </c>
      <c r="E187" s="39" t="s">
        <v>2479</v>
      </c>
    </row>
    <row r="188" spans="1:5" ht="25.5">
      <c r="A188" s="35" t="s">
        <v>58</v>
      </c>
      <c r="E188" s="40" t="s">
        <v>2561</v>
      </c>
    </row>
    <row r="189" spans="1:5" ht="165.75">
      <c r="A189" t="s">
        <v>59</v>
      </c>
      <c r="E189" s="39" t="s">
        <v>2568</v>
      </c>
    </row>
    <row r="190" spans="1:16" ht="12.75">
      <c r="A190" t="s">
        <v>49</v>
      </c>
      <c s="34" t="s">
        <v>200</v>
      </c>
      <c s="34" t="s">
        <v>2569</v>
      </c>
      <c s="35" t="s">
        <v>5</v>
      </c>
      <c s="6" t="s">
        <v>2570</v>
      </c>
      <c s="36" t="s">
        <v>111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1514</v>
      </c>
      <c>
        <f>(M190*21)/100</f>
      </c>
      <c t="s">
        <v>27</v>
      </c>
    </row>
    <row r="191" spans="1:5" ht="12.75">
      <c r="A191" s="35" t="s">
        <v>56</v>
      </c>
      <c r="E191" s="39" t="s">
        <v>2479</v>
      </c>
    </row>
    <row r="192" spans="1:5" ht="25.5">
      <c r="A192" s="35" t="s">
        <v>58</v>
      </c>
      <c r="E192" s="40" t="s">
        <v>2561</v>
      </c>
    </row>
    <row r="193" spans="1:5" ht="191.25">
      <c r="A193" t="s">
        <v>59</v>
      </c>
      <c r="E193" s="39" t="s">
        <v>2571</v>
      </c>
    </row>
    <row r="194" spans="1:16" ht="12.75">
      <c r="A194" t="s">
        <v>49</v>
      </c>
      <c s="34" t="s">
        <v>203</v>
      </c>
      <c s="34" t="s">
        <v>2572</v>
      </c>
      <c s="35" t="s">
        <v>5</v>
      </c>
      <c s="6" t="s">
        <v>2573</v>
      </c>
      <c s="36" t="s">
        <v>111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1514</v>
      </c>
      <c>
        <f>(M194*21)/100</f>
      </c>
      <c t="s">
        <v>27</v>
      </c>
    </row>
    <row r="195" spans="1:5" ht="12.75">
      <c r="A195" s="35" t="s">
        <v>56</v>
      </c>
      <c r="E195" s="39" t="s">
        <v>2479</v>
      </c>
    </row>
    <row r="196" spans="1:5" ht="25.5">
      <c r="A196" s="35" t="s">
        <v>58</v>
      </c>
      <c r="E196" s="40" t="s">
        <v>2561</v>
      </c>
    </row>
    <row r="197" spans="1:5" ht="178.5">
      <c r="A197" t="s">
        <v>59</v>
      </c>
      <c r="E197" s="39" t="s">
        <v>2574</v>
      </c>
    </row>
    <row r="198" spans="1:16" ht="12.75">
      <c r="A198" t="s">
        <v>49</v>
      </c>
      <c s="34" t="s">
        <v>206</v>
      </c>
      <c s="34" t="s">
        <v>2575</v>
      </c>
      <c s="35" t="s">
        <v>5</v>
      </c>
      <c s="6" t="s">
        <v>2576</v>
      </c>
      <c s="36" t="s">
        <v>111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1514</v>
      </c>
      <c>
        <f>(M198*21)/100</f>
      </c>
      <c t="s">
        <v>27</v>
      </c>
    </row>
    <row r="199" spans="1:5" ht="12.75">
      <c r="A199" s="35" t="s">
        <v>56</v>
      </c>
      <c r="E199" s="39" t="s">
        <v>2479</v>
      </c>
    </row>
    <row r="200" spans="1:5" ht="25.5">
      <c r="A200" s="35" t="s">
        <v>58</v>
      </c>
      <c r="E200" s="40" t="s">
        <v>2561</v>
      </c>
    </row>
    <row r="201" spans="1:5" ht="153">
      <c r="A201" t="s">
        <v>59</v>
      </c>
      <c r="E201" s="39" t="s">
        <v>2577</v>
      </c>
    </row>
    <row r="202" spans="1:16" ht="25.5">
      <c r="A202" t="s">
        <v>49</v>
      </c>
      <c s="34" t="s">
        <v>209</v>
      </c>
      <c s="34" t="s">
        <v>2578</v>
      </c>
      <c s="35" t="s">
        <v>5</v>
      </c>
      <c s="6" t="s">
        <v>2579</v>
      </c>
      <c s="36" t="s">
        <v>111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1514</v>
      </c>
      <c>
        <f>(M202*21)/100</f>
      </c>
      <c t="s">
        <v>27</v>
      </c>
    </row>
    <row r="203" spans="1:5" ht="12.75">
      <c r="A203" s="35" t="s">
        <v>56</v>
      </c>
      <c r="E203" s="39" t="s">
        <v>2479</v>
      </c>
    </row>
    <row r="204" spans="1:5" ht="25.5">
      <c r="A204" s="35" t="s">
        <v>58</v>
      </c>
      <c r="E204" s="40" t="s">
        <v>2561</v>
      </c>
    </row>
    <row r="205" spans="1:5" ht="204">
      <c r="A205" t="s">
        <v>59</v>
      </c>
      <c r="E205" s="39" t="s">
        <v>2580</v>
      </c>
    </row>
    <row r="206" spans="1:16" ht="38.25">
      <c r="A206" t="s">
        <v>49</v>
      </c>
      <c s="34" t="s">
        <v>212</v>
      </c>
      <c s="34" t="s">
        <v>2581</v>
      </c>
      <c s="35" t="s">
        <v>5</v>
      </c>
      <c s="6" t="s">
        <v>2582</v>
      </c>
      <c s="36" t="s">
        <v>111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1514</v>
      </c>
      <c>
        <f>(M206*21)/100</f>
      </c>
      <c t="s">
        <v>27</v>
      </c>
    </row>
    <row r="207" spans="1:5" ht="12.75">
      <c r="A207" s="35" t="s">
        <v>56</v>
      </c>
      <c r="E207" s="39" t="s">
        <v>2479</v>
      </c>
    </row>
    <row r="208" spans="1:5" ht="25.5">
      <c r="A208" s="35" t="s">
        <v>58</v>
      </c>
      <c r="E208" s="40" t="s">
        <v>2561</v>
      </c>
    </row>
    <row r="209" spans="1:5" ht="204">
      <c r="A209" t="s">
        <v>59</v>
      </c>
      <c r="E209" s="39" t="s">
        <v>2580</v>
      </c>
    </row>
    <row r="210" spans="1:16" ht="25.5">
      <c r="A210" t="s">
        <v>49</v>
      </c>
      <c s="34" t="s">
        <v>215</v>
      </c>
      <c s="34" t="s">
        <v>2583</v>
      </c>
      <c s="35" t="s">
        <v>5</v>
      </c>
      <c s="6" t="s">
        <v>2584</v>
      </c>
      <c s="36" t="s">
        <v>111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1514</v>
      </c>
      <c>
        <f>(M210*21)/100</f>
      </c>
      <c t="s">
        <v>27</v>
      </c>
    </row>
    <row r="211" spans="1:5" ht="12.75">
      <c r="A211" s="35" t="s">
        <v>56</v>
      </c>
      <c r="E211" s="39" t="s">
        <v>2479</v>
      </c>
    </row>
    <row r="212" spans="1:5" ht="25.5">
      <c r="A212" s="35" t="s">
        <v>58</v>
      </c>
      <c r="E212" s="40" t="s">
        <v>2561</v>
      </c>
    </row>
    <row r="213" spans="1:5" ht="204">
      <c r="A213" t="s">
        <v>59</v>
      </c>
      <c r="E213" s="39" t="s">
        <v>2585</v>
      </c>
    </row>
    <row r="214" spans="1:16" ht="12.75">
      <c r="A214" t="s">
        <v>49</v>
      </c>
      <c s="34" t="s">
        <v>218</v>
      </c>
      <c s="34" t="s">
        <v>2586</v>
      </c>
      <c s="35" t="s">
        <v>5</v>
      </c>
      <c s="6" t="s">
        <v>2587</v>
      </c>
      <c s="36" t="s">
        <v>111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1514</v>
      </c>
      <c>
        <f>(M214*21)/100</f>
      </c>
      <c t="s">
        <v>27</v>
      </c>
    </row>
    <row r="215" spans="1:5" ht="12.75">
      <c r="A215" s="35" t="s">
        <v>56</v>
      </c>
      <c r="E215" s="39" t="s">
        <v>2479</v>
      </c>
    </row>
    <row r="216" spans="1:5" ht="25.5">
      <c r="A216" s="35" t="s">
        <v>58</v>
      </c>
      <c r="E216" s="40" t="s">
        <v>2561</v>
      </c>
    </row>
    <row r="217" spans="1:5" ht="102">
      <c r="A217" t="s">
        <v>59</v>
      </c>
      <c r="E217" s="39" t="s">
        <v>2588</v>
      </c>
    </row>
    <row r="218" spans="1:16" ht="12.75">
      <c r="A218" t="s">
        <v>49</v>
      </c>
      <c s="34" t="s">
        <v>221</v>
      </c>
      <c s="34" t="s">
        <v>2589</v>
      </c>
      <c s="35" t="s">
        <v>5</v>
      </c>
      <c s="6" t="s">
        <v>2590</v>
      </c>
      <c s="36" t="s">
        <v>111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1514</v>
      </c>
      <c>
        <f>(M218*21)/100</f>
      </c>
      <c t="s">
        <v>27</v>
      </c>
    </row>
    <row r="219" spans="1:5" ht="12.75">
      <c r="A219" s="35" t="s">
        <v>56</v>
      </c>
      <c r="E219" s="39" t="s">
        <v>2479</v>
      </c>
    </row>
    <row r="220" spans="1:5" ht="25.5">
      <c r="A220" s="35" t="s">
        <v>58</v>
      </c>
      <c r="E220" s="40" t="s">
        <v>2561</v>
      </c>
    </row>
    <row r="221" spans="1:5" ht="140.25">
      <c r="A221" t="s">
        <v>59</v>
      </c>
      <c r="E221" s="39" t="s">
        <v>2591</v>
      </c>
    </row>
    <row r="222" spans="1:16" ht="12.75">
      <c r="A222" t="s">
        <v>49</v>
      </c>
      <c s="34" t="s">
        <v>224</v>
      </c>
      <c s="34" t="s">
        <v>2592</v>
      </c>
      <c s="35" t="s">
        <v>5</v>
      </c>
      <c s="6" t="s">
        <v>2593</v>
      </c>
      <c s="36" t="s">
        <v>111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1514</v>
      </c>
      <c>
        <f>(M222*21)/100</f>
      </c>
      <c t="s">
        <v>27</v>
      </c>
    </row>
    <row r="223" spans="1:5" ht="12.75">
      <c r="A223" s="35" t="s">
        <v>56</v>
      </c>
      <c r="E223" s="39" t="s">
        <v>2479</v>
      </c>
    </row>
    <row r="224" spans="1:5" ht="25.5">
      <c r="A224" s="35" t="s">
        <v>58</v>
      </c>
      <c r="E224" s="40" t="s">
        <v>2561</v>
      </c>
    </row>
    <row r="225" spans="1:5" ht="140.25">
      <c r="A225" t="s">
        <v>59</v>
      </c>
      <c r="E225" s="39" t="s">
        <v>2594</v>
      </c>
    </row>
    <row r="226" spans="1:16" ht="25.5">
      <c r="A226" t="s">
        <v>49</v>
      </c>
      <c s="34" t="s">
        <v>227</v>
      </c>
      <c s="34" t="s">
        <v>2595</v>
      </c>
      <c s="35" t="s">
        <v>5</v>
      </c>
      <c s="6" t="s">
        <v>2596</v>
      </c>
      <c s="36" t="s">
        <v>111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1514</v>
      </c>
      <c>
        <f>(M226*21)/100</f>
      </c>
      <c t="s">
        <v>27</v>
      </c>
    </row>
    <row r="227" spans="1:5" ht="12.75">
      <c r="A227" s="35" t="s">
        <v>56</v>
      </c>
      <c r="E227" s="39" t="s">
        <v>2479</v>
      </c>
    </row>
    <row r="228" spans="1:5" ht="25.5">
      <c r="A228" s="35" t="s">
        <v>58</v>
      </c>
      <c r="E228" s="40" t="s">
        <v>2561</v>
      </c>
    </row>
    <row r="229" spans="1:5" ht="140.25">
      <c r="A229" t="s">
        <v>59</v>
      </c>
      <c r="E229" s="39" t="s">
        <v>2597</v>
      </c>
    </row>
    <row r="230" spans="1:16" ht="25.5">
      <c r="A230" t="s">
        <v>49</v>
      </c>
      <c s="34" t="s">
        <v>231</v>
      </c>
      <c s="34" t="s">
        <v>2598</v>
      </c>
      <c s="35" t="s">
        <v>5</v>
      </c>
      <c s="6" t="s">
        <v>2599</v>
      </c>
      <c s="36" t="s">
        <v>111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1514</v>
      </c>
      <c>
        <f>(M230*21)/100</f>
      </c>
      <c t="s">
        <v>27</v>
      </c>
    </row>
    <row r="231" spans="1:5" ht="12.75">
      <c r="A231" s="35" t="s">
        <v>56</v>
      </c>
      <c r="E231" s="39" t="s">
        <v>2479</v>
      </c>
    </row>
    <row r="232" spans="1:5" ht="25.5">
      <c r="A232" s="35" t="s">
        <v>58</v>
      </c>
      <c r="E232" s="40" t="s">
        <v>2561</v>
      </c>
    </row>
    <row r="233" spans="1:5" ht="63.75">
      <c r="A233" t="s">
        <v>59</v>
      </c>
      <c r="E233" s="39" t="s">
        <v>2600</v>
      </c>
    </row>
    <row r="234" spans="1:13" ht="12.75">
      <c r="A234" t="s">
        <v>46</v>
      </c>
      <c r="C234" s="31" t="s">
        <v>1731</v>
      </c>
      <c r="E234" s="33" t="s">
        <v>2601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234</v>
      </c>
      <c s="34" t="s">
        <v>1165</v>
      </c>
      <c s="35" t="s">
        <v>5</v>
      </c>
      <c s="6" t="s">
        <v>1733</v>
      </c>
      <c s="36" t="s">
        <v>111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1514</v>
      </c>
      <c>
        <f>(M235*21)/100</f>
      </c>
      <c t="s">
        <v>27</v>
      </c>
    </row>
    <row r="236" spans="1:5" ht="12.75">
      <c r="A236" s="35" t="s">
        <v>56</v>
      </c>
      <c r="E236" s="39" t="s">
        <v>2479</v>
      </c>
    </row>
    <row r="237" spans="1:5" ht="25.5">
      <c r="A237" s="35" t="s">
        <v>58</v>
      </c>
      <c r="E237" s="40" t="s">
        <v>2602</v>
      </c>
    </row>
    <row r="238" spans="1:5" ht="76.5">
      <c r="A238" t="s">
        <v>59</v>
      </c>
      <c r="E238" s="39" t="s">
        <v>2603</v>
      </c>
    </row>
    <row r="239" spans="1:16" ht="38.25">
      <c r="A239" t="s">
        <v>49</v>
      </c>
      <c s="34" t="s">
        <v>237</v>
      </c>
      <c s="34" t="s">
        <v>1168</v>
      </c>
      <c s="35" t="s">
        <v>5</v>
      </c>
      <c s="6" t="s">
        <v>1734</v>
      </c>
      <c s="36" t="s">
        <v>111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1514</v>
      </c>
      <c>
        <f>(M239*21)/100</f>
      </c>
      <c t="s">
        <v>27</v>
      </c>
    </row>
    <row r="240" spans="1:5" ht="12.75">
      <c r="A240" s="35" t="s">
        <v>56</v>
      </c>
      <c r="E240" s="39" t="s">
        <v>2479</v>
      </c>
    </row>
    <row r="241" spans="1:5" ht="25.5">
      <c r="A241" s="35" t="s">
        <v>58</v>
      </c>
      <c r="E241" s="40" t="s">
        <v>2602</v>
      </c>
    </row>
    <row r="242" spans="1:5" ht="63.75">
      <c r="A242" t="s">
        <v>59</v>
      </c>
      <c r="E242" s="39" t="s">
        <v>2604</v>
      </c>
    </row>
    <row r="243" spans="1:16" ht="25.5">
      <c r="A243" t="s">
        <v>49</v>
      </c>
      <c s="34" t="s">
        <v>240</v>
      </c>
      <c s="34" t="s">
        <v>1736</v>
      </c>
      <c s="35" t="s">
        <v>5</v>
      </c>
      <c s="6" t="s">
        <v>1737</v>
      </c>
      <c s="36" t="s">
        <v>111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1514</v>
      </c>
      <c>
        <f>(M243*21)/100</f>
      </c>
      <c t="s">
        <v>27</v>
      </c>
    </row>
    <row r="244" spans="1:5" ht="12.75">
      <c r="A244" s="35" t="s">
        <v>56</v>
      </c>
      <c r="E244" s="39" t="s">
        <v>2479</v>
      </c>
    </row>
    <row r="245" spans="1:5" ht="25.5">
      <c r="A245" s="35" t="s">
        <v>58</v>
      </c>
      <c r="E245" s="40" t="s">
        <v>2602</v>
      </c>
    </row>
    <row r="246" spans="1:5" ht="89.25">
      <c r="A246" t="s">
        <v>59</v>
      </c>
      <c r="E246" s="39" t="s">
        <v>2605</v>
      </c>
    </row>
    <row r="247" spans="1:16" ht="12.75">
      <c r="A247" t="s">
        <v>49</v>
      </c>
      <c s="34" t="s">
        <v>243</v>
      </c>
      <c s="34" t="s">
        <v>2606</v>
      </c>
      <c s="35" t="s">
        <v>5</v>
      </c>
      <c s="6" t="s">
        <v>2607</v>
      </c>
      <c s="36" t="s">
        <v>421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1514</v>
      </c>
      <c>
        <f>(M247*21)/100</f>
      </c>
      <c t="s">
        <v>27</v>
      </c>
    </row>
    <row r="248" spans="1:5" ht="12.75">
      <c r="A248" s="35" t="s">
        <v>56</v>
      </c>
      <c r="E248" s="39" t="s">
        <v>2479</v>
      </c>
    </row>
    <row r="249" spans="1:5" ht="25.5">
      <c r="A249" s="35" t="s">
        <v>58</v>
      </c>
      <c r="E249" s="40" t="s">
        <v>2602</v>
      </c>
    </row>
    <row r="250" spans="1:5" ht="89.25">
      <c r="A250" t="s">
        <v>59</v>
      </c>
      <c r="E250" s="39" t="s">
        <v>2608</v>
      </c>
    </row>
    <row r="251" spans="1:16" ht="12.75">
      <c r="A251" t="s">
        <v>49</v>
      </c>
      <c s="34" t="s">
        <v>246</v>
      </c>
      <c s="34" t="s">
        <v>2609</v>
      </c>
      <c s="35" t="s">
        <v>5</v>
      </c>
      <c s="6" t="s">
        <v>2610</v>
      </c>
      <c s="36" t="s">
        <v>421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1514</v>
      </c>
      <c>
        <f>(M251*21)/100</f>
      </c>
      <c t="s">
        <v>27</v>
      </c>
    </row>
    <row r="252" spans="1:5" ht="12.75">
      <c r="A252" s="35" t="s">
        <v>56</v>
      </c>
      <c r="E252" s="39" t="s">
        <v>2479</v>
      </c>
    </row>
    <row r="253" spans="1:5" ht="25.5">
      <c r="A253" s="35" t="s">
        <v>58</v>
      </c>
      <c r="E253" s="40" t="s">
        <v>2602</v>
      </c>
    </row>
    <row r="254" spans="1:5" ht="89.25">
      <c r="A254" t="s">
        <v>59</v>
      </c>
      <c r="E254" s="39" t="s">
        <v>2611</v>
      </c>
    </row>
    <row r="255" spans="1:16" ht="12.75">
      <c r="A255" t="s">
        <v>49</v>
      </c>
      <c s="34" t="s">
        <v>249</v>
      </c>
      <c s="34" t="s">
        <v>2612</v>
      </c>
      <c s="35" t="s">
        <v>5</v>
      </c>
      <c s="6" t="s">
        <v>2613</v>
      </c>
      <c s="36" t="s">
        <v>421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1514</v>
      </c>
      <c>
        <f>(M255*21)/100</f>
      </c>
      <c t="s">
        <v>27</v>
      </c>
    </row>
    <row r="256" spans="1:5" ht="12.75">
      <c r="A256" s="35" t="s">
        <v>56</v>
      </c>
      <c r="E256" s="39" t="s">
        <v>2479</v>
      </c>
    </row>
    <row r="257" spans="1:5" ht="25.5">
      <c r="A257" s="35" t="s">
        <v>58</v>
      </c>
      <c r="E257" s="40" t="s">
        <v>2602</v>
      </c>
    </row>
    <row r="258" spans="1:5" ht="89.25">
      <c r="A258" t="s">
        <v>59</v>
      </c>
      <c r="E258" s="39" t="s">
        <v>2614</v>
      </c>
    </row>
    <row r="259" spans="1:13" ht="12.75">
      <c r="A259" t="s">
        <v>46</v>
      </c>
      <c r="C259" s="31" t="s">
        <v>294</v>
      </c>
      <c r="E259" s="33" t="s">
        <v>655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252</v>
      </c>
      <c s="34" t="s">
        <v>2615</v>
      </c>
      <c s="35" t="s">
        <v>5</v>
      </c>
      <c s="6" t="s">
        <v>2616</v>
      </c>
      <c s="36" t="s">
        <v>111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1514</v>
      </c>
      <c>
        <f>(M260*21)/100</f>
      </c>
      <c t="s">
        <v>27</v>
      </c>
    </row>
    <row r="261" spans="1:5" ht="12.75">
      <c r="A261" s="35" t="s">
        <v>56</v>
      </c>
      <c r="E261" s="39" t="s">
        <v>2479</v>
      </c>
    </row>
    <row r="262" spans="1:5" ht="25.5">
      <c r="A262" s="35" t="s">
        <v>58</v>
      </c>
      <c r="E262" s="40" t="s">
        <v>2617</v>
      </c>
    </row>
    <row r="263" spans="1:5" ht="153">
      <c r="A263" t="s">
        <v>59</v>
      </c>
      <c r="E263" s="39" t="s">
        <v>2618</v>
      </c>
    </row>
    <row r="264" spans="1:16" ht="12.75">
      <c r="A264" t="s">
        <v>49</v>
      </c>
      <c s="34" t="s">
        <v>255</v>
      </c>
      <c s="34" t="s">
        <v>2619</v>
      </c>
      <c s="35" t="s">
        <v>5</v>
      </c>
      <c s="6" t="s">
        <v>2620</v>
      </c>
      <c s="36" t="s">
        <v>104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1514</v>
      </c>
      <c>
        <f>(M264*21)/100</f>
      </c>
      <c t="s">
        <v>27</v>
      </c>
    </row>
    <row r="265" spans="1:5" ht="12.75">
      <c r="A265" s="35" t="s">
        <v>56</v>
      </c>
      <c r="E265" s="39" t="s">
        <v>2479</v>
      </c>
    </row>
    <row r="266" spans="1:5" ht="25.5">
      <c r="A266" s="35" t="s">
        <v>58</v>
      </c>
      <c r="E266" s="40" t="s">
        <v>2617</v>
      </c>
    </row>
    <row r="267" spans="1:5" ht="114.75">
      <c r="A267" t="s">
        <v>59</v>
      </c>
      <c r="E267" s="39" t="s">
        <v>2621</v>
      </c>
    </row>
    <row r="268" spans="1:16" ht="12.75">
      <c r="A268" t="s">
        <v>49</v>
      </c>
      <c s="34" t="s">
        <v>258</v>
      </c>
      <c s="34" t="s">
        <v>2622</v>
      </c>
      <c s="35" t="s">
        <v>5</v>
      </c>
      <c s="6" t="s">
        <v>2623</v>
      </c>
      <c s="36" t="s">
        <v>111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1514</v>
      </c>
      <c>
        <f>(M268*21)/100</f>
      </c>
      <c t="s">
        <v>27</v>
      </c>
    </row>
    <row r="269" spans="1:5" ht="12.75">
      <c r="A269" s="35" t="s">
        <v>56</v>
      </c>
      <c r="E269" s="39" t="s">
        <v>2479</v>
      </c>
    </row>
    <row r="270" spans="1:5" ht="25.5">
      <c r="A270" s="35" t="s">
        <v>58</v>
      </c>
      <c r="E270" s="40" t="s">
        <v>2617</v>
      </c>
    </row>
    <row r="271" spans="1:5" ht="102">
      <c r="A271" t="s">
        <v>59</v>
      </c>
      <c r="E271" s="39" t="s">
        <v>2624</v>
      </c>
    </row>
    <row r="272" spans="1:16" ht="12.75">
      <c r="A272" t="s">
        <v>49</v>
      </c>
      <c s="34" t="s">
        <v>261</v>
      </c>
      <c s="34" t="s">
        <v>2221</v>
      </c>
      <c s="35" t="s">
        <v>5</v>
      </c>
      <c s="6" t="s">
        <v>2222</v>
      </c>
      <c s="36" t="s">
        <v>111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1514</v>
      </c>
      <c>
        <f>(M272*21)/100</f>
      </c>
      <c t="s">
        <v>27</v>
      </c>
    </row>
    <row r="273" spans="1:5" ht="12.75">
      <c r="A273" s="35" t="s">
        <v>56</v>
      </c>
      <c r="E273" s="39" t="s">
        <v>2479</v>
      </c>
    </row>
    <row r="274" spans="1:5" ht="25.5">
      <c r="A274" s="35" t="s">
        <v>58</v>
      </c>
      <c r="E274" s="40" t="s">
        <v>2617</v>
      </c>
    </row>
    <row r="275" spans="1:5" ht="102">
      <c r="A275" t="s">
        <v>59</v>
      </c>
      <c r="E275" s="39" t="s">
        <v>2625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2473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2473</v>
      </c>
      <c r="E4" s="26" t="s">
        <v>2474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2628</v>
      </c>
      <c r="E8" s="30" t="s">
        <v>2627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2534</v>
      </c>
      <c r="E9" s="33" t="s">
        <v>2535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2563</v>
      </c>
      <c s="35" t="s">
        <v>5</v>
      </c>
      <c s="6" t="s">
        <v>2564</v>
      </c>
      <c s="36" t="s">
        <v>111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1514</v>
      </c>
      <c>
        <f>(M10*21)/100</f>
      </c>
      <c t="s">
        <v>27</v>
      </c>
    </row>
    <row r="11" spans="1:5" ht="12.75">
      <c r="A11" s="35" t="s">
        <v>56</v>
      </c>
      <c r="E11" s="39" t="s">
        <v>2479</v>
      </c>
    </row>
    <row r="12" spans="1:5" ht="38.25">
      <c r="A12" s="35" t="s">
        <v>58</v>
      </c>
      <c r="E12" s="40" t="s">
        <v>2629</v>
      </c>
    </row>
    <row r="13" spans="1:5" ht="165.75">
      <c r="A13" t="s">
        <v>59</v>
      </c>
      <c r="E13" s="39" t="s">
        <v>2558</v>
      </c>
    </row>
    <row r="14" spans="1:16" ht="25.5">
      <c r="A14" t="s">
        <v>49</v>
      </c>
      <c s="34" t="s">
        <v>27</v>
      </c>
      <c s="34" t="s">
        <v>2630</v>
      </c>
      <c s="35" t="s">
        <v>5</v>
      </c>
      <c s="6" t="s">
        <v>2631</v>
      </c>
      <c s="36" t="s">
        <v>111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1514</v>
      </c>
      <c>
        <f>(M14*21)/100</f>
      </c>
      <c t="s">
        <v>27</v>
      </c>
    </row>
    <row r="15" spans="1:5" ht="12.75">
      <c r="A15" s="35" t="s">
        <v>56</v>
      </c>
      <c r="E15" s="39" t="s">
        <v>2479</v>
      </c>
    </row>
    <row r="16" spans="1:5" ht="38.25">
      <c r="A16" s="35" t="s">
        <v>58</v>
      </c>
      <c r="E16" s="40" t="s">
        <v>2629</v>
      </c>
    </row>
    <row r="17" spans="1:5" ht="165.75">
      <c r="A17" t="s">
        <v>59</v>
      </c>
      <c r="E17" s="39" t="s">
        <v>2632</v>
      </c>
    </row>
    <row r="18" spans="1:16" ht="25.5">
      <c r="A18" t="s">
        <v>49</v>
      </c>
      <c s="34" t="s">
        <v>26</v>
      </c>
      <c s="34" t="s">
        <v>2633</v>
      </c>
      <c s="35" t="s">
        <v>5</v>
      </c>
      <c s="6" t="s">
        <v>2634</v>
      </c>
      <c s="36" t="s">
        <v>111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1514</v>
      </c>
      <c>
        <f>(M18*21)/100</f>
      </c>
      <c t="s">
        <v>27</v>
      </c>
    </row>
    <row r="19" spans="1:5" ht="12.75">
      <c r="A19" s="35" t="s">
        <v>56</v>
      </c>
      <c r="E19" s="39" t="s">
        <v>2479</v>
      </c>
    </row>
    <row r="20" spans="1:5" ht="38.25">
      <c r="A20" s="35" t="s">
        <v>58</v>
      </c>
      <c r="E20" s="40" t="s">
        <v>2629</v>
      </c>
    </row>
    <row r="21" spans="1:5" ht="204">
      <c r="A21" t="s">
        <v>59</v>
      </c>
      <c r="E21" s="39" t="s">
        <v>2635</v>
      </c>
    </row>
    <row r="22" spans="1:16" ht="12.75">
      <c r="A22" t="s">
        <v>49</v>
      </c>
      <c s="34" t="s">
        <v>67</v>
      </c>
      <c s="34" t="s">
        <v>2636</v>
      </c>
      <c s="35" t="s">
        <v>5</v>
      </c>
      <c s="6" t="s">
        <v>2637</v>
      </c>
      <c s="36" t="s">
        <v>421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1514</v>
      </c>
      <c>
        <f>(M22*21)/100</f>
      </c>
      <c t="s">
        <v>27</v>
      </c>
    </row>
    <row r="23" spans="1:5" ht="12.75">
      <c r="A23" s="35" t="s">
        <v>56</v>
      </c>
      <c r="E23" s="39" t="s">
        <v>2479</v>
      </c>
    </row>
    <row r="24" spans="1:5" ht="38.25">
      <c r="A24" s="35" t="s">
        <v>58</v>
      </c>
      <c r="E24" s="40" t="s">
        <v>2629</v>
      </c>
    </row>
    <row r="25" spans="1:5" ht="127.5">
      <c r="A25" t="s">
        <v>59</v>
      </c>
      <c r="E25" s="39" t="s">
        <v>2638</v>
      </c>
    </row>
    <row r="26" spans="1:16" ht="12.75">
      <c r="A26" t="s">
        <v>49</v>
      </c>
      <c s="34" t="s">
        <v>71</v>
      </c>
      <c s="34" t="s">
        <v>2639</v>
      </c>
      <c s="35" t="s">
        <v>5</v>
      </c>
      <c s="6" t="s">
        <v>2640</v>
      </c>
      <c s="36" t="s">
        <v>111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1514</v>
      </c>
      <c>
        <f>(M26*21)/100</f>
      </c>
      <c t="s">
        <v>27</v>
      </c>
    </row>
    <row r="27" spans="1:5" ht="12.75">
      <c r="A27" s="35" t="s">
        <v>56</v>
      </c>
      <c r="E27" s="39" t="s">
        <v>2479</v>
      </c>
    </row>
    <row r="28" spans="1:5" ht="38.25">
      <c r="A28" s="35" t="s">
        <v>58</v>
      </c>
      <c r="E28" s="40" t="s">
        <v>2629</v>
      </c>
    </row>
    <row r="29" spans="1:5" ht="165.75">
      <c r="A29" t="s">
        <v>59</v>
      </c>
      <c r="E29" s="39" t="s">
        <v>2641</v>
      </c>
    </row>
    <row r="30" spans="1:16" ht="12.75">
      <c r="A30" t="s">
        <v>49</v>
      </c>
      <c s="34" t="s">
        <v>75</v>
      </c>
      <c s="34" t="s">
        <v>2642</v>
      </c>
      <c s="35" t="s">
        <v>5</v>
      </c>
      <c s="6" t="s">
        <v>2643</v>
      </c>
      <c s="36" t="s">
        <v>111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1514</v>
      </c>
      <c>
        <f>(M30*21)/100</f>
      </c>
      <c t="s">
        <v>27</v>
      </c>
    </row>
    <row r="31" spans="1:5" ht="12.75">
      <c r="A31" s="35" t="s">
        <v>56</v>
      </c>
      <c r="E31" s="39" t="s">
        <v>2479</v>
      </c>
    </row>
    <row r="32" spans="1:5" ht="38.25">
      <c r="A32" s="35" t="s">
        <v>58</v>
      </c>
      <c r="E32" s="40" t="s">
        <v>2629</v>
      </c>
    </row>
    <row r="33" spans="1:5" ht="165.75">
      <c r="A33" t="s">
        <v>59</v>
      </c>
      <c r="E33" s="39" t="s">
        <v>2644</v>
      </c>
    </row>
    <row r="34" spans="1:16" ht="12.75">
      <c r="A34" t="s">
        <v>49</v>
      </c>
      <c s="34" t="s">
        <v>79</v>
      </c>
      <c s="34" t="s">
        <v>2645</v>
      </c>
      <c s="35" t="s">
        <v>5</v>
      </c>
      <c s="6" t="s">
        <v>2646</v>
      </c>
      <c s="36" t="s">
        <v>111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1514</v>
      </c>
      <c>
        <f>(M34*21)/100</f>
      </c>
      <c t="s">
        <v>27</v>
      </c>
    </row>
    <row r="35" spans="1:5" ht="12.75">
      <c r="A35" s="35" t="s">
        <v>56</v>
      </c>
      <c r="E35" s="39" t="s">
        <v>2479</v>
      </c>
    </row>
    <row r="36" spans="1:5" ht="38.25">
      <c r="A36" s="35" t="s">
        <v>58</v>
      </c>
      <c r="E36" s="40" t="s">
        <v>2629</v>
      </c>
    </row>
    <row r="37" spans="1:5" ht="140.25">
      <c r="A37" t="s">
        <v>59</v>
      </c>
      <c r="E37" s="39" t="s">
        <v>2647</v>
      </c>
    </row>
    <row r="38" spans="1:16" ht="12.75">
      <c r="A38" t="s">
        <v>49</v>
      </c>
      <c s="34" t="s">
        <v>83</v>
      </c>
      <c s="34" t="s">
        <v>2648</v>
      </c>
      <c s="35" t="s">
        <v>5</v>
      </c>
      <c s="6" t="s">
        <v>2649</v>
      </c>
      <c s="36" t="s">
        <v>111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1514</v>
      </c>
      <c>
        <f>(M38*21)/100</f>
      </c>
      <c t="s">
        <v>27</v>
      </c>
    </row>
    <row r="39" spans="1:5" ht="12.75">
      <c r="A39" s="35" t="s">
        <v>56</v>
      </c>
      <c r="E39" s="39" t="s">
        <v>2479</v>
      </c>
    </row>
    <row r="40" spans="1:5" ht="38.25">
      <c r="A40" s="35" t="s">
        <v>58</v>
      </c>
      <c r="E40" s="40" t="s">
        <v>2629</v>
      </c>
    </row>
    <row r="41" spans="1:5" ht="229.5">
      <c r="A41" t="s">
        <v>59</v>
      </c>
      <c r="E41" s="39" t="s">
        <v>2650</v>
      </c>
    </row>
    <row r="42" spans="1:16" ht="12.75">
      <c r="A42" t="s">
        <v>49</v>
      </c>
      <c s="34" t="s">
        <v>87</v>
      </c>
      <c s="34" t="s">
        <v>2589</v>
      </c>
      <c s="35" t="s">
        <v>5</v>
      </c>
      <c s="6" t="s">
        <v>2590</v>
      </c>
      <c s="36" t="s">
        <v>111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1514</v>
      </c>
      <c>
        <f>(M42*21)/100</f>
      </c>
      <c t="s">
        <v>27</v>
      </c>
    </row>
    <row r="43" spans="1:5" ht="12.75">
      <c r="A43" s="35" t="s">
        <v>56</v>
      </c>
      <c r="E43" s="39" t="s">
        <v>2479</v>
      </c>
    </row>
    <row r="44" spans="1:5" ht="38.25">
      <c r="A44" s="35" t="s">
        <v>58</v>
      </c>
      <c r="E44" s="40" t="s">
        <v>2629</v>
      </c>
    </row>
    <row r="45" spans="1:5" ht="229.5">
      <c r="A45" t="s">
        <v>59</v>
      </c>
      <c r="E45" s="39" t="s">
        <v>2651</v>
      </c>
    </row>
    <row r="46" spans="1:16" ht="12.75">
      <c r="A46" t="s">
        <v>49</v>
      </c>
      <c s="34" t="s">
        <v>91</v>
      </c>
      <c s="34" t="s">
        <v>2592</v>
      </c>
      <c s="35" t="s">
        <v>5</v>
      </c>
      <c s="6" t="s">
        <v>2593</v>
      </c>
      <c s="36" t="s">
        <v>111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1514</v>
      </c>
      <c>
        <f>(M46*21)/100</f>
      </c>
      <c t="s">
        <v>27</v>
      </c>
    </row>
    <row r="47" spans="1:5" ht="12.75">
      <c r="A47" s="35" t="s">
        <v>56</v>
      </c>
      <c r="E47" s="39" t="s">
        <v>2479</v>
      </c>
    </row>
    <row r="48" spans="1:5" ht="38.25">
      <c r="A48" s="35" t="s">
        <v>58</v>
      </c>
      <c r="E48" s="40" t="s">
        <v>2629</v>
      </c>
    </row>
    <row r="49" spans="1:5" ht="204">
      <c r="A49" t="s">
        <v>59</v>
      </c>
      <c r="E49" s="39" t="s">
        <v>2652</v>
      </c>
    </row>
    <row r="50" spans="1:16" ht="12.75">
      <c r="A50" t="s">
        <v>49</v>
      </c>
      <c s="34" t="s">
        <v>96</v>
      </c>
      <c s="34" t="s">
        <v>2653</v>
      </c>
      <c s="35" t="s">
        <v>5</v>
      </c>
      <c s="6" t="s">
        <v>2654</v>
      </c>
      <c s="36" t="s">
        <v>111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1514</v>
      </c>
      <c>
        <f>(M50*21)/100</f>
      </c>
      <c t="s">
        <v>27</v>
      </c>
    </row>
    <row r="51" spans="1:5" ht="12.75">
      <c r="A51" s="35" t="s">
        <v>56</v>
      </c>
      <c r="E51" s="39" t="s">
        <v>2479</v>
      </c>
    </row>
    <row r="52" spans="1:5" ht="38.25">
      <c r="A52" s="35" t="s">
        <v>58</v>
      </c>
      <c r="E52" s="40" t="s">
        <v>2629</v>
      </c>
    </row>
    <row r="53" spans="1:5" ht="229.5">
      <c r="A53" t="s">
        <v>59</v>
      </c>
      <c r="E53" s="39" t="s">
        <v>2655</v>
      </c>
    </row>
    <row r="54" spans="1:16" ht="12.75">
      <c r="A54" t="s">
        <v>49</v>
      </c>
      <c s="34" t="s">
        <v>101</v>
      </c>
      <c s="34" t="s">
        <v>2656</v>
      </c>
      <c s="35" t="s">
        <v>5</v>
      </c>
      <c s="6" t="s">
        <v>2657</v>
      </c>
      <c s="36" t="s">
        <v>111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1514</v>
      </c>
      <c>
        <f>(M54*21)/100</f>
      </c>
      <c t="s">
        <v>27</v>
      </c>
    </row>
    <row r="55" spans="1:5" ht="12.75">
      <c r="A55" s="35" t="s">
        <v>56</v>
      </c>
      <c r="E55" s="39" t="s">
        <v>2479</v>
      </c>
    </row>
    <row r="56" spans="1:5" ht="38.25">
      <c r="A56" s="35" t="s">
        <v>58</v>
      </c>
      <c r="E56" s="40" t="s">
        <v>2629</v>
      </c>
    </row>
    <row r="57" spans="1:5" ht="229.5">
      <c r="A57" t="s">
        <v>59</v>
      </c>
      <c r="E57" s="39" t="s">
        <v>2658</v>
      </c>
    </row>
    <row r="58" spans="1:16" ht="25.5">
      <c r="A58" t="s">
        <v>49</v>
      </c>
      <c s="34" t="s">
        <v>105</v>
      </c>
      <c s="34" t="s">
        <v>2595</v>
      </c>
      <c s="35" t="s">
        <v>5</v>
      </c>
      <c s="6" t="s">
        <v>2596</v>
      </c>
      <c s="36" t="s">
        <v>111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1514</v>
      </c>
      <c>
        <f>(M58*21)/100</f>
      </c>
      <c t="s">
        <v>27</v>
      </c>
    </row>
    <row r="59" spans="1:5" ht="12.75">
      <c r="A59" s="35" t="s">
        <v>56</v>
      </c>
      <c r="E59" s="39" t="s">
        <v>2479</v>
      </c>
    </row>
    <row r="60" spans="1:5" ht="38.25">
      <c r="A60" s="35" t="s">
        <v>58</v>
      </c>
      <c r="E60" s="40" t="s">
        <v>2629</v>
      </c>
    </row>
    <row r="61" spans="1:5" ht="204">
      <c r="A61" t="s">
        <v>59</v>
      </c>
      <c r="E61" s="39" t="s">
        <v>2659</v>
      </c>
    </row>
    <row r="62" spans="1:13" ht="12.75">
      <c r="A62" t="s">
        <v>46</v>
      </c>
      <c r="C62" s="31" t="s">
        <v>1731</v>
      </c>
      <c r="E62" s="33" t="s">
        <v>2601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108</v>
      </c>
      <c s="34" t="s">
        <v>1165</v>
      </c>
      <c s="35" t="s">
        <v>5</v>
      </c>
      <c s="6" t="s">
        <v>1166</v>
      </c>
      <c s="36" t="s">
        <v>111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1514</v>
      </c>
      <c>
        <f>(M63*21)/100</f>
      </c>
      <c t="s">
        <v>27</v>
      </c>
    </row>
    <row r="64" spans="1:5" ht="12.75">
      <c r="A64" s="35" t="s">
        <v>56</v>
      </c>
      <c r="E64" s="39" t="s">
        <v>2479</v>
      </c>
    </row>
    <row r="65" spans="1:5" ht="38.25">
      <c r="A65" s="35" t="s">
        <v>58</v>
      </c>
      <c r="E65" s="40" t="s">
        <v>2629</v>
      </c>
    </row>
    <row r="66" spans="1:5" ht="114.75">
      <c r="A66" t="s">
        <v>59</v>
      </c>
      <c r="E66" s="39" t="s">
        <v>2660</v>
      </c>
    </row>
    <row r="67" spans="1:16" ht="25.5">
      <c r="A67" t="s">
        <v>49</v>
      </c>
      <c s="34" t="s">
        <v>112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1514</v>
      </c>
      <c>
        <f>(M67*21)/100</f>
      </c>
      <c t="s">
        <v>27</v>
      </c>
    </row>
    <row r="68" spans="1:5" ht="12.75">
      <c r="A68" s="35" t="s">
        <v>56</v>
      </c>
      <c r="E68" s="39" t="s">
        <v>2479</v>
      </c>
    </row>
    <row r="69" spans="1:5" ht="38.25">
      <c r="A69" s="35" t="s">
        <v>58</v>
      </c>
      <c r="E69" s="40" t="s">
        <v>2629</v>
      </c>
    </row>
    <row r="70" spans="1:5" ht="89.25">
      <c r="A70" t="s">
        <v>59</v>
      </c>
      <c r="E70" s="39" t="s">
        <v>2661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2662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2662</v>
      </c>
      <c r="E4" s="26" t="s">
        <v>2663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2666</v>
      </c>
      <c r="E8" s="30" t="s">
        <v>2665</v>
      </c>
      <c r="J8" s="29">
        <f>0+J9+J14+J23+J40+J49+J54+J59+J64+J69+J74+J127</f>
      </c>
      <c s="29">
        <f>0+K9+K14+K23+K40+K49+K54+K59+K64+K69+K74+K127</f>
      </c>
      <c s="29">
        <f>0+L9+L14+L23+L40+L49+L54+L59+L64+L69+L74+L127</f>
      </c>
      <c s="29">
        <f>0+M9+M14+M23+M40+M49+M54+M59+M64+M69+M74+M127</f>
      </c>
    </row>
    <row r="9" spans="1:13" ht="12.75">
      <c r="A9" t="s">
        <v>46</v>
      </c>
      <c r="C9" s="31" t="s">
        <v>101</v>
      </c>
      <c r="E9" s="33" t="s">
        <v>2667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67</v>
      </c>
      <c s="34" t="s">
        <v>2668</v>
      </c>
      <c s="35" t="s">
        <v>5</v>
      </c>
      <c s="6" t="s">
        <v>2669</v>
      </c>
      <c s="36" t="s">
        <v>99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2257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2670</v>
      </c>
    </row>
    <row r="13" spans="1:5" ht="38.25">
      <c r="A13" t="s">
        <v>59</v>
      </c>
      <c r="E13" s="39" t="s">
        <v>2671</v>
      </c>
    </row>
    <row r="14" spans="1:13" ht="12.75">
      <c r="A14" t="s">
        <v>46</v>
      </c>
      <c r="C14" s="31" t="s">
        <v>105</v>
      </c>
      <c r="E14" s="33" t="s">
        <v>607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71</v>
      </c>
      <c s="34" t="s">
        <v>1650</v>
      </c>
      <c s="35" t="s">
        <v>5</v>
      </c>
      <c s="6" t="s">
        <v>1651</v>
      </c>
      <c s="36" t="s">
        <v>99</v>
      </c>
      <c s="37">
        <v>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2257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2672</v>
      </c>
    </row>
    <row r="18" spans="1:5" ht="318.75">
      <c r="A18" t="s">
        <v>59</v>
      </c>
      <c r="E18" s="39" t="s">
        <v>2673</v>
      </c>
    </row>
    <row r="19" spans="1:16" ht="12.75">
      <c r="A19" t="s">
        <v>49</v>
      </c>
      <c s="34" t="s">
        <v>75</v>
      </c>
      <c s="34" t="s">
        <v>1653</v>
      </c>
      <c s="35" t="s">
        <v>5</v>
      </c>
      <c s="6" t="s">
        <v>1654</v>
      </c>
      <c s="36" t="s">
        <v>99</v>
      </c>
      <c s="37">
        <v>5.6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2257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2674</v>
      </c>
    </row>
    <row r="22" spans="1:5" ht="318.75">
      <c r="A22" t="s">
        <v>59</v>
      </c>
      <c r="E22" s="39" t="s">
        <v>2673</v>
      </c>
    </row>
    <row r="23" spans="1:13" ht="12.75">
      <c r="A23" t="s">
        <v>46</v>
      </c>
      <c r="C23" s="31" t="s">
        <v>112</v>
      </c>
      <c r="E23" s="33" t="s">
        <v>2675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79</v>
      </c>
      <c s="34" t="s">
        <v>1506</v>
      </c>
      <c s="35" t="s">
        <v>1507</v>
      </c>
      <c s="6" t="s">
        <v>1508</v>
      </c>
      <c s="36" t="s">
        <v>54</v>
      </c>
      <c s="37">
        <v>9.04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91.25">
      <c r="A27" t="s">
        <v>59</v>
      </c>
      <c r="E27" s="39" t="s">
        <v>972</v>
      </c>
    </row>
    <row r="28" spans="1:16" ht="25.5">
      <c r="A28" t="s">
        <v>49</v>
      </c>
      <c s="34" t="s">
        <v>83</v>
      </c>
      <c s="34" t="s">
        <v>80</v>
      </c>
      <c s="35" t="s">
        <v>81</v>
      </c>
      <c s="6" t="s">
        <v>82</v>
      </c>
      <c s="36" t="s">
        <v>54</v>
      </c>
      <c s="37">
        <v>0.2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91.25">
      <c r="A31" t="s">
        <v>59</v>
      </c>
      <c r="E31" s="39" t="s">
        <v>972</v>
      </c>
    </row>
    <row r="32" spans="1:16" ht="25.5">
      <c r="A32" t="s">
        <v>49</v>
      </c>
      <c s="34" t="s">
        <v>87</v>
      </c>
      <c s="34" t="s">
        <v>974</v>
      </c>
      <c s="35" t="s">
        <v>975</v>
      </c>
      <c s="6" t="s">
        <v>976</v>
      </c>
      <c s="36" t="s">
        <v>54</v>
      </c>
      <c s="37">
        <v>0.3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25.5">
      <c r="A33" s="35" t="s">
        <v>56</v>
      </c>
      <c r="E33" s="39" t="s">
        <v>57</v>
      </c>
    </row>
    <row r="34" spans="1:5" ht="12.75">
      <c r="A34" s="35" t="s">
        <v>58</v>
      </c>
      <c r="E34" s="40" t="s">
        <v>5</v>
      </c>
    </row>
    <row r="35" spans="1:5" ht="191.25">
      <c r="A35" t="s">
        <v>59</v>
      </c>
      <c r="E35" s="39" t="s">
        <v>972</v>
      </c>
    </row>
    <row r="36" spans="1:16" ht="25.5">
      <c r="A36" t="s">
        <v>49</v>
      </c>
      <c s="34" t="s">
        <v>91</v>
      </c>
      <c s="34" t="s">
        <v>84</v>
      </c>
      <c s="35" t="s">
        <v>85</v>
      </c>
      <c s="6" t="s">
        <v>86</v>
      </c>
      <c s="36" t="s">
        <v>54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25.5">
      <c r="A37" s="35" t="s">
        <v>56</v>
      </c>
      <c r="E37" s="39" t="s">
        <v>57</v>
      </c>
    </row>
    <row r="38" spans="1:5" ht="12.75">
      <c r="A38" s="35" t="s">
        <v>58</v>
      </c>
      <c r="E38" s="40" t="s">
        <v>5</v>
      </c>
    </row>
    <row r="39" spans="1:5" ht="191.25">
      <c r="A39" t="s">
        <v>59</v>
      </c>
      <c r="E39" s="39" t="s">
        <v>972</v>
      </c>
    </row>
    <row r="40" spans="1:13" ht="12.75">
      <c r="A40" t="s">
        <v>46</v>
      </c>
      <c r="C40" s="31" t="s">
        <v>118</v>
      </c>
      <c r="E40" s="33" t="s">
        <v>2676</v>
      </c>
      <c r="J40" s="32">
        <f>0</f>
      </c>
      <c s="32">
        <f>0</f>
      </c>
      <c s="32">
        <f>0+L41+L45</f>
      </c>
      <c s="32">
        <f>0+M41+M45</f>
      </c>
    </row>
    <row r="41" spans="1:16" ht="12.75">
      <c r="A41" t="s">
        <v>49</v>
      </c>
      <c s="34" t="s">
        <v>96</v>
      </c>
      <c s="34" t="s">
        <v>617</v>
      </c>
      <c s="35" t="s">
        <v>5</v>
      </c>
      <c s="6" t="s">
        <v>618</v>
      </c>
      <c s="36" t="s">
        <v>99</v>
      </c>
      <c s="37">
        <v>5.6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2257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2674</v>
      </c>
    </row>
    <row r="44" spans="1:5" ht="229.5">
      <c r="A44" t="s">
        <v>59</v>
      </c>
      <c r="E44" s="39" t="s">
        <v>2677</v>
      </c>
    </row>
    <row r="45" spans="1:16" ht="12.75">
      <c r="A45" t="s">
        <v>49</v>
      </c>
      <c s="34" t="s">
        <v>101</v>
      </c>
      <c s="34" t="s">
        <v>2678</v>
      </c>
      <c s="35" t="s">
        <v>5</v>
      </c>
      <c s="6" t="s">
        <v>2679</v>
      </c>
      <c s="36" t="s">
        <v>99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2257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2680</v>
      </c>
    </row>
    <row r="48" spans="1:5" ht="229.5">
      <c r="A48" t="s">
        <v>59</v>
      </c>
      <c r="E48" s="39" t="s">
        <v>2677</v>
      </c>
    </row>
    <row r="49" spans="1:13" ht="12.75">
      <c r="A49" t="s">
        <v>46</v>
      </c>
      <c r="C49" s="31" t="s">
        <v>121</v>
      </c>
      <c r="E49" s="33" t="s">
        <v>2681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105</v>
      </c>
      <c s="34" t="s">
        <v>2682</v>
      </c>
      <c s="35" t="s">
        <v>5</v>
      </c>
      <c s="6" t="s">
        <v>2683</v>
      </c>
      <c s="36" t="s">
        <v>598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2257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2684</v>
      </c>
    </row>
    <row r="53" spans="1:5" ht="38.25">
      <c r="A53" t="s">
        <v>59</v>
      </c>
      <c r="E53" s="39" t="s">
        <v>2685</v>
      </c>
    </row>
    <row r="54" spans="1:13" ht="12.75">
      <c r="A54" t="s">
        <v>46</v>
      </c>
      <c r="C54" s="31" t="s">
        <v>27</v>
      </c>
      <c r="E54" s="33" t="s">
        <v>2686</v>
      </c>
      <c r="J54" s="32">
        <f>0</f>
      </c>
      <c s="32">
        <f>0</f>
      </c>
      <c s="32">
        <f>0+L55</f>
      </c>
      <c s="32">
        <f>0+M55</f>
      </c>
    </row>
    <row r="55" spans="1:16" ht="12.75">
      <c r="A55" t="s">
        <v>49</v>
      </c>
      <c s="34" t="s">
        <v>50</v>
      </c>
      <c s="34" t="s">
        <v>951</v>
      </c>
      <c s="35" t="s">
        <v>112</v>
      </c>
      <c s="6" t="s">
        <v>952</v>
      </c>
      <c s="36" t="s">
        <v>953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59</v>
      </c>
      <c r="E58" s="39" t="s">
        <v>955</v>
      </c>
    </row>
    <row r="59" spans="1:13" ht="12.75">
      <c r="A59" t="s">
        <v>46</v>
      </c>
      <c r="C59" s="31" t="s">
        <v>26</v>
      </c>
      <c r="E59" s="33" t="s">
        <v>2687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26</v>
      </c>
      <c s="34" t="s">
        <v>2688</v>
      </c>
      <c s="35" t="s">
        <v>5</v>
      </c>
      <c s="6" t="s">
        <v>2689</v>
      </c>
      <c s="36" t="s">
        <v>953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2257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59</v>
      </c>
      <c r="E63" s="39" t="s">
        <v>2690</v>
      </c>
    </row>
    <row r="64" spans="1:13" ht="12.75">
      <c r="A64" t="s">
        <v>46</v>
      </c>
      <c r="C64" s="31" t="s">
        <v>206</v>
      </c>
      <c r="E64" s="33" t="s">
        <v>2691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108</v>
      </c>
      <c s="34" t="s">
        <v>2692</v>
      </c>
      <c s="35" t="s">
        <v>5</v>
      </c>
      <c s="6" t="s">
        <v>2693</v>
      </c>
      <c s="36" t="s">
        <v>99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2257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2680</v>
      </c>
    </row>
    <row r="68" spans="1:5" ht="51">
      <c r="A68" t="s">
        <v>59</v>
      </c>
      <c r="E68" s="39" t="s">
        <v>2694</v>
      </c>
    </row>
    <row r="69" spans="1:13" ht="12.75">
      <c r="A69" t="s">
        <v>46</v>
      </c>
      <c r="C69" s="31" t="s">
        <v>243</v>
      </c>
      <c r="E69" s="33" t="s">
        <v>2695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112</v>
      </c>
      <c s="34" t="s">
        <v>2696</v>
      </c>
      <c s="35" t="s">
        <v>5</v>
      </c>
      <c s="6" t="s">
        <v>2697</v>
      </c>
      <c s="36" t="s">
        <v>598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2698</v>
      </c>
    </row>
    <row r="73" spans="1:5" ht="153">
      <c r="A73" t="s">
        <v>59</v>
      </c>
      <c r="E73" s="39" t="s">
        <v>2699</v>
      </c>
    </row>
    <row r="74" spans="1:13" ht="12.75">
      <c r="A74" t="s">
        <v>46</v>
      </c>
      <c r="C74" s="31" t="s">
        <v>279</v>
      </c>
      <c r="E74" s="33" t="s">
        <v>627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115</v>
      </c>
      <c s="34" t="s">
        <v>1546</v>
      </c>
      <c s="35" t="s">
        <v>5</v>
      </c>
      <c s="6" t="s">
        <v>1547</v>
      </c>
      <c s="36" t="s">
        <v>111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2257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59</v>
      </c>
      <c r="E78" s="39" t="s">
        <v>2700</v>
      </c>
    </row>
    <row r="79" spans="1:16" ht="12.75">
      <c r="A79" t="s">
        <v>49</v>
      </c>
      <c s="34" t="s">
        <v>118</v>
      </c>
      <c s="34" t="s">
        <v>122</v>
      </c>
      <c s="35" t="s">
        <v>5</v>
      </c>
      <c s="6" t="s">
        <v>123</v>
      </c>
      <c s="36" t="s">
        <v>104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2257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59</v>
      </c>
      <c r="E82" s="39" t="s">
        <v>2701</v>
      </c>
    </row>
    <row r="83" spans="1:16" ht="12.75">
      <c r="A83" t="s">
        <v>49</v>
      </c>
      <c s="34" t="s">
        <v>121</v>
      </c>
      <c s="34" t="s">
        <v>631</v>
      </c>
      <c s="35" t="s">
        <v>5</v>
      </c>
      <c s="6" t="s">
        <v>632</v>
      </c>
      <c s="36" t="s">
        <v>104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2257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59</v>
      </c>
      <c r="E86" s="39" t="s">
        <v>2702</v>
      </c>
    </row>
    <row r="87" spans="1:16" ht="12.75">
      <c r="A87" t="s">
        <v>49</v>
      </c>
      <c s="34" t="s">
        <v>124</v>
      </c>
      <c s="34" t="s">
        <v>116</v>
      </c>
      <c s="35" t="s">
        <v>5</v>
      </c>
      <c s="6" t="s">
        <v>117</v>
      </c>
      <c s="36" t="s">
        <v>104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2257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2703</v>
      </c>
    </row>
    <row r="90" spans="1:5" ht="102">
      <c r="A90" t="s">
        <v>59</v>
      </c>
      <c r="E90" s="39" t="s">
        <v>2704</v>
      </c>
    </row>
    <row r="91" spans="1:16" ht="25.5">
      <c r="A91" t="s">
        <v>49</v>
      </c>
      <c s="34" t="s">
        <v>127</v>
      </c>
      <c s="34" t="s">
        <v>2705</v>
      </c>
      <c s="35" t="s">
        <v>5</v>
      </c>
      <c s="6" t="s">
        <v>2706</v>
      </c>
      <c s="36" t="s">
        <v>104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2257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59</v>
      </c>
      <c r="E94" s="39" t="s">
        <v>2707</v>
      </c>
    </row>
    <row r="95" spans="1:16" ht="25.5">
      <c r="A95" t="s">
        <v>49</v>
      </c>
      <c s="34" t="s">
        <v>130</v>
      </c>
      <c s="34" t="s">
        <v>2708</v>
      </c>
      <c s="35" t="s">
        <v>5</v>
      </c>
      <c s="6" t="s">
        <v>2709</v>
      </c>
      <c s="36" t="s">
        <v>104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2257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59</v>
      </c>
      <c r="E98" s="39" t="s">
        <v>2707</v>
      </c>
    </row>
    <row r="99" spans="1:16" ht="25.5">
      <c r="A99" t="s">
        <v>49</v>
      </c>
      <c s="34" t="s">
        <v>133</v>
      </c>
      <c s="34" t="s">
        <v>2710</v>
      </c>
      <c s="35" t="s">
        <v>5</v>
      </c>
      <c s="6" t="s">
        <v>2711</v>
      </c>
      <c s="36" t="s">
        <v>104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2257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59</v>
      </c>
      <c r="E102" s="39" t="s">
        <v>2707</v>
      </c>
    </row>
    <row r="103" spans="1:16" ht="25.5">
      <c r="A103" t="s">
        <v>49</v>
      </c>
      <c s="34" t="s">
        <v>136</v>
      </c>
      <c s="34" t="s">
        <v>2712</v>
      </c>
      <c s="35" t="s">
        <v>5</v>
      </c>
      <c s="6" t="s">
        <v>2713</v>
      </c>
      <c s="36" t="s">
        <v>111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2257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59</v>
      </c>
      <c r="E106" s="39" t="s">
        <v>2714</v>
      </c>
    </row>
    <row r="107" spans="1:16" ht="25.5">
      <c r="A107" t="s">
        <v>49</v>
      </c>
      <c s="34" t="s">
        <v>139</v>
      </c>
      <c s="34" t="s">
        <v>2715</v>
      </c>
      <c s="35" t="s">
        <v>5</v>
      </c>
      <c s="6" t="s">
        <v>2716</v>
      </c>
      <c s="36" t="s">
        <v>111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2257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59</v>
      </c>
      <c r="E110" s="39" t="s">
        <v>1019</v>
      </c>
    </row>
    <row r="111" spans="1:16" ht="25.5">
      <c r="A111" t="s">
        <v>49</v>
      </c>
      <c s="34" t="s">
        <v>143</v>
      </c>
      <c s="34" t="s">
        <v>2717</v>
      </c>
      <c s="35" t="s">
        <v>5</v>
      </c>
      <c s="6" t="s">
        <v>2718</v>
      </c>
      <c s="36" t="s">
        <v>111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2257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59</v>
      </c>
      <c r="E114" s="39" t="s">
        <v>2714</v>
      </c>
    </row>
    <row r="115" spans="1:16" ht="25.5">
      <c r="A115" t="s">
        <v>49</v>
      </c>
      <c s="34" t="s">
        <v>146</v>
      </c>
      <c s="34" t="s">
        <v>2719</v>
      </c>
      <c s="35" t="s">
        <v>5</v>
      </c>
      <c s="6" t="s">
        <v>2720</v>
      </c>
      <c s="36" t="s">
        <v>2721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2257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2722</v>
      </c>
    </row>
    <row r="118" spans="1:5" ht="51">
      <c r="A118" t="s">
        <v>59</v>
      </c>
      <c r="E118" s="39" t="s">
        <v>1019</v>
      </c>
    </row>
    <row r="119" spans="1:16" ht="12.75">
      <c r="A119" t="s">
        <v>49</v>
      </c>
      <c s="34" t="s">
        <v>149</v>
      </c>
      <c s="34" t="s">
        <v>2485</v>
      </c>
      <c s="35" t="s">
        <v>5</v>
      </c>
      <c s="6" t="s">
        <v>2486</v>
      </c>
      <c s="36" t="s">
        <v>598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2257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2723</v>
      </c>
    </row>
    <row r="122" spans="1:5" ht="38.25">
      <c r="A122" t="s">
        <v>59</v>
      </c>
      <c r="E122" s="39" t="s">
        <v>1021</v>
      </c>
    </row>
    <row r="123" spans="1:16" ht="12.75">
      <c r="A123" t="s">
        <v>49</v>
      </c>
      <c s="34" t="s">
        <v>152</v>
      </c>
      <c s="34" t="s">
        <v>640</v>
      </c>
      <c s="35" t="s">
        <v>5</v>
      </c>
      <c s="6" t="s">
        <v>641</v>
      </c>
      <c s="36" t="s">
        <v>598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2257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2724</v>
      </c>
    </row>
    <row r="126" spans="1:5" ht="38.25">
      <c r="A126" t="s">
        <v>59</v>
      </c>
      <c r="E126" s="39" t="s">
        <v>1021</v>
      </c>
    </row>
    <row r="127" spans="1:13" ht="12.75">
      <c r="A127" t="s">
        <v>46</v>
      </c>
      <c r="C127" s="31" t="s">
        <v>291</v>
      </c>
      <c r="E127" s="33" t="s">
        <v>649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155</v>
      </c>
      <c s="34" t="s">
        <v>2725</v>
      </c>
      <c s="35" t="s">
        <v>5</v>
      </c>
      <c s="6" t="s">
        <v>2726</v>
      </c>
      <c s="36" t="s">
        <v>111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2257</v>
      </c>
      <c>
        <f>(M128*21)/100</f>
      </c>
      <c t="s">
        <v>27</v>
      </c>
    </row>
    <row r="129" spans="1:5" ht="12.75">
      <c r="A129" s="35" t="s">
        <v>56</v>
      </c>
      <c r="E129" s="39" t="s">
        <v>2727</v>
      </c>
    </row>
    <row r="130" spans="1:5" ht="12.75">
      <c r="A130" s="35" t="s">
        <v>58</v>
      </c>
      <c r="E130" s="40" t="s">
        <v>5</v>
      </c>
    </row>
    <row r="131" spans="1:5" ht="51">
      <c r="A131" t="s">
        <v>59</v>
      </c>
      <c r="E131" s="39" t="s">
        <v>2728</v>
      </c>
    </row>
    <row r="132" spans="1:16" ht="38.25">
      <c r="A132" t="s">
        <v>49</v>
      </c>
      <c s="34" t="s">
        <v>158</v>
      </c>
      <c s="34" t="s">
        <v>2729</v>
      </c>
      <c s="35" t="s">
        <v>5</v>
      </c>
      <c s="6" t="s">
        <v>2730</v>
      </c>
      <c s="36" t="s">
        <v>111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2257</v>
      </c>
      <c>
        <f>(M132*21)/100</f>
      </c>
      <c t="s">
        <v>27</v>
      </c>
    </row>
    <row r="133" spans="1:5" ht="12.75">
      <c r="A133" s="35" t="s">
        <v>56</v>
      </c>
      <c r="E133" s="39" t="s">
        <v>2727</v>
      </c>
    </row>
    <row r="134" spans="1:5" ht="12.75">
      <c r="A134" s="35" t="s">
        <v>58</v>
      </c>
      <c r="E134" s="40" t="s">
        <v>5</v>
      </c>
    </row>
    <row r="135" spans="1:5" ht="51">
      <c r="A135" t="s">
        <v>59</v>
      </c>
      <c r="E135" s="39" t="s">
        <v>2728</v>
      </c>
    </row>
    <row r="136" spans="1:16" ht="38.25">
      <c r="A136" t="s">
        <v>49</v>
      </c>
      <c s="34" t="s">
        <v>161</v>
      </c>
      <c s="34" t="s">
        <v>2731</v>
      </c>
      <c s="35" t="s">
        <v>5</v>
      </c>
      <c s="6" t="s">
        <v>2732</v>
      </c>
      <c s="36" t="s">
        <v>111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2257</v>
      </c>
      <c>
        <f>(M136*21)/100</f>
      </c>
      <c t="s">
        <v>27</v>
      </c>
    </row>
    <row r="137" spans="1:5" ht="12.75">
      <c r="A137" s="35" t="s">
        <v>56</v>
      </c>
      <c r="E137" s="39" t="s">
        <v>2727</v>
      </c>
    </row>
    <row r="138" spans="1:5" ht="12.75">
      <c r="A138" s="35" t="s">
        <v>58</v>
      </c>
      <c r="E138" s="40" t="s">
        <v>5</v>
      </c>
    </row>
    <row r="139" spans="1:5" ht="51">
      <c r="A139" t="s">
        <v>59</v>
      </c>
      <c r="E139" s="39" t="s">
        <v>2728</v>
      </c>
    </row>
    <row r="140" spans="1:16" ht="25.5">
      <c r="A140" t="s">
        <v>49</v>
      </c>
      <c s="34" t="s">
        <v>164</v>
      </c>
      <c s="34" t="s">
        <v>2733</v>
      </c>
      <c s="35" t="s">
        <v>5</v>
      </c>
      <c s="6" t="s">
        <v>2734</v>
      </c>
      <c s="36" t="s">
        <v>111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2257</v>
      </c>
      <c>
        <f>(M140*21)/100</f>
      </c>
      <c t="s">
        <v>27</v>
      </c>
    </row>
    <row r="141" spans="1:5" ht="12.75">
      <c r="A141" s="35" t="s">
        <v>56</v>
      </c>
      <c r="E141" s="39" t="s">
        <v>2735</v>
      </c>
    </row>
    <row r="142" spans="1:5" ht="12.75">
      <c r="A142" s="35" t="s">
        <v>58</v>
      </c>
      <c r="E142" s="40" t="s">
        <v>5</v>
      </c>
    </row>
    <row r="143" spans="1:5" ht="102">
      <c r="A143" t="s">
        <v>59</v>
      </c>
      <c r="E143" s="39" t="s">
        <v>2736</v>
      </c>
    </row>
    <row r="144" spans="1:16" ht="25.5">
      <c r="A144" t="s">
        <v>49</v>
      </c>
      <c s="34" t="s">
        <v>167</v>
      </c>
      <c s="34" t="s">
        <v>2737</v>
      </c>
      <c s="35" t="s">
        <v>5</v>
      </c>
      <c s="6" t="s">
        <v>2738</v>
      </c>
      <c s="36" t="s">
        <v>111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2257</v>
      </c>
      <c>
        <f>(M144*21)/100</f>
      </c>
      <c t="s">
        <v>27</v>
      </c>
    </row>
    <row r="145" spans="1:5" ht="12.75">
      <c r="A145" s="35" t="s">
        <v>56</v>
      </c>
      <c r="E145" s="39" t="s">
        <v>2739</v>
      </c>
    </row>
    <row r="146" spans="1:5" ht="12.75">
      <c r="A146" s="35" t="s">
        <v>58</v>
      </c>
      <c r="E146" s="40" t="s">
        <v>5</v>
      </c>
    </row>
    <row r="147" spans="1:5" ht="102">
      <c r="A147" t="s">
        <v>59</v>
      </c>
      <c r="E147" s="39" t="s">
        <v>2740</v>
      </c>
    </row>
    <row r="148" spans="1:16" ht="12.75">
      <c r="A148" t="s">
        <v>49</v>
      </c>
      <c s="34" t="s">
        <v>170</v>
      </c>
      <c s="34" t="s">
        <v>2741</v>
      </c>
      <c s="35" t="s">
        <v>5</v>
      </c>
      <c s="6" t="s">
        <v>2742</v>
      </c>
      <c s="36" t="s">
        <v>111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2257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59</v>
      </c>
      <c r="E151" s="39" t="s">
        <v>2740</v>
      </c>
    </row>
    <row r="152" spans="1:16" ht="25.5">
      <c r="A152" t="s">
        <v>49</v>
      </c>
      <c s="34" t="s">
        <v>173</v>
      </c>
      <c s="34" t="s">
        <v>2743</v>
      </c>
      <c s="35" t="s">
        <v>5</v>
      </c>
      <c s="6" t="s">
        <v>2744</v>
      </c>
      <c s="36" t="s">
        <v>111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2257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59</v>
      </c>
      <c r="E155" s="39" t="s">
        <v>2745</v>
      </c>
    </row>
    <row r="156" spans="1:16" ht="12.75">
      <c r="A156" t="s">
        <v>49</v>
      </c>
      <c s="34" t="s">
        <v>176</v>
      </c>
      <c s="34" t="s">
        <v>2746</v>
      </c>
      <c s="35" t="s">
        <v>5</v>
      </c>
      <c s="6" t="s">
        <v>2747</v>
      </c>
      <c s="36" t="s">
        <v>111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2257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59</v>
      </c>
      <c r="E159" s="39" t="s">
        <v>2748</v>
      </c>
    </row>
    <row r="160" spans="1:16" ht="12.75">
      <c r="A160" t="s">
        <v>49</v>
      </c>
      <c s="34" t="s">
        <v>179</v>
      </c>
      <c s="34" t="s">
        <v>2749</v>
      </c>
      <c s="35" t="s">
        <v>5</v>
      </c>
      <c s="6" t="s">
        <v>2750</v>
      </c>
      <c s="36" t="s">
        <v>104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2257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2751</v>
      </c>
    </row>
    <row r="163" spans="1:5" ht="89.25">
      <c r="A163" t="s">
        <v>59</v>
      </c>
      <c r="E163" s="39" t="s">
        <v>2752</v>
      </c>
    </row>
    <row r="164" spans="1:16" ht="38.25">
      <c r="A164" t="s">
        <v>49</v>
      </c>
      <c s="34" t="s">
        <v>182</v>
      </c>
      <c s="34" t="s">
        <v>2753</v>
      </c>
      <c s="35" t="s">
        <v>5</v>
      </c>
      <c s="6" t="s">
        <v>2754</v>
      </c>
      <c s="36" t="s">
        <v>111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2257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59</v>
      </c>
      <c r="E167" s="39" t="s">
        <v>2755</v>
      </c>
    </row>
    <row r="168" spans="1:16" ht="38.25">
      <c r="A168" t="s">
        <v>49</v>
      </c>
      <c s="34" t="s">
        <v>185</v>
      </c>
      <c s="34" t="s">
        <v>2756</v>
      </c>
      <c s="35" t="s">
        <v>5</v>
      </c>
      <c s="6" t="s">
        <v>2757</v>
      </c>
      <c s="36" t="s">
        <v>111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2257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59</v>
      </c>
      <c r="E171" s="39" t="s">
        <v>2755</v>
      </c>
    </row>
    <row r="172" spans="1:16" ht="25.5">
      <c r="A172" t="s">
        <v>49</v>
      </c>
      <c s="34" t="s">
        <v>188</v>
      </c>
      <c s="34" t="s">
        <v>2758</v>
      </c>
      <c s="35" t="s">
        <v>5</v>
      </c>
      <c s="6" t="s">
        <v>2759</v>
      </c>
      <c s="36" t="s">
        <v>111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2257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59</v>
      </c>
      <c r="E175" s="39" t="s">
        <v>2755</v>
      </c>
    </row>
    <row r="176" spans="1:16" ht="38.25">
      <c r="A176" t="s">
        <v>49</v>
      </c>
      <c s="34" t="s">
        <v>191</v>
      </c>
      <c s="34" t="s">
        <v>2760</v>
      </c>
      <c s="35" t="s">
        <v>5</v>
      </c>
      <c s="6" t="s">
        <v>2761</v>
      </c>
      <c s="36" t="s">
        <v>111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2257</v>
      </c>
      <c>
        <f>(M176*21)/100</f>
      </c>
      <c t="s">
        <v>27</v>
      </c>
    </row>
    <row r="177" spans="1:5" ht="12.75">
      <c r="A177" s="35" t="s">
        <v>56</v>
      </c>
      <c r="E177" s="39" t="s">
        <v>2762</v>
      </c>
    </row>
    <row r="178" spans="1:5" ht="12.75">
      <c r="A178" s="35" t="s">
        <v>58</v>
      </c>
      <c r="E178" s="40" t="s">
        <v>5</v>
      </c>
    </row>
    <row r="179" spans="1:5" ht="140.25">
      <c r="A179" t="s">
        <v>59</v>
      </c>
      <c r="E179" s="39" t="s">
        <v>2763</v>
      </c>
    </row>
    <row r="180" spans="1:16" ht="12.75">
      <c r="A180" t="s">
        <v>49</v>
      </c>
      <c s="34" t="s">
        <v>194</v>
      </c>
      <c s="34" t="s">
        <v>2764</v>
      </c>
      <c s="35" t="s">
        <v>5</v>
      </c>
      <c s="6" t="s">
        <v>2765</v>
      </c>
      <c s="36" t="s">
        <v>111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2257</v>
      </c>
      <c>
        <f>(M180*21)/100</f>
      </c>
      <c t="s">
        <v>27</v>
      </c>
    </row>
    <row r="181" spans="1:5" ht="12.75">
      <c r="A181" s="35" t="s">
        <v>56</v>
      </c>
      <c r="E181" s="39" t="s">
        <v>2762</v>
      </c>
    </row>
    <row r="182" spans="1:5" ht="12.75">
      <c r="A182" s="35" t="s">
        <v>58</v>
      </c>
      <c r="E182" s="40" t="s">
        <v>5</v>
      </c>
    </row>
    <row r="183" spans="1:5" ht="127.5">
      <c r="A183" t="s">
        <v>59</v>
      </c>
      <c r="E183" s="39" t="s">
        <v>2766</v>
      </c>
    </row>
    <row r="184" spans="1:16" ht="38.25">
      <c r="A184" t="s">
        <v>49</v>
      </c>
      <c s="34" t="s">
        <v>197</v>
      </c>
      <c s="34" t="s">
        <v>2767</v>
      </c>
      <c s="35" t="s">
        <v>5</v>
      </c>
      <c s="6" t="s">
        <v>2768</v>
      </c>
      <c s="36" t="s">
        <v>111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2257</v>
      </c>
      <c>
        <f>(M184*21)/100</f>
      </c>
      <c t="s">
        <v>27</v>
      </c>
    </row>
    <row r="185" spans="1:5" ht="12.75">
      <c r="A185" s="35" t="s">
        <v>56</v>
      </c>
      <c r="E185" s="39" t="s">
        <v>2769</v>
      </c>
    </row>
    <row r="186" spans="1:5" ht="12.75">
      <c r="A186" s="35" t="s">
        <v>58</v>
      </c>
      <c r="E186" s="40" t="s">
        <v>5</v>
      </c>
    </row>
    <row r="187" spans="1:5" ht="140.25">
      <c r="A187" t="s">
        <v>59</v>
      </c>
      <c r="E187" s="39" t="s">
        <v>2763</v>
      </c>
    </row>
    <row r="188" spans="1:16" ht="12.75">
      <c r="A188" t="s">
        <v>49</v>
      </c>
      <c s="34" t="s">
        <v>200</v>
      </c>
      <c s="34" t="s">
        <v>2770</v>
      </c>
      <c s="35" t="s">
        <v>5</v>
      </c>
      <c s="6" t="s">
        <v>2771</v>
      </c>
      <c s="36" t="s">
        <v>111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2257</v>
      </c>
      <c>
        <f>(M188*21)/100</f>
      </c>
      <c t="s">
        <v>27</v>
      </c>
    </row>
    <row r="189" spans="1:5" ht="12.75">
      <c r="A189" s="35" t="s">
        <v>56</v>
      </c>
      <c r="E189" s="39" t="s">
        <v>2772</v>
      </c>
    </row>
    <row r="190" spans="1:5" ht="12.75">
      <c r="A190" s="35" t="s">
        <v>58</v>
      </c>
      <c r="E190" s="40" t="s">
        <v>5</v>
      </c>
    </row>
    <row r="191" spans="1:5" ht="102">
      <c r="A191" t="s">
        <v>59</v>
      </c>
      <c r="E191" s="39" t="s">
        <v>2773</v>
      </c>
    </row>
    <row r="192" spans="1:16" ht="25.5">
      <c r="A192" t="s">
        <v>49</v>
      </c>
      <c s="34" t="s">
        <v>203</v>
      </c>
      <c s="34" t="s">
        <v>1697</v>
      </c>
      <c s="35" t="s">
        <v>5</v>
      </c>
      <c s="6" t="s">
        <v>1698</v>
      </c>
      <c s="36" t="s">
        <v>104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2257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2774</v>
      </c>
    </row>
    <row r="195" spans="1:5" ht="89.25">
      <c r="A195" t="s">
        <v>59</v>
      </c>
      <c r="E195" s="39" t="s">
        <v>2752</v>
      </c>
    </row>
    <row r="196" spans="1:16" ht="25.5">
      <c r="A196" t="s">
        <v>49</v>
      </c>
      <c s="34" t="s">
        <v>206</v>
      </c>
      <c s="34" t="s">
        <v>2469</v>
      </c>
      <c s="35" t="s">
        <v>5</v>
      </c>
      <c s="6" t="s">
        <v>2470</v>
      </c>
      <c s="36" t="s">
        <v>111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2257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2774</v>
      </c>
    </row>
    <row r="199" spans="1:5" ht="102">
      <c r="A199" t="s">
        <v>59</v>
      </c>
      <c r="E199" s="39" t="s">
        <v>2755</v>
      </c>
    </row>
    <row r="200" spans="1:16" ht="12.75">
      <c r="A200" t="s">
        <v>49</v>
      </c>
      <c s="34" t="s">
        <v>209</v>
      </c>
      <c s="34" t="s">
        <v>2775</v>
      </c>
      <c s="35" t="s">
        <v>5</v>
      </c>
      <c s="6" t="s">
        <v>2776</v>
      </c>
      <c s="36" t="s">
        <v>104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2257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2774</v>
      </c>
    </row>
    <row r="203" spans="1:5" ht="89.25">
      <c r="A203" t="s">
        <v>59</v>
      </c>
      <c r="E203" s="39" t="s">
        <v>2752</v>
      </c>
    </row>
    <row r="204" spans="1:16" ht="25.5">
      <c r="A204" t="s">
        <v>49</v>
      </c>
      <c s="34" t="s">
        <v>212</v>
      </c>
      <c s="34" t="s">
        <v>2777</v>
      </c>
      <c s="35" t="s">
        <v>5</v>
      </c>
      <c s="6" t="s">
        <v>2778</v>
      </c>
      <c s="36" t="s">
        <v>111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2257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2774</v>
      </c>
    </row>
    <row r="207" spans="1:5" ht="102">
      <c r="A207" t="s">
        <v>59</v>
      </c>
      <c r="E207" s="39" t="s">
        <v>2755</v>
      </c>
    </row>
    <row r="208" spans="1:16" ht="12.75">
      <c r="A208" t="s">
        <v>49</v>
      </c>
      <c s="34" t="s">
        <v>215</v>
      </c>
      <c s="34" t="s">
        <v>2779</v>
      </c>
      <c s="35" t="s">
        <v>5</v>
      </c>
      <c s="6" t="s">
        <v>2780</v>
      </c>
      <c s="36" t="s">
        <v>104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2257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2774</v>
      </c>
    </row>
    <row r="211" spans="1:5" ht="89.25">
      <c r="A211" t="s">
        <v>59</v>
      </c>
      <c r="E211" s="39" t="s">
        <v>2752</v>
      </c>
    </row>
    <row r="212" spans="1:16" ht="25.5">
      <c r="A212" t="s">
        <v>49</v>
      </c>
      <c s="34" t="s">
        <v>218</v>
      </c>
      <c s="34" t="s">
        <v>2781</v>
      </c>
      <c s="35" t="s">
        <v>5</v>
      </c>
      <c s="6" t="s">
        <v>2782</v>
      </c>
      <c s="36" t="s">
        <v>111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2257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2774</v>
      </c>
    </row>
    <row r="215" spans="1:5" ht="102">
      <c r="A215" t="s">
        <v>59</v>
      </c>
      <c r="E215" s="39" t="s">
        <v>2755</v>
      </c>
    </row>
    <row r="216" spans="1:16" ht="25.5">
      <c r="A216" t="s">
        <v>49</v>
      </c>
      <c s="34" t="s">
        <v>221</v>
      </c>
      <c s="34" t="s">
        <v>2783</v>
      </c>
      <c s="35" t="s">
        <v>5</v>
      </c>
      <c s="6" t="s">
        <v>2784</v>
      </c>
      <c s="36" t="s">
        <v>111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2257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2774</v>
      </c>
    </row>
    <row r="219" spans="1:5" ht="102">
      <c r="A219" t="s">
        <v>59</v>
      </c>
      <c r="E219" s="39" t="s">
        <v>2755</v>
      </c>
    </row>
    <row r="220" spans="1:16" ht="12.75">
      <c r="A220" t="s">
        <v>49</v>
      </c>
      <c s="34" t="s">
        <v>224</v>
      </c>
      <c s="34" t="s">
        <v>1342</v>
      </c>
      <c s="35" t="s">
        <v>5</v>
      </c>
      <c s="6" t="s">
        <v>1343</v>
      </c>
      <c s="36" t="s">
        <v>104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2257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2774</v>
      </c>
    </row>
    <row r="223" spans="1:5" ht="89.25">
      <c r="A223" t="s">
        <v>59</v>
      </c>
      <c r="E223" s="39" t="s">
        <v>2752</v>
      </c>
    </row>
    <row r="224" spans="1:16" ht="12.75">
      <c r="A224" t="s">
        <v>49</v>
      </c>
      <c s="34" t="s">
        <v>227</v>
      </c>
      <c s="34" t="s">
        <v>1702</v>
      </c>
      <c s="35" t="s">
        <v>5</v>
      </c>
      <c s="6" t="s">
        <v>1703</v>
      </c>
      <c s="36" t="s">
        <v>104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2257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2774</v>
      </c>
    </row>
    <row r="227" spans="1:5" ht="89.25">
      <c r="A227" t="s">
        <v>59</v>
      </c>
      <c r="E227" s="39" t="s">
        <v>2752</v>
      </c>
    </row>
    <row r="228" spans="1:16" ht="12.75">
      <c r="A228" t="s">
        <v>49</v>
      </c>
      <c s="34" t="s">
        <v>231</v>
      </c>
      <c s="34" t="s">
        <v>2241</v>
      </c>
      <c s="35" t="s">
        <v>5</v>
      </c>
      <c s="6" t="s">
        <v>2242</v>
      </c>
      <c s="36" t="s">
        <v>104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2257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2774</v>
      </c>
    </row>
    <row r="231" spans="1:5" ht="89.25">
      <c r="A231" t="s">
        <v>59</v>
      </c>
      <c r="E231" s="39" t="s">
        <v>2752</v>
      </c>
    </row>
    <row r="232" spans="1:16" ht="12.75">
      <c r="A232" t="s">
        <v>49</v>
      </c>
      <c s="34" t="s">
        <v>234</v>
      </c>
      <c s="34" t="s">
        <v>2467</v>
      </c>
      <c s="35" t="s">
        <v>5</v>
      </c>
      <c s="6" t="s">
        <v>2468</v>
      </c>
      <c s="36" t="s">
        <v>104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2257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2774</v>
      </c>
    </row>
    <row r="235" spans="1:5" ht="89.25">
      <c r="A235" t="s">
        <v>59</v>
      </c>
      <c r="E235" s="39" t="s">
        <v>2752</v>
      </c>
    </row>
    <row r="236" spans="1:16" ht="12.75">
      <c r="A236" t="s">
        <v>49</v>
      </c>
      <c s="34" t="s">
        <v>237</v>
      </c>
      <c s="34" t="s">
        <v>2785</v>
      </c>
      <c s="35" t="s">
        <v>5</v>
      </c>
      <c s="6" t="s">
        <v>2786</v>
      </c>
      <c s="36" t="s">
        <v>104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2257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2774</v>
      </c>
    </row>
    <row r="239" spans="1:5" ht="89.25">
      <c r="A239" t="s">
        <v>59</v>
      </c>
      <c r="E239" s="39" t="s">
        <v>2752</v>
      </c>
    </row>
    <row r="240" spans="1:16" ht="12.75">
      <c r="A240" t="s">
        <v>49</v>
      </c>
      <c s="34" t="s">
        <v>240</v>
      </c>
      <c s="34" t="s">
        <v>2787</v>
      </c>
      <c s="35" t="s">
        <v>5</v>
      </c>
      <c s="6" t="s">
        <v>2788</v>
      </c>
      <c s="36" t="s">
        <v>104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2257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2774</v>
      </c>
    </row>
    <row r="243" spans="1:5" ht="89.25">
      <c r="A243" t="s">
        <v>59</v>
      </c>
      <c r="E243" s="39" t="s">
        <v>2752</v>
      </c>
    </row>
    <row r="244" spans="1:16" ht="12.75">
      <c r="A244" t="s">
        <v>49</v>
      </c>
      <c s="34" t="s">
        <v>243</v>
      </c>
      <c s="34" t="s">
        <v>2789</v>
      </c>
      <c s="35" t="s">
        <v>5</v>
      </c>
      <c s="6" t="s">
        <v>2790</v>
      </c>
      <c s="36" t="s">
        <v>104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2257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2774</v>
      </c>
    </row>
    <row r="247" spans="1:5" ht="25.5">
      <c r="A247" t="s">
        <v>59</v>
      </c>
      <c r="E247" s="39" t="s">
        <v>2791</v>
      </c>
    </row>
    <row r="248" spans="1:16" ht="12.75">
      <c r="A248" t="s">
        <v>49</v>
      </c>
      <c s="34" t="s">
        <v>246</v>
      </c>
      <c s="34" t="s">
        <v>2792</v>
      </c>
      <c s="35" t="s">
        <v>5</v>
      </c>
      <c s="6" t="s">
        <v>2793</v>
      </c>
      <c s="36" t="s">
        <v>104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2257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2774</v>
      </c>
    </row>
    <row r="251" spans="1:5" ht="89.25">
      <c r="A251" t="s">
        <v>59</v>
      </c>
      <c r="E251" s="39" t="s">
        <v>2752</v>
      </c>
    </row>
    <row r="252" spans="1:16" ht="12.75">
      <c r="A252" t="s">
        <v>49</v>
      </c>
      <c s="34" t="s">
        <v>249</v>
      </c>
      <c s="34" t="s">
        <v>2509</v>
      </c>
      <c s="35" t="s">
        <v>5</v>
      </c>
      <c s="6" t="s">
        <v>2794</v>
      </c>
      <c s="36" t="s">
        <v>104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2257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2774</v>
      </c>
    </row>
    <row r="255" spans="1:5" ht="38.25">
      <c r="A255" t="s">
        <v>59</v>
      </c>
      <c r="E255" s="39" t="s">
        <v>2290</v>
      </c>
    </row>
    <row r="256" spans="1:16" ht="25.5">
      <c r="A256" t="s">
        <v>49</v>
      </c>
      <c s="34" t="s">
        <v>252</v>
      </c>
      <c s="34" t="s">
        <v>1347</v>
      </c>
      <c s="35" t="s">
        <v>5</v>
      </c>
      <c s="6" t="s">
        <v>1348</v>
      </c>
      <c s="36" t="s">
        <v>111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2257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2774</v>
      </c>
    </row>
    <row r="259" spans="1:5" ht="102">
      <c r="A259" t="s">
        <v>59</v>
      </c>
      <c r="E259" s="39" t="s">
        <v>2755</v>
      </c>
    </row>
    <row r="260" spans="1:16" ht="25.5">
      <c r="A260" t="s">
        <v>49</v>
      </c>
      <c s="34" t="s">
        <v>255</v>
      </c>
      <c s="34" t="s">
        <v>2243</v>
      </c>
      <c s="35" t="s">
        <v>5</v>
      </c>
      <c s="6" t="s">
        <v>2244</v>
      </c>
      <c s="36" t="s">
        <v>111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2257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2774</v>
      </c>
    </row>
    <row r="263" spans="1:5" ht="102">
      <c r="A263" t="s">
        <v>59</v>
      </c>
      <c r="E263" s="39" t="s">
        <v>2755</v>
      </c>
    </row>
    <row r="264" spans="1:16" ht="25.5">
      <c r="A264" t="s">
        <v>49</v>
      </c>
      <c s="34" t="s">
        <v>258</v>
      </c>
      <c s="34" t="s">
        <v>2795</v>
      </c>
      <c s="35" t="s">
        <v>5</v>
      </c>
      <c s="6" t="s">
        <v>2796</v>
      </c>
      <c s="36" t="s">
        <v>111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2257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2774</v>
      </c>
    </row>
    <row r="267" spans="1:5" ht="102">
      <c r="A267" t="s">
        <v>59</v>
      </c>
      <c r="E267" s="39" t="s">
        <v>2755</v>
      </c>
    </row>
    <row r="268" spans="1:16" ht="25.5">
      <c r="A268" t="s">
        <v>49</v>
      </c>
      <c s="34" t="s">
        <v>261</v>
      </c>
      <c s="34" t="s">
        <v>2797</v>
      </c>
      <c s="35" t="s">
        <v>5</v>
      </c>
      <c s="6" t="s">
        <v>2798</v>
      </c>
      <c s="36" t="s">
        <v>111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2257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2774</v>
      </c>
    </row>
    <row r="271" spans="1:5" ht="102">
      <c r="A271" t="s">
        <v>59</v>
      </c>
      <c r="E271" s="39" t="s">
        <v>2755</v>
      </c>
    </row>
    <row r="272" spans="1:16" ht="25.5">
      <c r="A272" t="s">
        <v>49</v>
      </c>
      <c s="34" t="s">
        <v>264</v>
      </c>
      <c s="34" t="s">
        <v>2799</v>
      </c>
      <c s="35" t="s">
        <v>5</v>
      </c>
      <c s="6" t="s">
        <v>2800</v>
      </c>
      <c s="36" t="s">
        <v>111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2257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2774</v>
      </c>
    </row>
    <row r="275" spans="1:5" ht="102">
      <c r="A275" t="s">
        <v>59</v>
      </c>
      <c r="E275" s="39" t="s">
        <v>2755</v>
      </c>
    </row>
    <row r="276" spans="1:16" ht="25.5">
      <c r="A276" t="s">
        <v>49</v>
      </c>
      <c s="34" t="s">
        <v>267</v>
      </c>
      <c s="34" t="s">
        <v>2464</v>
      </c>
      <c s="35" t="s">
        <v>5</v>
      </c>
      <c s="6" t="s">
        <v>2465</v>
      </c>
      <c s="36" t="s">
        <v>111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2257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2774</v>
      </c>
    </row>
    <row r="279" spans="1:5" ht="51">
      <c r="A279" t="s">
        <v>59</v>
      </c>
      <c r="E279" s="39" t="s">
        <v>2801</v>
      </c>
    </row>
    <row r="280" spans="1:16" ht="12.75">
      <c r="A280" t="s">
        <v>49</v>
      </c>
      <c s="34" t="s">
        <v>270</v>
      </c>
      <c s="34" t="s">
        <v>2802</v>
      </c>
      <c s="35" t="s">
        <v>5</v>
      </c>
      <c s="6" t="s">
        <v>2803</v>
      </c>
      <c s="36" t="s">
        <v>104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2257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2774</v>
      </c>
    </row>
    <row r="283" spans="1:5" ht="102">
      <c r="A283" t="s">
        <v>59</v>
      </c>
      <c r="E283" s="39" t="s">
        <v>2804</v>
      </c>
    </row>
    <row r="284" spans="1:16" ht="12.75">
      <c r="A284" t="s">
        <v>49</v>
      </c>
      <c s="34" t="s">
        <v>273</v>
      </c>
      <c s="34" t="s">
        <v>650</v>
      </c>
      <c s="35" t="s">
        <v>5</v>
      </c>
      <c s="6" t="s">
        <v>651</v>
      </c>
      <c s="36" t="s">
        <v>111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2257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2774</v>
      </c>
    </row>
    <row r="287" spans="1:5" ht="76.5">
      <c r="A287" t="s">
        <v>59</v>
      </c>
      <c r="E287" s="39" t="s">
        <v>2745</v>
      </c>
    </row>
    <row r="288" spans="1:16" ht="12.75">
      <c r="A288" t="s">
        <v>49</v>
      </c>
      <c s="34" t="s">
        <v>276</v>
      </c>
      <c s="34" t="s">
        <v>1690</v>
      </c>
      <c s="35" t="s">
        <v>5</v>
      </c>
      <c s="6" t="s">
        <v>1691</v>
      </c>
      <c s="36" t="s">
        <v>111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2257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2774</v>
      </c>
    </row>
    <row r="291" spans="1:5" ht="102">
      <c r="A291" t="s">
        <v>59</v>
      </c>
      <c r="E291" s="39" t="s">
        <v>2805</v>
      </c>
    </row>
    <row r="292" spans="1:16" ht="12.75">
      <c r="A292" t="s">
        <v>49</v>
      </c>
      <c s="34" t="s">
        <v>279</v>
      </c>
      <c s="34" t="s">
        <v>1685</v>
      </c>
      <c s="35" t="s">
        <v>5</v>
      </c>
      <c s="6" t="s">
        <v>1686</v>
      </c>
      <c s="36" t="s">
        <v>104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2257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2774</v>
      </c>
    </row>
    <row r="295" spans="1:5" ht="127.5">
      <c r="A295" t="s">
        <v>59</v>
      </c>
      <c r="E295" s="39" t="s">
        <v>2806</v>
      </c>
    </row>
    <row r="296" spans="1:16" ht="12.75">
      <c r="A296" t="s">
        <v>49</v>
      </c>
      <c s="34" t="s">
        <v>282</v>
      </c>
      <c s="34" t="s">
        <v>180</v>
      </c>
      <c s="35" t="s">
        <v>5</v>
      </c>
      <c s="6" t="s">
        <v>181</v>
      </c>
      <c s="36" t="s">
        <v>111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2257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2774</v>
      </c>
    </row>
    <row r="299" spans="1:5" ht="102">
      <c r="A299" t="s">
        <v>59</v>
      </c>
      <c r="E299" s="39" t="s">
        <v>2807</v>
      </c>
    </row>
    <row r="300" spans="1:16" ht="38.25">
      <c r="A300" t="s">
        <v>49</v>
      </c>
      <c s="34" t="s">
        <v>285</v>
      </c>
      <c s="34" t="s">
        <v>2808</v>
      </c>
      <c s="35" t="s">
        <v>5</v>
      </c>
      <c s="6" t="s">
        <v>2809</v>
      </c>
      <c s="36" t="s">
        <v>111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2257</v>
      </c>
      <c>
        <f>(M300*21)/100</f>
      </c>
      <c t="s">
        <v>27</v>
      </c>
    </row>
    <row r="301" spans="1:5" ht="12.75">
      <c r="A301" s="35" t="s">
        <v>56</v>
      </c>
      <c r="E301" s="39" t="s">
        <v>2810</v>
      </c>
    </row>
    <row r="302" spans="1:5" ht="12.75">
      <c r="A302" s="35" t="s">
        <v>58</v>
      </c>
      <c r="E302" s="40" t="s">
        <v>2774</v>
      </c>
    </row>
    <row r="303" spans="1:5" ht="140.25">
      <c r="A303" t="s">
        <v>59</v>
      </c>
      <c r="E303" s="39" t="s">
        <v>2763</v>
      </c>
    </row>
    <row r="304" spans="1:16" ht="38.25">
      <c r="A304" t="s">
        <v>49</v>
      </c>
      <c s="34" t="s">
        <v>288</v>
      </c>
      <c s="34" t="s">
        <v>2811</v>
      </c>
      <c s="35" t="s">
        <v>5</v>
      </c>
      <c s="6" t="s">
        <v>2809</v>
      </c>
      <c s="36" t="s">
        <v>111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2257</v>
      </c>
      <c>
        <f>(M304*21)/100</f>
      </c>
      <c t="s">
        <v>27</v>
      </c>
    </row>
    <row r="305" spans="1:5" ht="12.75">
      <c r="A305" s="35" t="s">
        <v>56</v>
      </c>
      <c r="E305" s="39" t="s">
        <v>2812</v>
      </c>
    </row>
    <row r="306" spans="1:5" ht="12.75">
      <c r="A306" s="35" t="s">
        <v>58</v>
      </c>
      <c r="E306" s="40" t="s">
        <v>2774</v>
      </c>
    </row>
    <row r="307" spans="1:5" ht="140.25">
      <c r="A307" t="s">
        <v>59</v>
      </c>
      <c r="E307" s="39" t="s">
        <v>2763</v>
      </c>
    </row>
    <row r="308" spans="1:16" ht="25.5">
      <c r="A308" t="s">
        <v>49</v>
      </c>
      <c s="34" t="s">
        <v>291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2257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59</v>
      </c>
      <c r="E311" s="39" t="s">
        <v>2813</v>
      </c>
    </row>
    <row r="312" spans="1:16" ht="38.25">
      <c r="A312" t="s">
        <v>49</v>
      </c>
      <c s="34" t="s">
        <v>294</v>
      </c>
      <c s="34" t="s">
        <v>1168</v>
      </c>
      <c s="35" t="s">
        <v>5</v>
      </c>
      <c s="6" t="s">
        <v>1734</v>
      </c>
      <c s="36" t="s">
        <v>111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2257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59</v>
      </c>
      <c r="E315" s="39" t="s">
        <v>2813</v>
      </c>
    </row>
    <row r="316" spans="1:16" ht="25.5">
      <c r="A316" t="s">
        <v>49</v>
      </c>
      <c s="34" t="s">
        <v>297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2257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59</v>
      </c>
      <c r="E319" s="39" t="s">
        <v>2814</v>
      </c>
    </row>
    <row r="320" spans="1:16" ht="12.75">
      <c r="A320" t="s">
        <v>49</v>
      </c>
      <c s="34" t="s">
        <v>300</v>
      </c>
      <c s="34" t="s">
        <v>2606</v>
      </c>
      <c s="35" t="s">
        <v>5</v>
      </c>
      <c s="6" t="s">
        <v>2607</v>
      </c>
      <c s="36" t="s">
        <v>421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2257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59</v>
      </c>
      <c r="E323" s="39" t="s">
        <v>2815</v>
      </c>
    </row>
    <row r="324" spans="1:16" ht="12.75">
      <c r="A324" t="s">
        <v>49</v>
      </c>
      <c s="34" t="s">
        <v>303</v>
      </c>
      <c s="34" t="s">
        <v>2609</v>
      </c>
      <c s="35" t="s">
        <v>5</v>
      </c>
      <c s="6" t="s">
        <v>2610</v>
      </c>
      <c s="36" t="s">
        <v>421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2257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59</v>
      </c>
      <c r="E327" s="39" t="s">
        <v>2816</v>
      </c>
    </row>
    <row r="328" spans="1:16" ht="12.75">
      <c r="A328" t="s">
        <v>49</v>
      </c>
      <c s="34" t="s">
        <v>306</v>
      </c>
      <c s="34" t="s">
        <v>2612</v>
      </c>
      <c s="35" t="s">
        <v>5</v>
      </c>
      <c s="6" t="s">
        <v>2613</v>
      </c>
      <c s="36" t="s">
        <v>421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2257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59</v>
      </c>
      <c r="E331" s="39" t="s">
        <v>2817</v>
      </c>
    </row>
    <row r="332" spans="1:16" ht="12.75">
      <c r="A332" t="s">
        <v>49</v>
      </c>
      <c s="34" t="s">
        <v>310</v>
      </c>
      <c s="34" t="s">
        <v>2818</v>
      </c>
      <c s="35" t="s">
        <v>5</v>
      </c>
      <c s="6" t="s">
        <v>2819</v>
      </c>
      <c s="36" t="s">
        <v>421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2257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59</v>
      </c>
      <c r="E335" s="39" t="s">
        <v>2820</v>
      </c>
    </row>
    <row r="336" spans="1:16" ht="12.75">
      <c r="A336" t="s">
        <v>49</v>
      </c>
      <c s="34" t="s">
        <v>313</v>
      </c>
      <c s="34" t="s">
        <v>2821</v>
      </c>
      <c s="35" t="s">
        <v>5</v>
      </c>
      <c s="6" t="s">
        <v>2822</v>
      </c>
      <c s="36" t="s">
        <v>111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2257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59</v>
      </c>
      <c r="E339" s="39" t="s">
        <v>2823</v>
      </c>
    </row>
    <row r="340" spans="1:16" ht="25.5">
      <c r="A340" t="s">
        <v>49</v>
      </c>
      <c s="34" t="s">
        <v>316</v>
      </c>
      <c s="34" t="s">
        <v>2824</v>
      </c>
      <c s="35" t="s">
        <v>5</v>
      </c>
      <c s="6" t="s">
        <v>2825</v>
      </c>
      <c s="36" t="s">
        <v>111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2257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59</v>
      </c>
      <c r="E343" s="39" t="s">
        <v>2826</v>
      </c>
    </row>
    <row r="344" spans="1:16" ht="25.5">
      <c r="A344" t="s">
        <v>49</v>
      </c>
      <c s="34" t="s">
        <v>319</v>
      </c>
      <c s="34" t="s">
        <v>2827</v>
      </c>
      <c s="35" t="s">
        <v>5</v>
      </c>
      <c s="6" t="s">
        <v>2828</v>
      </c>
      <c s="36" t="s">
        <v>111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2257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59</v>
      </c>
      <c r="E347" s="39" t="s">
        <v>2826</v>
      </c>
    </row>
    <row r="348" spans="1:16" ht="12.75">
      <c r="A348" t="s">
        <v>49</v>
      </c>
      <c s="34" t="s">
        <v>322</v>
      </c>
      <c s="34" t="s">
        <v>2829</v>
      </c>
      <c s="35" t="s">
        <v>5</v>
      </c>
      <c s="6" t="s">
        <v>2830</v>
      </c>
      <c s="36" t="s">
        <v>111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2257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59</v>
      </c>
      <c r="E351" s="39" t="s">
        <v>2831</v>
      </c>
    </row>
    <row r="352" spans="1:16" ht="12.75">
      <c r="A352" t="s">
        <v>49</v>
      </c>
      <c s="34" t="s">
        <v>325</v>
      </c>
      <c s="34" t="s">
        <v>2832</v>
      </c>
      <c s="35" t="s">
        <v>5</v>
      </c>
      <c s="6" t="s">
        <v>2833</v>
      </c>
      <c s="36" t="s">
        <v>111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2257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59</v>
      </c>
      <c r="E355" s="39" t="s">
        <v>2834</v>
      </c>
    </row>
    <row r="356" spans="1:16" ht="12.75">
      <c r="A356" t="s">
        <v>49</v>
      </c>
      <c s="34" t="s">
        <v>328</v>
      </c>
      <c s="34" t="s">
        <v>2835</v>
      </c>
      <c s="35" t="s">
        <v>5</v>
      </c>
      <c s="6" t="s">
        <v>2836</v>
      </c>
      <c s="36" t="s">
        <v>111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2257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59</v>
      </c>
      <c r="E359" s="39" t="s">
        <v>2748</v>
      </c>
    </row>
    <row r="360" spans="1:16" ht="12.75">
      <c r="A360" t="s">
        <v>49</v>
      </c>
      <c s="34" t="s">
        <v>331</v>
      </c>
      <c s="34" t="s">
        <v>2837</v>
      </c>
      <c s="35" t="s">
        <v>5</v>
      </c>
      <c s="6" t="s">
        <v>2838</v>
      </c>
      <c s="36" t="s">
        <v>111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2257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59</v>
      </c>
      <c r="E363" s="39" t="s">
        <v>2748</v>
      </c>
    </row>
    <row r="364" spans="1:16" ht="12.75">
      <c r="A364" t="s">
        <v>49</v>
      </c>
      <c s="34" t="s">
        <v>334</v>
      </c>
      <c s="34" t="s">
        <v>2839</v>
      </c>
      <c s="35" t="s">
        <v>5</v>
      </c>
      <c s="6" t="s">
        <v>2840</v>
      </c>
      <c s="36" t="s">
        <v>111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2257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59</v>
      </c>
      <c r="E367" s="39" t="s">
        <v>2831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2662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2662</v>
      </c>
      <c r="E4" s="26" t="s">
        <v>2663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2843</v>
      </c>
      <c r="E8" s="30" t="s">
        <v>2842</v>
      </c>
      <c r="J8" s="29">
        <f>0+J9+J14+J23+J24+J41</f>
      </c>
      <c s="29">
        <f>0+K9+K14+K23+K24+K41</f>
      </c>
      <c s="29">
        <f>0+L9+L14+L23+L24+L41</f>
      </c>
      <c s="29">
        <f>0+M9+M14+M23+M24+M41</f>
      </c>
    </row>
    <row r="9" spans="1:13" ht="12.75">
      <c r="A9" t="s">
        <v>46</v>
      </c>
      <c r="C9" s="31" t="s">
        <v>2298</v>
      </c>
      <c r="E9" s="33" t="s">
        <v>2686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951</v>
      </c>
      <c s="35" t="s">
        <v>115</v>
      </c>
      <c s="6" t="s">
        <v>952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59</v>
      </c>
      <c r="E13" s="39" t="s">
        <v>955</v>
      </c>
    </row>
    <row r="14" spans="1:13" ht="12.75">
      <c r="A14" t="s">
        <v>46</v>
      </c>
      <c r="C14" s="31" t="s">
        <v>112</v>
      </c>
      <c r="E14" s="33" t="s">
        <v>2675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80</v>
      </c>
      <c s="35" t="s">
        <v>81</v>
      </c>
      <c s="6" t="s">
        <v>82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59</v>
      </c>
      <c r="E18" s="39" t="s">
        <v>972</v>
      </c>
    </row>
    <row r="19" spans="1:16" ht="25.5">
      <c r="A19" t="s">
        <v>49</v>
      </c>
      <c s="34" t="s">
        <v>67</v>
      </c>
      <c s="34" t="s">
        <v>974</v>
      </c>
      <c s="35" t="s">
        <v>975</v>
      </c>
      <c s="6" t="s">
        <v>976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59</v>
      </c>
      <c r="E22" s="39" t="s">
        <v>972</v>
      </c>
    </row>
    <row r="23" spans="1:13" ht="12.75">
      <c r="A23" t="s">
        <v>46</v>
      </c>
      <c r="C23" s="31" t="s">
        <v>26</v>
      </c>
      <c r="E23" s="33" t="s">
        <v>2687</v>
      </c>
      <c r="J23" s="32">
        <f>0</f>
      </c>
      <c s="32">
        <f>0</f>
      </c>
      <c s="32">
        <f>0</f>
      </c>
      <c s="32">
        <f>0</f>
      </c>
    </row>
    <row r="24" spans="1:13" ht="12.75">
      <c r="A24" t="s">
        <v>46</v>
      </c>
      <c r="C24" s="31" t="s">
        <v>279</v>
      </c>
      <c r="E24" s="33" t="s">
        <v>627</v>
      </c>
      <c r="J24" s="32">
        <f>0</f>
      </c>
      <c s="32">
        <f>0</f>
      </c>
      <c s="32">
        <f>0+L25+L29+L33+L37</f>
      </c>
      <c s="32">
        <f>0+M25+M29+M33+M37</f>
      </c>
    </row>
    <row r="25" spans="1:16" ht="25.5">
      <c r="A25" t="s">
        <v>49</v>
      </c>
      <c s="34" t="s">
        <v>71</v>
      </c>
      <c s="34" t="s">
        <v>1546</v>
      </c>
      <c s="35" t="s">
        <v>5</v>
      </c>
      <c s="6" t="s">
        <v>1547</v>
      </c>
      <c s="36" t="s">
        <v>111</v>
      </c>
      <c s="37">
        <v>28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2257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5</v>
      </c>
    </row>
    <row r="28" spans="1:5" ht="76.5">
      <c r="A28" t="s">
        <v>59</v>
      </c>
      <c r="E28" s="39" t="s">
        <v>2700</v>
      </c>
    </row>
    <row r="29" spans="1:16" ht="25.5">
      <c r="A29" t="s">
        <v>49</v>
      </c>
      <c s="34" t="s">
        <v>75</v>
      </c>
      <c s="34" t="s">
        <v>2710</v>
      </c>
      <c s="35" t="s">
        <v>5</v>
      </c>
      <c s="6" t="s">
        <v>2711</v>
      </c>
      <c s="36" t="s">
        <v>104</v>
      </c>
      <c s="37">
        <v>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2257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5</v>
      </c>
    </row>
    <row r="32" spans="1:5" ht="102">
      <c r="A32" t="s">
        <v>59</v>
      </c>
      <c r="E32" s="39" t="s">
        <v>2707</v>
      </c>
    </row>
    <row r="33" spans="1:16" ht="12.75">
      <c r="A33" t="s">
        <v>49</v>
      </c>
      <c s="34" t="s">
        <v>79</v>
      </c>
      <c s="34" t="s">
        <v>2485</v>
      </c>
      <c s="35" t="s">
        <v>5</v>
      </c>
      <c s="6" t="s">
        <v>2486</v>
      </c>
      <c s="36" t="s">
        <v>598</v>
      </c>
      <c s="37">
        <v>0.72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2257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2844</v>
      </c>
    </row>
    <row r="36" spans="1:5" ht="38.25">
      <c r="A36" t="s">
        <v>59</v>
      </c>
      <c r="E36" s="39" t="s">
        <v>1021</v>
      </c>
    </row>
    <row r="37" spans="1:16" ht="12.75">
      <c r="A37" t="s">
        <v>49</v>
      </c>
      <c s="34" t="s">
        <v>83</v>
      </c>
      <c s="34" t="s">
        <v>640</v>
      </c>
      <c s="35" t="s">
        <v>5</v>
      </c>
      <c s="6" t="s">
        <v>641</v>
      </c>
      <c s="36" t="s">
        <v>598</v>
      </c>
      <c s="37">
        <v>0.04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2257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2845</v>
      </c>
    </row>
    <row r="40" spans="1:5" ht="38.25">
      <c r="A40" t="s">
        <v>59</v>
      </c>
      <c r="E40" s="39" t="s">
        <v>1021</v>
      </c>
    </row>
    <row r="41" spans="1:13" ht="12.75">
      <c r="A41" t="s">
        <v>46</v>
      </c>
      <c r="C41" s="31" t="s">
        <v>291</v>
      </c>
      <c r="E41" s="33" t="s">
        <v>649</v>
      </c>
      <c r="J41" s="32">
        <f>0</f>
      </c>
      <c s="32">
        <f>0</f>
      </c>
      <c s="32">
        <f>0+L42+L46+L50+L54+L58+L62+L66+L70+L74+L78+L82+L86+L90+L94+L98+L102+L106+L110+L114+L118+L122+L126+L130+L134+L138+L142</f>
      </c>
      <c s="32">
        <f>0+M42+M46+M50+M54+M58+M62+M66+M70+M74+M78+M82+M86+M90+M94+M98+M102+M106+M110+M114+M118+M122+M126+M130+M134+M138+M142</f>
      </c>
    </row>
    <row r="42" spans="1:16" ht="25.5">
      <c r="A42" t="s">
        <v>49</v>
      </c>
      <c s="34" t="s">
        <v>87</v>
      </c>
      <c s="34" t="s">
        <v>2846</v>
      </c>
      <c s="35" t="s">
        <v>5</v>
      </c>
      <c s="6" t="s">
        <v>2847</v>
      </c>
      <c s="36" t="s">
        <v>111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2257</v>
      </c>
      <c>
        <f>(M42*21)/100</f>
      </c>
      <c t="s">
        <v>27</v>
      </c>
    </row>
    <row r="43" spans="1:5" ht="12.75">
      <c r="A43" s="35" t="s">
        <v>56</v>
      </c>
      <c r="E43" s="39" t="s">
        <v>2848</v>
      </c>
    </row>
    <row r="44" spans="1:5" ht="12.75">
      <c r="A44" s="35" t="s">
        <v>58</v>
      </c>
      <c r="E44" s="40" t="s">
        <v>5</v>
      </c>
    </row>
    <row r="45" spans="1:5" ht="102">
      <c r="A45" t="s">
        <v>59</v>
      </c>
      <c r="E45" s="39" t="s">
        <v>2849</v>
      </c>
    </row>
    <row r="46" spans="1:16" ht="25.5">
      <c r="A46" t="s">
        <v>49</v>
      </c>
      <c s="34" t="s">
        <v>91</v>
      </c>
      <c s="34" t="s">
        <v>2850</v>
      </c>
      <c s="35" t="s">
        <v>5</v>
      </c>
      <c s="6" t="s">
        <v>2851</v>
      </c>
      <c s="36" t="s">
        <v>111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2257</v>
      </c>
      <c>
        <f>(M46*21)/100</f>
      </c>
      <c t="s">
        <v>27</v>
      </c>
    </row>
    <row r="47" spans="1:5" ht="12.75">
      <c r="A47" s="35" t="s">
        <v>56</v>
      </c>
      <c r="E47" s="39" t="s">
        <v>2852</v>
      </c>
    </row>
    <row r="48" spans="1:5" ht="12.75">
      <c r="A48" s="35" t="s">
        <v>58</v>
      </c>
      <c r="E48" s="40" t="s">
        <v>5</v>
      </c>
    </row>
    <row r="49" spans="1:5" ht="102">
      <c r="A49" t="s">
        <v>59</v>
      </c>
      <c r="E49" s="39" t="s">
        <v>2849</v>
      </c>
    </row>
    <row r="50" spans="1:16" ht="25.5">
      <c r="A50" t="s">
        <v>49</v>
      </c>
      <c s="34" t="s">
        <v>96</v>
      </c>
      <c s="34" t="s">
        <v>2853</v>
      </c>
      <c s="35" t="s">
        <v>5</v>
      </c>
      <c s="6" t="s">
        <v>2854</v>
      </c>
      <c s="36" t="s">
        <v>111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2257</v>
      </c>
      <c>
        <f>(M50*21)/100</f>
      </c>
      <c t="s">
        <v>27</v>
      </c>
    </row>
    <row r="51" spans="1:5" ht="12.75">
      <c r="A51" s="35" t="s">
        <v>56</v>
      </c>
      <c r="E51" s="39" t="s">
        <v>2848</v>
      </c>
    </row>
    <row r="52" spans="1:5" ht="12.75">
      <c r="A52" s="35" t="s">
        <v>58</v>
      </c>
      <c r="E52" s="40" t="s">
        <v>5</v>
      </c>
    </row>
    <row r="53" spans="1:5" ht="140.25">
      <c r="A53" t="s">
        <v>59</v>
      </c>
      <c r="E53" s="39" t="s">
        <v>2763</v>
      </c>
    </row>
    <row r="54" spans="1:16" ht="12.75">
      <c r="A54" t="s">
        <v>49</v>
      </c>
      <c s="34" t="s">
        <v>101</v>
      </c>
      <c s="34" t="s">
        <v>2855</v>
      </c>
      <c s="35" t="s">
        <v>5</v>
      </c>
      <c s="6" t="s">
        <v>2856</v>
      </c>
      <c s="36" t="s">
        <v>111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2257</v>
      </c>
      <c>
        <f>(M54*21)/100</f>
      </c>
      <c t="s">
        <v>27</v>
      </c>
    </row>
    <row r="55" spans="1:5" ht="12.75">
      <c r="A55" s="35" t="s">
        <v>56</v>
      </c>
      <c r="E55" s="39" t="s">
        <v>2848</v>
      </c>
    </row>
    <row r="56" spans="1:5" ht="12.75">
      <c r="A56" s="35" t="s">
        <v>58</v>
      </c>
      <c r="E56" s="40" t="s">
        <v>5</v>
      </c>
    </row>
    <row r="57" spans="1:5" ht="102">
      <c r="A57" t="s">
        <v>59</v>
      </c>
      <c r="E57" s="39" t="s">
        <v>2773</v>
      </c>
    </row>
    <row r="58" spans="1:16" ht="12.75">
      <c r="A58" t="s">
        <v>49</v>
      </c>
      <c s="34" t="s">
        <v>105</v>
      </c>
      <c s="34" t="s">
        <v>2857</v>
      </c>
      <c s="35" t="s">
        <v>5</v>
      </c>
      <c s="6" t="s">
        <v>2858</v>
      </c>
      <c s="36" t="s">
        <v>111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2257</v>
      </c>
      <c>
        <f>(M58*21)/100</f>
      </c>
      <c t="s">
        <v>27</v>
      </c>
    </row>
    <row r="59" spans="1:5" ht="12.75">
      <c r="A59" s="35" t="s">
        <v>56</v>
      </c>
      <c r="E59" s="39" t="s">
        <v>2852</v>
      </c>
    </row>
    <row r="60" spans="1:5" ht="12.75">
      <c r="A60" s="35" t="s">
        <v>58</v>
      </c>
      <c r="E60" s="40" t="s">
        <v>5</v>
      </c>
    </row>
    <row r="61" spans="1:5" ht="63.75">
      <c r="A61" t="s">
        <v>59</v>
      </c>
      <c r="E61" s="39" t="s">
        <v>2859</v>
      </c>
    </row>
    <row r="62" spans="1:16" ht="12.75">
      <c r="A62" t="s">
        <v>49</v>
      </c>
      <c s="34" t="s">
        <v>108</v>
      </c>
      <c s="34" t="s">
        <v>2860</v>
      </c>
      <c s="35" t="s">
        <v>5</v>
      </c>
      <c s="6" t="s">
        <v>2861</v>
      </c>
      <c s="36" t="s">
        <v>111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2257</v>
      </c>
      <c>
        <f>(M62*21)/100</f>
      </c>
      <c t="s">
        <v>27</v>
      </c>
    </row>
    <row r="63" spans="1:5" ht="12.75">
      <c r="A63" s="35" t="s">
        <v>56</v>
      </c>
      <c r="E63" s="39" t="s">
        <v>2848</v>
      </c>
    </row>
    <row r="64" spans="1:5" ht="12.75">
      <c r="A64" s="35" t="s">
        <v>58</v>
      </c>
      <c r="E64" s="40" t="s">
        <v>5</v>
      </c>
    </row>
    <row r="65" spans="1:5" ht="63.75">
      <c r="A65" t="s">
        <v>59</v>
      </c>
      <c r="E65" s="39" t="s">
        <v>2859</v>
      </c>
    </row>
    <row r="66" spans="1:16" ht="12.75">
      <c r="A66" t="s">
        <v>49</v>
      </c>
      <c s="34" t="s">
        <v>112</v>
      </c>
      <c s="34" t="s">
        <v>2862</v>
      </c>
      <c s="35" t="s">
        <v>5</v>
      </c>
      <c s="6" t="s">
        <v>2863</v>
      </c>
      <c s="36" t="s">
        <v>111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2257</v>
      </c>
      <c>
        <f>(M66*21)/100</f>
      </c>
      <c t="s">
        <v>27</v>
      </c>
    </row>
    <row r="67" spans="1:5" ht="12.75">
      <c r="A67" s="35" t="s">
        <v>56</v>
      </c>
      <c r="E67" s="39" t="s">
        <v>2864</v>
      </c>
    </row>
    <row r="68" spans="1:5" ht="12.75">
      <c r="A68" s="35" t="s">
        <v>58</v>
      </c>
      <c r="E68" s="40" t="s">
        <v>5</v>
      </c>
    </row>
    <row r="69" spans="1:5" ht="63.75">
      <c r="A69" t="s">
        <v>59</v>
      </c>
      <c r="E69" s="39" t="s">
        <v>2859</v>
      </c>
    </row>
    <row r="70" spans="1:16" ht="12.75">
      <c r="A70" t="s">
        <v>49</v>
      </c>
      <c s="34" t="s">
        <v>115</v>
      </c>
      <c s="34" t="s">
        <v>2865</v>
      </c>
      <c s="35" t="s">
        <v>5</v>
      </c>
      <c s="6" t="s">
        <v>2866</v>
      </c>
      <c s="36" t="s">
        <v>111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2257</v>
      </c>
      <c>
        <f>(M70*21)/100</f>
      </c>
      <c t="s">
        <v>27</v>
      </c>
    </row>
    <row r="71" spans="1:5" ht="12.75">
      <c r="A71" s="35" t="s">
        <v>56</v>
      </c>
      <c r="E71" s="39" t="s">
        <v>2864</v>
      </c>
    </row>
    <row r="72" spans="1:5" ht="12.75">
      <c r="A72" s="35" t="s">
        <v>58</v>
      </c>
      <c r="E72" s="40" t="s">
        <v>5</v>
      </c>
    </row>
    <row r="73" spans="1:5" ht="63.75">
      <c r="A73" t="s">
        <v>59</v>
      </c>
      <c r="E73" s="39" t="s">
        <v>2859</v>
      </c>
    </row>
    <row r="74" spans="1:16" ht="25.5">
      <c r="A74" t="s">
        <v>49</v>
      </c>
      <c s="34" t="s">
        <v>118</v>
      </c>
      <c s="34" t="s">
        <v>1697</v>
      </c>
      <c s="35" t="s">
        <v>5</v>
      </c>
      <c s="6" t="s">
        <v>1698</v>
      </c>
      <c s="36" t="s">
        <v>104</v>
      </c>
      <c s="37">
        <v>16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2257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2867</v>
      </c>
    </row>
    <row r="77" spans="1:5" ht="89.25">
      <c r="A77" t="s">
        <v>59</v>
      </c>
      <c r="E77" s="39" t="s">
        <v>2752</v>
      </c>
    </row>
    <row r="78" spans="1:16" ht="25.5">
      <c r="A78" t="s">
        <v>49</v>
      </c>
      <c s="34" t="s">
        <v>121</v>
      </c>
      <c s="34" t="s">
        <v>2469</v>
      </c>
      <c s="35" t="s">
        <v>5</v>
      </c>
      <c s="6" t="s">
        <v>2470</v>
      </c>
      <c s="36" t="s">
        <v>111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2257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2867</v>
      </c>
    </row>
    <row r="81" spans="1:5" ht="102">
      <c r="A81" t="s">
        <v>59</v>
      </c>
      <c r="E81" s="39" t="s">
        <v>2755</v>
      </c>
    </row>
    <row r="82" spans="1:16" ht="12.75">
      <c r="A82" t="s">
        <v>49</v>
      </c>
      <c s="34" t="s">
        <v>124</v>
      </c>
      <c s="34" t="s">
        <v>1342</v>
      </c>
      <c s="35" t="s">
        <v>5</v>
      </c>
      <c s="6" t="s">
        <v>1343</v>
      </c>
      <c s="36" t="s">
        <v>104</v>
      </c>
      <c s="37">
        <v>28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2257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2867</v>
      </c>
    </row>
    <row r="85" spans="1:5" ht="89.25">
      <c r="A85" t="s">
        <v>59</v>
      </c>
      <c r="E85" s="39" t="s">
        <v>2752</v>
      </c>
    </row>
    <row r="86" spans="1:16" ht="12.75">
      <c r="A86" t="s">
        <v>49</v>
      </c>
      <c s="34" t="s">
        <v>127</v>
      </c>
      <c s="34" t="s">
        <v>1702</v>
      </c>
      <c s="35" t="s">
        <v>5</v>
      </c>
      <c s="6" t="s">
        <v>1703</v>
      </c>
      <c s="36" t="s">
        <v>104</v>
      </c>
      <c s="37">
        <v>88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2257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2867</v>
      </c>
    </row>
    <row r="89" spans="1:5" ht="89.25">
      <c r="A89" t="s">
        <v>59</v>
      </c>
      <c r="E89" s="39" t="s">
        <v>2752</v>
      </c>
    </row>
    <row r="90" spans="1:16" ht="25.5">
      <c r="A90" t="s">
        <v>49</v>
      </c>
      <c s="34" t="s">
        <v>130</v>
      </c>
      <c s="34" t="s">
        <v>1347</v>
      </c>
      <c s="35" t="s">
        <v>5</v>
      </c>
      <c s="6" t="s">
        <v>1348</v>
      </c>
      <c s="36" t="s">
        <v>111</v>
      </c>
      <c s="37">
        <v>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2257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2867</v>
      </c>
    </row>
    <row r="93" spans="1:5" ht="102">
      <c r="A93" t="s">
        <v>59</v>
      </c>
      <c r="E93" s="39" t="s">
        <v>2755</v>
      </c>
    </row>
    <row r="94" spans="1:16" ht="25.5">
      <c r="A94" t="s">
        <v>49</v>
      </c>
      <c s="34" t="s">
        <v>133</v>
      </c>
      <c s="34" t="s">
        <v>2243</v>
      </c>
      <c s="35" t="s">
        <v>5</v>
      </c>
      <c s="6" t="s">
        <v>2244</v>
      </c>
      <c s="36" t="s">
        <v>111</v>
      </c>
      <c s="37">
        <v>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2257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2867</v>
      </c>
    </row>
    <row r="97" spans="1:5" ht="102">
      <c r="A97" t="s">
        <v>59</v>
      </c>
      <c r="E97" s="39" t="s">
        <v>2755</v>
      </c>
    </row>
    <row r="98" spans="1:16" ht="12.75">
      <c r="A98" t="s">
        <v>49</v>
      </c>
      <c s="34" t="s">
        <v>136</v>
      </c>
      <c s="34" t="s">
        <v>2802</v>
      </c>
      <c s="35" t="s">
        <v>5</v>
      </c>
      <c s="6" t="s">
        <v>2803</v>
      </c>
      <c s="36" t="s">
        <v>104</v>
      </c>
      <c s="37">
        <v>10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2257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2867</v>
      </c>
    </row>
    <row r="101" spans="1:5" ht="102">
      <c r="A101" t="s">
        <v>59</v>
      </c>
      <c r="E101" s="39" t="s">
        <v>2804</v>
      </c>
    </row>
    <row r="102" spans="1:16" ht="12.75">
      <c r="A102" t="s">
        <v>49</v>
      </c>
      <c s="34" t="s">
        <v>139</v>
      </c>
      <c s="34" t="s">
        <v>650</v>
      </c>
      <c s="35" t="s">
        <v>5</v>
      </c>
      <c s="6" t="s">
        <v>651</v>
      </c>
      <c s="36" t="s">
        <v>111</v>
      </c>
      <c s="37">
        <v>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2257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2867</v>
      </c>
    </row>
    <row r="105" spans="1:5" ht="76.5">
      <c r="A105" t="s">
        <v>59</v>
      </c>
      <c r="E105" s="39" t="s">
        <v>2745</v>
      </c>
    </row>
    <row r="106" spans="1:16" ht="12.75">
      <c r="A106" t="s">
        <v>49</v>
      </c>
      <c s="34" t="s">
        <v>143</v>
      </c>
      <c s="34" t="s">
        <v>1690</v>
      </c>
      <c s="35" t="s">
        <v>5</v>
      </c>
      <c s="6" t="s">
        <v>1691</v>
      </c>
      <c s="36" t="s">
        <v>111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2257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2867</v>
      </c>
    </row>
    <row r="109" spans="1:5" ht="102">
      <c r="A109" t="s">
        <v>59</v>
      </c>
      <c r="E109" s="39" t="s">
        <v>2805</v>
      </c>
    </row>
    <row r="110" spans="1:16" ht="25.5">
      <c r="A110" t="s">
        <v>49</v>
      </c>
      <c s="34" t="s">
        <v>146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2257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59</v>
      </c>
      <c r="E113" s="39" t="s">
        <v>2813</v>
      </c>
    </row>
    <row r="114" spans="1:16" ht="38.25">
      <c r="A114" t="s">
        <v>49</v>
      </c>
      <c s="34" t="s">
        <v>149</v>
      </c>
      <c s="34" t="s">
        <v>1168</v>
      </c>
      <c s="35" t="s">
        <v>5</v>
      </c>
      <c s="6" t="s">
        <v>1734</v>
      </c>
      <c s="36" t="s">
        <v>111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2257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59</v>
      </c>
      <c r="E117" s="39" t="s">
        <v>2813</v>
      </c>
    </row>
    <row r="118" spans="1:16" ht="25.5">
      <c r="A118" t="s">
        <v>49</v>
      </c>
      <c s="34" t="s">
        <v>152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2257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59</v>
      </c>
      <c r="E121" s="39" t="s">
        <v>2814</v>
      </c>
    </row>
    <row r="122" spans="1:16" ht="12.75">
      <c r="A122" t="s">
        <v>49</v>
      </c>
      <c s="34" t="s">
        <v>155</v>
      </c>
      <c s="34" t="s">
        <v>2606</v>
      </c>
      <c s="35" t="s">
        <v>5</v>
      </c>
      <c s="6" t="s">
        <v>2607</v>
      </c>
      <c s="36" t="s">
        <v>421</v>
      </c>
      <c s="37">
        <v>15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2257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59</v>
      </c>
      <c r="E125" s="39" t="s">
        <v>2815</v>
      </c>
    </row>
    <row r="126" spans="1:16" ht="12.75">
      <c r="A126" t="s">
        <v>49</v>
      </c>
      <c s="34" t="s">
        <v>158</v>
      </c>
      <c s="34" t="s">
        <v>2609</v>
      </c>
      <c s="35" t="s">
        <v>5</v>
      </c>
      <c s="6" t="s">
        <v>2610</v>
      </c>
      <c s="36" t="s">
        <v>421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2257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59</v>
      </c>
      <c r="E129" s="39" t="s">
        <v>2816</v>
      </c>
    </row>
    <row r="130" spans="1:16" ht="12.75">
      <c r="A130" t="s">
        <v>49</v>
      </c>
      <c s="34" t="s">
        <v>161</v>
      </c>
      <c s="34" t="s">
        <v>2612</v>
      </c>
      <c s="35" t="s">
        <v>5</v>
      </c>
      <c s="6" t="s">
        <v>2613</v>
      </c>
      <c s="36" t="s">
        <v>421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2257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59</v>
      </c>
      <c r="E133" s="39" t="s">
        <v>2817</v>
      </c>
    </row>
    <row r="134" spans="1:16" ht="12.75">
      <c r="A134" t="s">
        <v>49</v>
      </c>
      <c s="34" t="s">
        <v>164</v>
      </c>
      <c s="34" t="s">
        <v>2818</v>
      </c>
      <c s="35" t="s">
        <v>5</v>
      </c>
      <c s="6" t="s">
        <v>2819</v>
      </c>
      <c s="36" t="s">
        <v>421</v>
      </c>
      <c s="37">
        <v>15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2257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59</v>
      </c>
      <c r="E137" s="39" t="s">
        <v>2820</v>
      </c>
    </row>
    <row r="138" spans="1:16" ht="12.75">
      <c r="A138" t="s">
        <v>49</v>
      </c>
      <c s="34" t="s">
        <v>167</v>
      </c>
      <c s="34" t="s">
        <v>2829</v>
      </c>
      <c s="35" t="s">
        <v>5</v>
      </c>
      <c s="6" t="s">
        <v>2830</v>
      </c>
      <c s="36" t="s">
        <v>111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2257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76.5">
      <c r="A141" t="s">
        <v>59</v>
      </c>
      <c r="E141" s="39" t="s">
        <v>2831</v>
      </c>
    </row>
    <row r="142" spans="1:16" ht="12.75">
      <c r="A142" t="s">
        <v>49</v>
      </c>
      <c s="34" t="s">
        <v>170</v>
      </c>
      <c s="34" t="s">
        <v>2837</v>
      </c>
      <c s="35" t="s">
        <v>5</v>
      </c>
      <c s="6" t="s">
        <v>2838</v>
      </c>
      <c s="36" t="s">
        <v>111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2257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89.25">
      <c r="A145" t="s">
        <v>59</v>
      </c>
      <c r="E145" s="39" t="s">
        <v>2748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2662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2662</v>
      </c>
      <c r="E4" s="26" t="s">
        <v>2663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2870</v>
      </c>
      <c r="E8" s="30" t="s">
        <v>2869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2686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951</v>
      </c>
      <c s="35" t="s">
        <v>118</v>
      </c>
      <c s="6" t="s">
        <v>952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2871</v>
      </c>
    </row>
    <row r="13" spans="1:5" ht="12.75">
      <c r="A13" t="s">
        <v>59</v>
      </c>
      <c r="E13" s="39" t="s">
        <v>955</v>
      </c>
    </row>
    <row r="14" spans="1:13" ht="12.75">
      <c r="A14" t="s">
        <v>46</v>
      </c>
      <c r="C14" s="31" t="s">
        <v>130</v>
      </c>
      <c r="E14" s="33" t="s">
        <v>2687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2688</v>
      </c>
      <c s="35" t="s">
        <v>5</v>
      </c>
      <c s="6" t="s">
        <v>2689</v>
      </c>
      <c s="36" t="s">
        <v>953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2257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59</v>
      </c>
      <c r="E18" s="39" t="s">
        <v>2690</v>
      </c>
    </row>
    <row r="19" spans="1:13" ht="12.75">
      <c r="A19" t="s">
        <v>46</v>
      </c>
      <c r="C19" s="31" t="s">
        <v>2872</v>
      </c>
      <c r="E19" s="33" t="s">
        <v>2675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80</v>
      </c>
      <c s="35" t="s">
        <v>81</v>
      </c>
      <c s="6" t="s">
        <v>82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59</v>
      </c>
      <c r="E23" s="39" t="s">
        <v>60</v>
      </c>
    </row>
    <row r="24" spans="1:16" ht="25.5">
      <c r="A24" t="s">
        <v>49</v>
      </c>
      <c s="34" t="s">
        <v>67</v>
      </c>
      <c s="34" t="s">
        <v>974</v>
      </c>
      <c s="35" t="s">
        <v>975</v>
      </c>
      <c s="6" t="s">
        <v>976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59</v>
      </c>
      <c r="E27" s="39" t="s">
        <v>60</v>
      </c>
    </row>
    <row r="28" spans="1:16" ht="25.5">
      <c r="A28" t="s">
        <v>49</v>
      </c>
      <c s="34" t="s">
        <v>71</v>
      </c>
      <c s="34" t="s">
        <v>84</v>
      </c>
      <c s="35" t="s">
        <v>85</v>
      </c>
      <c s="6" t="s">
        <v>86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59</v>
      </c>
      <c r="E31" s="39" t="s">
        <v>60</v>
      </c>
    </row>
    <row r="32" spans="1:13" ht="12.75">
      <c r="A32" t="s">
        <v>46</v>
      </c>
      <c r="C32" s="31" t="s">
        <v>279</v>
      </c>
      <c r="E32" s="33" t="s">
        <v>627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75</v>
      </c>
      <c s="34" t="s">
        <v>116</v>
      </c>
      <c s="35" t="s">
        <v>5</v>
      </c>
      <c s="6" t="s">
        <v>117</v>
      </c>
      <c s="36" t="s">
        <v>104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2257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2873</v>
      </c>
    </row>
    <row r="36" spans="1:5" ht="102">
      <c r="A36" t="s">
        <v>59</v>
      </c>
      <c r="E36" s="39" t="s">
        <v>2704</v>
      </c>
    </row>
    <row r="37" spans="1:16" ht="25.5">
      <c r="A37" t="s">
        <v>49</v>
      </c>
      <c s="34" t="s">
        <v>79</v>
      </c>
      <c s="34" t="s">
        <v>2874</v>
      </c>
      <c s="35" t="s">
        <v>5</v>
      </c>
      <c s="6" t="s">
        <v>2875</v>
      </c>
      <c s="36" t="s">
        <v>104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2257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2873</v>
      </c>
    </row>
    <row r="40" spans="1:5" ht="102">
      <c r="A40" t="s">
        <v>59</v>
      </c>
      <c r="E40" s="39" t="s">
        <v>2707</v>
      </c>
    </row>
    <row r="41" spans="1:16" ht="25.5">
      <c r="A41" t="s">
        <v>49</v>
      </c>
      <c s="34" t="s">
        <v>83</v>
      </c>
      <c s="34" t="s">
        <v>2710</v>
      </c>
      <c s="35" t="s">
        <v>5</v>
      </c>
      <c s="6" t="s">
        <v>2711</v>
      </c>
      <c s="36" t="s">
        <v>104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2257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2873</v>
      </c>
    </row>
    <row r="44" spans="1:5" ht="102">
      <c r="A44" t="s">
        <v>59</v>
      </c>
      <c r="E44" s="39" t="s">
        <v>2707</v>
      </c>
    </row>
    <row r="45" spans="1:16" ht="25.5">
      <c r="A45" t="s">
        <v>49</v>
      </c>
      <c s="34" t="s">
        <v>87</v>
      </c>
      <c s="34" t="s">
        <v>2712</v>
      </c>
      <c s="35" t="s">
        <v>5</v>
      </c>
      <c s="6" t="s">
        <v>2713</v>
      </c>
      <c s="36" t="s">
        <v>111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2257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59</v>
      </c>
      <c r="E48" s="39" t="s">
        <v>2714</v>
      </c>
    </row>
    <row r="49" spans="1:16" ht="25.5">
      <c r="A49" t="s">
        <v>49</v>
      </c>
      <c s="34" t="s">
        <v>91</v>
      </c>
      <c s="34" t="s">
        <v>2717</v>
      </c>
      <c s="35" t="s">
        <v>5</v>
      </c>
      <c s="6" t="s">
        <v>2718</v>
      </c>
      <c s="36" t="s">
        <v>111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2257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59</v>
      </c>
      <c r="E52" s="39" t="s">
        <v>2714</v>
      </c>
    </row>
    <row r="53" spans="1:16" ht="12.75">
      <c r="A53" t="s">
        <v>49</v>
      </c>
      <c s="34" t="s">
        <v>96</v>
      </c>
      <c s="34" t="s">
        <v>640</v>
      </c>
      <c s="35" t="s">
        <v>5</v>
      </c>
      <c s="6" t="s">
        <v>641</v>
      </c>
      <c s="36" t="s">
        <v>598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2257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2876</v>
      </c>
    </row>
    <row r="56" spans="1:5" ht="38.25">
      <c r="A56" t="s">
        <v>59</v>
      </c>
      <c r="E56" s="39" t="s">
        <v>1021</v>
      </c>
    </row>
    <row r="57" spans="1:13" ht="12.75">
      <c r="A57" t="s">
        <v>46</v>
      </c>
      <c r="C57" s="31" t="s">
        <v>291</v>
      </c>
      <c r="E57" s="33" t="s">
        <v>649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101</v>
      </c>
      <c s="34" t="s">
        <v>1697</v>
      </c>
      <c s="35" t="s">
        <v>5</v>
      </c>
      <c s="6" t="s">
        <v>1698</v>
      </c>
      <c s="36" t="s">
        <v>104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2257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2873</v>
      </c>
    </row>
    <row r="61" spans="1:5" ht="89.25">
      <c r="A61" t="s">
        <v>59</v>
      </c>
      <c r="E61" s="39" t="s">
        <v>2752</v>
      </c>
    </row>
    <row r="62" spans="1:16" ht="25.5">
      <c r="A62" t="s">
        <v>49</v>
      </c>
      <c s="34" t="s">
        <v>105</v>
      </c>
      <c s="34" t="s">
        <v>2469</v>
      </c>
      <c s="35" t="s">
        <v>5</v>
      </c>
      <c s="6" t="s">
        <v>2470</v>
      </c>
      <c s="36" t="s">
        <v>111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2257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2873</v>
      </c>
    </row>
    <row r="65" spans="1:5" ht="102">
      <c r="A65" t="s">
        <v>59</v>
      </c>
      <c r="E65" s="39" t="s">
        <v>2755</v>
      </c>
    </row>
    <row r="66" spans="1:16" ht="25.5">
      <c r="A66" t="s">
        <v>49</v>
      </c>
      <c s="34" t="s">
        <v>108</v>
      </c>
      <c s="34" t="s">
        <v>2783</v>
      </c>
      <c s="35" t="s">
        <v>5</v>
      </c>
      <c s="6" t="s">
        <v>2784</v>
      </c>
      <c s="36" t="s">
        <v>111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2257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2873</v>
      </c>
    </row>
    <row r="69" spans="1:5" ht="102">
      <c r="A69" t="s">
        <v>59</v>
      </c>
      <c r="E69" s="39" t="s">
        <v>2755</v>
      </c>
    </row>
    <row r="70" spans="1:16" ht="25.5">
      <c r="A70" t="s">
        <v>49</v>
      </c>
      <c s="34" t="s">
        <v>112</v>
      </c>
      <c s="34" t="s">
        <v>1347</v>
      </c>
      <c s="35" t="s">
        <v>5</v>
      </c>
      <c s="6" t="s">
        <v>1348</v>
      </c>
      <c s="36" t="s">
        <v>111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2873</v>
      </c>
    </row>
    <row r="73" spans="1:5" ht="102">
      <c r="A73" t="s">
        <v>59</v>
      </c>
      <c r="E73" s="39" t="s">
        <v>2755</v>
      </c>
    </row>
    <row r="74" spans="1:16" ht="25.5">
      <c r="A74" t="s">
        <v>49</v>
      </c>
      <c s="34" t="s">
        <v>115</v>
      </c>
      <c s="34" t="s">
        <v>2877</v>
      </c>
      <c s="35" t="s">
        <v>5</v>
      </c>
      <c s="6" t="s">
        <v>2878</v>
      </c>
      <c s="36" t="s">
        <v>111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2257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59</v>
      </c>
      <c r="E77" s="39" t="s">
        <v>1349</v>
      </c>
    </row>
    <row r="78" spans="1:16" ht="12.75">
      <c r="A78" t="s">
        <v>49</v>
      </c>
      <c s="34" t="s">
        <v>118</v>
      </c>
      <c s="34" t="s">
        <v>2802</v>
      </c>
      <c s="35" t="s">
        <v>5</v>
      </c>
      <c s="6" t="s">
        <v>2803</v>
      </c>
      <c s="36" t="s">
        <v>104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2257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2873</v>
      </c>
    </row>
    <row r="81" spans="1:5" ht="102">
      <c r="A81" t="s">
        <v>59</v>
      </c>
      <c r="E81" s="39" t="s">
        <v>2804</v>
      </c>
    </row>
    <row r="82" spans="1:16" ht="12.75">
      <c r="A82" t="s">
        <v>49</v>
      </c>
      <c s="34" t="s">
        <v>121</v>
      </c>
      <c s="34" t="s">
        <v>650</v>
      </c>
      <c s="35" t="s">
        <v>5</v>
      </c>
      <c s="6" t="s">
        <v>651</v>
      </c>
      <c s="36" t="s">
        <v>111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2257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2873</v>
      </c>
    </row>
    <row r="85" spans="1:5" ht="76.5">
      <c r="A85" t="s">
        <v>59</v>
      </c>
      <c r="E85" s="39" t="s">
        <v>2745</v>
      </c>
    </row>
    <row r="86" spans="1:16" ht="12.75">
      <c r="A86" t="s">
        <v>49</v>
      </c>
      <c s="34" t="s">
        <v>124</v>
      </c>
      <c s="34" t="s">
        <v>1690</v>
      </c>
      <c s="35" t="s">
        <v>5</v>
      </c>
      <c s="6" t="s">
        <v>1691</v>
      </c>
      <c s="36" t="s">
        <v>111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2257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2873</v>
      </c>
    </row>
    <row r="89" spans="1:5" ht="102">
      <c r="A89" t="s">
        <v>59</v>
      </c>
      <c r="E89" s="39" t="s">
        <v>2805</v>
      </c>
    </row>
    <row r="90" spans="1:16" ht="12.75">
      <c r="A90" t="s">
        <v>49</v>
      </c>
      <c s="34" t="s">
        <v>127</v>
      </c>
      <c s="34" t="s">
        <v>2879</v>
      </c>
      <c s="35" t="s">
        <v>5</v>
      </c>
      <c s="6" t="s">
        <v>2880</v>
      </c>
      <c s="36" t="s">
        <v>111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2257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2873</v>
      </c>
    </row>
    <row r="93" spans="1:5" ht="63.75">
      <c r="A93" t="s">
        <v>59</v>
      </c>
      <c r="E93" s="39" t="s">
        <v>2881</v>
      </c>
    </row>
    <row r="94" spans="1:16" ht="12.75">
      <c r="A94" t="s">
        <v>49</v>
      </c>
      <c s="34" t="s">
        <v>130</v>
      </c>
      <c s="34" t="s">
        <v>2882</v>
      </c>
      <c s="35" t="s">
        <v>5</v>
      </c>
      <c s="6" t="s">
        <v>2883</v>
      </c>
      <c s="36" t="s">
        <v>111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2257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2873</v>
      </c>
    </row>
    <row r="97" spans="1:5" ht="63.75">
      <c r="A97" t="s">
        <v>59</v>
      </c>
      <c r="E97" s="39" t="s">
        <v>2881</v>
      </c>
    </row>
    <row r="98" spans="1:16" ht="12.75">
      <c r="A98" t="s">
        <v>49</v>
      </c>
      <c s="34" t="s">
        <v>133</v>
      </c>
      <c s="34" t="s">
        <v>2884</v>
      </c>
      <c s="35" t="s">
        <v>5</v>
      </c>
      <c s="6" t="s">
        <v>2885</v>
      </c>
      <c s="36" t="s">
        <v>111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2257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2873</v>
      </c>
    </row>
    <row r="101" spans="1:5" ht="63.75">
      <c r="A101" t="s">
        <v>59</v>
      </c>
      <c r="E101" s="39" t="s">
        <v>2881</v>
      </c>
    </row>
    <row r="102" spans="1:16" ht="12.75">
      <c r="A102" t="s">
        <v>49</v>
      </c>
      <c s="34" t="s">
        <v>136</v>
      </c>
      <c s="34" t="s">
        <v>2886</v>
      </c>
      <c s="35" t="s">
        <v>5</v>
      </c>
      <c s="6" t="s">
        <v>2887</v>
      </c>
      <c s="36" t="s">
        <v>111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2257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2873</v>
      </c>
    </row>
    <row r="105" spans="1:5" ht="63.75">
      <c r="A105" t="s">
        <v>59</v>
      </c>
      <c r="E105" s="39" t="s">
        <v>2881</v>
      </c>
    </row>
    <row r="106" spans="1:16" ht="38.25">
      <c r="A106" t="s">
        <v>49</v>
      </c>
      <c s="34" t="s">
        <v>139</v>
      </c>
      <c s="34" t="s">
        <v>2811</v>
      </c>
      <c s="35" t="s">
        <v>5</v>
      </c>
      <c s="6" t="s">
        <v>2809</v>
      </c>
      <c s="36" t="s">
        <v>111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2257</v>
      </c>
      <c>
        <f>(M106*21)/100</f>
      </c>
      <c t="s">
        <v>27</v>
      </c>
    </row>
    <row r="107" spans="1:5" ht="12.75">
      <c r="A107" s="35" t="s">
        <v>56</v>
      </c>
      <c r="E107" s="39" t="s">
        <v>2888</v>
      </c>
    </row>
    <row r="108" spans="1:5" ht="12.75">
      <c r="A108" s="35" t="s">
        <v>58</v>
      </c>
      <c r="E108" s="40" t="s">
        <v>2873</v>
      </c>
    </row>
    <row r="109" spans="1:5" ht="140.25">
      <c r="A109" t="s">
        <v>59</v>
      </c>
      <c r="E109" s="39" t="s">
        <v>2763</v>
      </c>
    </row>
    <row r="110" spans="1:16" ht="25.5">
      <c r="A110" t="s">
        <v>49</v>
      </c>
      <c s="34" t="s">
        <v>143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2257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59</v>
      </c>
      <c r="E113" s="39" t="s">
        <v>2813</v>
      </c>
    </row>
    <row r="114" spans="1:16" ht="38.25">
      <c r="A114" t="s">
        <v>49</v>
      </c>
      <c s="34" t="s">
        <v>146</v>
      </c>
      <c s="34" t="s">
        <v>1168</v>
      </c>
      <c s="35" t="s">
        <v>5</v>
      </c>
      <c s="6" t="s">
        <v>1734</v>
      </c>
      <c s="36" t="s">
        <v>111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2257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59</v>
      </c>
      <c r="E117" s="39" t="s">
        <v>2813</v>
      </c>
    </row>
    <row r="118" spans="1:16" ht="25.5">
      <c r="A118" t="s">
        <v>49</v>
      </c>
      <c s="34" t="s">
        <v>149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2257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59</v>
      </c>
      <c r="E121" s="39" t="s">
        <v>2814</v>
      </c>
    </row>
    <row r="122" spans="1:16" ht="12.75">
      <c r="A122" t="s">
        <v>49</v>
      </c>
      <c s="34" t="s">
        <v>152</v>
      </c>
      <c s="34" t="s">
        <v>2606</v>
      </c>
      <c s="35" t="s">
        <v>5</v>
      </c>
      <c s="6" t="s">
        <v>2607</v>
      </c>
      <c s="36" t="s">
        <v>421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2257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59</v>
      </c>
      <c r="E125" s="39" t="s">
        <v>2815</v>
      </c>
    </row>
    <row r="126" spans="1:16" ht="12.75">
      <c r="A126" t="s">
        <v>49</v>
      </c>
      <c s="34" t="s">
        <v>155</v>
      </c>
      <c s="34" t="s">
        <v>2609</v>
      </c>
      <c s="35" t="s">
        <v>5</v>
      </c>
      <c s="6" t="s">
        <v>2610</v>
      </c>
      <c s="36" t="s">
        <v>421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2257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59</v>
      </c>
      <c r="E129" s="39" t="s">
        <v>2816</v>
      </c>
    </row>
    <row r="130" spans="1:16" ht="12.75">
      <c r="A130" t="s">
        <v>49</v>
      </c>
      <c s="34" t="s">
        <v>158</v>
      </c>
      <c s="34" t="s">
        <v>2612</v>
      </c>
      <c s="35" t="s">
        <v>5</v>
      </c>
      <c s="6" t="s">
        <v>2613</v>
      </c>
      <c s="36" t="s">
        <v>421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2257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59</v>
      </c>
      <c r="E133" s="39" t="s">
        <v>2817</v>
      </c>
    </row>
    <row r="134" spans="1:16" ht="12.75">
      <c r="A134" t="s">
        <v>49</v>
      </c>
      <c s="34" t="s">
        <v>161</v>
      </c>
      <c s="34" t="s">
        <v>2818</v>
      </c>
      <c s="35" t="s">
        <v>5</v>
      </c>
      <c s="6" t="s">
        <v>2819</v>
      </c>
      <c s="36" t="s">
        <v>421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2257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59</v>
      </c>
      <c r="E137" s="39" t="s">
        <v>2820</v>
      </c>
    </row>
    <row r="138" spans="1:16" ht="12.75">
      <c r="A138" t="s">
        <v>49</v>
      </c>
      <c s="34" t="s">
        <v>164</v>
      </c>
      <c s="34" t="s">
        <v>2889</v>
      </c>
      <c s="35" t="s">
        <v>5</v>
      </c>
      <c s="6" t="s">
        <v>2890</v>
      </c>
      <c s="36" t="s">
        <v>111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2257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59</v>
      </c>
      <c r="E141" s="39" t="s">
        <v>2891</v>
      </c>
    </row>
    <row r="142" spans="1:16" ht="12.75">
      <c r="A142" t="s">
        <v>49</v>
      </c>
      <c s="34" t="s">
        <v>167</v>
      </c>
      <c s="34" t="s">
        <v>2892</v>
      </c>
      <c s="35" t="s">
        <v>5</v>
      </c>
      <c s="6" t="s">
        <v>2893</v>
      </c>
      <c s="36" t="s">
        <v>421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2257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59</v>
      </c>
      <c r="E145" s="39" t="s">
        <v>2894</v>
      </c>
    </row>
    <row r="146" spans="1:16" ht="12.75">
      <c r="A146" t="s">
        <v>49</v>
      </c>
      <c s="34" t="s">
        <v>170</v>
      </c>
      <c s="34" t="s">
        <v>2829</v>
      </c>
      <c s="35" t="s">
        <v>5</v>
      </c>
      <c s="6" t="s">
        <v>2830</v>
      </c>
      <c s="36" t="s">
        <v>111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2257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59</v>
      </c>
      <c r="E149" s="39" t="s">
        <v>2831</v>
      </c>
    </row>
    <row r="150" spans="1:16" ht="12.75">
      <c r="A150" t="s">
        <v>49</v>
      </c>
      <c s="34" t="s">
        <v>173</v>
      </c>
      <c s="34" t="s">
        <v>2837</v>
      </c>
      <c s="35" t="s">
        <v>5</v>
      </c>
      <c s="6" t="s">
        <v>2838</v>
      </c>
      <c s="36" t="s">
        <v>111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2257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59</v>
      </c>
      <c r="E153" s="39" t="s">
        <v>2748</v>
      </c>
    </row>
    <row r="154" spans="1:16" ht="12.75">
      <c r="A154" t="s">
        <v>49</v>
      </c>
      <c s="34" t="s">
        <v>176</v>
      </c>
      <c s="34" t="s">
        <v>2839</v>
      </c>
      <c s="35" t="s">
        <v>5</v>
      </c>
      <c s="6" t="s">
        <v>2840</v>
      </c>
      <c s="36" t="s">
        <v>111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2257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59</v>
      </c>
      <c r="E157" s="39" t="s">
        <v>2831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2895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2895</v>
      </c>
      <c r="E4" s="26" t="s">
        <v>2896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2899</v>
      </c>
      <c r="E8" s="30" t="s">
        <v>2898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79</v>
      </c>
      <c r="E9" s="33" t="s">
        <v>2900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2901</v>
      </c>
      <c s="35" t="s">
        <v>5</v>
      </c>
      <c s="6" t="s">
        <v>2902</v>
      </c>
      <c s="36" t="s">
        <v>111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2903</v>
      </c>
      <c>
        <f>(M10*21)/100</f>
      </c>
      <c t="s">
        <v>27</v>
      </c>
    </row>
    <row r="11" spans="1:5" ht="178.5">
      <c r="A11" s="35" t="s">
        <v>56</v>
      </c>
      <c r="E11" s="39" t="s">
        <v>2904</v>
      </c>
    </row>
    <row r="12" spans="1:5" ht="12.75">
      <c r="A12" s="35" t="s">
        <v>58</v>
      </c>
      <c r="E12" s="40" t="s">
        <v>2905</v>
      </c>
    </row>
    <row r="13" spans="1:5" ht="127.5">
      <c r="A13" t="s">
        <v>59</v>
      </c>
      <c r="E13" s="39" t="s">
        <v>2906</v>
      </c>
    </row>
    <row r="14" spans="1:16" ht="12.75">
      <c r="A14" t="s">
        <v>49</v>
      </c>
      <c s="34" t="s">
        <v>27</v>
      </c>
      <c s="34" t="s">
        <v>2907</v>
      </c>
      <c s="35" t="s">
        <v>5</v>
      </c>
      <c s="6" t="s">
        <v>2908</v>
      </c>
      <c s="36" t="s">
        <v>111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2903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2905</v>
      </c>
    </row>
    <row r="17" spans="1:5" ht="102">
      <c r="A17" t="s">
        <v>59</v>
      </c>
      <c r="E17" s="39" t="s">
        <v>2909</v>
      </c>
    </row>
    <row r="18" spans="1:16" ht="12.75">
      <c r="A18" t="s">
        <v>49</v>
      </c>
      <c s="34" t="s">
        <v>26</v>
      </c>
      <c s="34" t="s">
        <v>2910</v>
      </c>
      <c s="35" t="s">
        <v>5</v>
      </c>
      <c s="6" t="s">
        <v>2911</v>
      </c>
      <c s="36" t="s">
        <v>111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2903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2905</v>
      </c>
    </row>
    <row r="21" spans="1:5" ht="76.5">
      <c r="A21" t="s">
        <v>59</v>
      </c>
      <c r="E21" s="39" t="s">
        <v>2912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2895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2895</v>
      </c>
      <c r="E4" s="26" t="s">
        <v>2896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2915</v>
      </c>
      <c r="E8" s="30" t="s">
        <v>2914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79</v>
      </c>
      <c r="E9" s="33" t="s">
        <v>2900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2916</v>
      </c>
      <c s="35" t="s">
        <v>5</v>
      </c>
      <c s="6" t="s">
        <v>2917</v>
      </c>
      <c s="36" t="s">
        <v>111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2903</v>
      </c>
      <c>
        <f>(M10*21)/100</f>
      </c>
      <c t="s">
        <v>27</v>
      </c>
    </row>
    <row r="11" spans="1:5" ht="408">
      <c r="A11" s="35" t="s">
        <v>56</v>
      </c>
      <c r="E11" s="39" t="s">
        <v>2918</v>
      </c>
    </row>
    <row r="12" spans="1:5" ht="12.75">
      <c r="A12" s="35" t="s">
        <v>58</v>
      </c>
      <c r="E12" s="40" t="s">
        <v>2919</v>
      </c>
    </row>
    <row r="13" spans="1:5" ht="102">
      <c r="A13" t="s">
        <v>59</v>
      </c>
      <c r="E13" s="39" t="s">
        <v>2920</v>
      </c>
    </row>
    <row r="14" spans="1:16" ht="25.5">
      <c r="A14" t="s">
        <v>49</v>
      </c>
      <c s="34" t="s">
        <v>27</v>
      </c>
      <c s="34" t="s">
        <v>2921</v>
      </c>
      <c s="35" t="s">
        <v>5</v>
      </c>
      <c s="6" t="s">
        <v>2922</v>
      </c>
      <c s="36" t="s">
        <v>111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2903</v>
      </c>
      <c>
        <f>(M14*21)/100</f>
      </c>
      <c t="s">
        <v>27</v>
      </c>
    </row>
    <row r="15" spans="1:5" ht="408">
      <c r="A15" s="35" t="s">
        <v>56</v>
      </c>
      <c r="E15" s="39" t="s">
        <v>2918</v>
      </c>
    </row>
    <row r="16" spans="1:5" ht="12.75">
      <c r="A16" s="35" t="s">
        <v>58</v>
      </c>
      <c r="E16" s="40" t="s">
        <v>2923</v>
      </c>
    </row>
    <row r="17" spans="1:5" ht="102">
      <c r="A17" t="s">
        <v>59</v>
      </c>
      <c r="E17" s="39" t="s">
        <v>2920</v>
      </c>
    </row>
    <row r="18" spans="1:16" ht="25.5">
      <c r="A18" t="s">
        <v>49</v>
      </c>
      <c s="34" t="s">
        <v>26</v>
      </c>
      <c s="34" t="s">
        <v>2924</v>
      </c>
      <c s="35" t="s">
        <v>5</v>
      </c>
      <c s="6" t="s">
        <v>2925</v>
      </c>
      <c s="36" t="s">
        <v>111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2903</v>
      </c>
      <c>
        <f>(M18*21)/100</f>
      </c>
      <c t="s">
        <v>27</v>
      </c>
    </row>
    <row r="19" spans="1:5" ht="408">
      <c r="A19" s="35" t="s">
        <v>56</v>
      </c>
      <c r="E19" s="39" t="s">
        <v>2918</v>
      </c>
    </row>
    <row r="20" spans="1:5" ht="12.75">
      <c r="A20" s="35" t="s">
        <v>58</v>
      </c>
      <c r="E20" s="40" t="s">
        <v>2919</v>
      </c>
    </row>
    <row r="21" spans="1:5" ht="102">
      <c r="A21" t="s">
        <v>59</v>
      </c>
      <c r="E21" s="39" t="s">
        <v>2920</v>
      </c>
    </row>
    <row r="22" spans="1:16" ht="12.75">
      <c r="A22" t="s">
        <v>49</v>
      </c>
      <c s="34" t="s">
        <v>67</v>
      </c>
      <c s="34" t="s">
        <v>2926</v>
      </c>
      <c s="35" t="s">
        <v>5</v>
      </c>
      <c s="6" t="s">
        <v>2927</v>
      </c>
      <c s="36" t="s">
        <v>111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2903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2928</v>
      </c>
    </row>
    <row r="25" spans="1:5" ht="76.5">
      <c r="A25" t="s">
        <v>59</v>
      </c>
      <c r="E25" s="39" t="s">
        <v>2929</v>
      </c>
    </row>
    <row r="26" spans="1:16" ht="12.75">
      <c r="A26" t="s">
        <v>49</v>
      </c>
      <c s="34" t="s">
        <v>71</v>
      </c>
      <c s="34" t="s">
        <v>2930</v>
      </c>
      <c s="35" t="s">
        <v>5</v>
      </c>
      <c s="6" t="s">
        <v>2911</v>
      </c>
      <c s="36" t="s">
        <v>111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2903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2928</v>
      </c>
    </row>
    <row r="29" spans="1:5" ht="102">
      <c r="A29" t="s">
        <v>59</v>
      </c>
      <c r="E29" s="39" t="s">
        <v>2931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2895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2895</v>
      </c>
      <c r="E4" s="26" t="s">
        <v>2896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2934</v>
      </c>
      <c r="E8" s="30" t="s">
        <v>2933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206</v>
      </c>
      <c s="34" t="s">
        <v>1506</v>
      </c>
      <c s="35" t="s">
        <v>1507</v>
      </c>
      <c s="6" t="s">
        <v>1508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1508</v>
      </c>
    </row>
    <row r="12" spans="1:5" ht="51">
      <c r="A12" s="35" t="s">
        <v>58</v>
      </c>
      <c r="E12" s="40" t="s">
        <v>2935</v>
      </c>
    </row>
    <row r="13" spans="1:5" ht="191.25">
      <c r="A13" t="s">
        <v>59</v>
      </c>
      <c r="E13" s="39" t="s">
        <v>972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2937</v>
      </c>
      <c s="35" t="s">
        <v>5</v>
      </c>
      <c s="6" t="s">
        <v>2938</v>
      </c>
      <c s="36" t="s">
        <v>99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659</v>
      </c>
      <c>
        <f>(M15*21)/100</f>
      </c>
      <c t="s">
        <v>27</v>
      </c>
    </row>
    <row r="16" spans="1:5" ht="25.5">
      <c r="A16" s="35" t="s">
        <v>56</v>
      </c>
      <c r="E16" s="39" t="s">
        <v>2938</v>
      </c>
    </row>
    <row r="17" spans="1:5" ht="114.75">
      <c r="A17" s="35" t="s">
        <v>58</v>
      </c>
      <c r="E17" s="40" t="s">
        <v>2939</v>
      </c>
    </row>
    <row r="18" spans="1:5" ht="12.75">
      <c r="A18" t="s">
        <v>59</v>
      </c>
      <c r="E18" s="39" t="s">
        <v>5</v>
      </c>
    </row>
    <row r="19" spans="1:16" ht="25.5">
      <c r="A19" t="s">
        <v>49</v>
      </c>
      <c s="34" t="s">
        <v>27</v>
      </c>
      <c s="34" t="s">
        <v>2940</v>
      </c>
      <c s="35" t="s">
        <v>5</v>
      </c>
      <c s="6" t="s">
        <v>2941</v>
      </c>
      <c s="36" t="s">
        <v>99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659</v>
      </c>
      <c>
        <f>(M19*21)/100</f>
      </c>
      <c t="s">
        <v>27</v>
      </c>
    </row>
    <row r="20" spans="1:5" ht="25.5">
      <c r="A20" s="35" t="s">
        <v>56</v>
      </c>
      <c r="E20" s="39" t="s">
        <v>2941</v>
      </c>
    </row>
    <row r="21" spans="1:5" ht="409.5">
      <c r="A21" s="35" t="s">
        <v>58</v>
      </c>
      <c r="E21" s="40" t="s">
        <v>2942</v>
      </c>
    </row>
    <row r="22" spans="1:5" ht="12.75">
      <c r="A22" t="s">
        <v>59</v>
      </c>
      <c r="E22" s="39" t="s">
        <v>5</v>
      </c>
    </row>
    <row r="23" spans="1:16" ht="25.5">
      <c r="A23" t="s">
        <v>49</v>
      </c>
      <c s="34" t="s">
        <v>26</v>
      </c>
      <c s="34" t="s">
        <v>2943</v>
      </c>
      <c s="35" t="s">
        <v>5</v>
      </c>
      <c s="6" t="s">
        <v>2944</v>
      </c>
      <c s="36" t="s">
        <v>598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659</v>
      </c>
      <c>
        <f>(M23*21)/100</f>
      </c>
      <c t="s">
        <v>27</v>
      </c>
    </row>
    <row r="24" spans="1:5" ht="25.5">
      <c r="A24" s="35" t="s">
        <v>56</v>
      </c>
      <c r="E24" s="39" t="s">
        <v>2944</v>
      </c>
    </row>
    <row r="25" spans="1:5" ht="114.75">
      <c r="A25" s="35" t="s">
        <v>58</v>
      </c>
      <c r="E25" s="40" t="s">
        <v>2945</v>
      </c>
    </row>
    <row r="26" spans="1:5" ht="12.75">
      <c r="A26" t="s">
        <v>59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2946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67</v>
      </c>
      <c s="34" t="s">
        <v>2947</v>
      </c>
      <c s="35" t="s">
        <v>5</v>
      </c>
      <c s="6" t="s">
        <v>2948</v>
      </c>
      <c s="36" t="s">
        <v>99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659</v>
      </c>
      <c>
        <f>(M28*21)/100</f>
      </c>
      <c t="s">
        <v>27</v>
      </c>
    </row>
    <row r="29" spans="1:5" ht="25.5">
      <c r="A29" s="35" t="s">
        <v>56</v>
      </c>
      <c r="E29" s="39" t="s">
        <v>2948</v>
      </c>
    </row>
    <row r="30" spans="1:5" ht="51">
      <c r="A30" s="35" t="s">
        <v>58</v>
      </c>
      <c r="E30" s="40" t="s">
        <v>2949</v>
      </c>
    </row>
    <row r="31" spans="1:5" ht="12.75">
      <c r="A31" t="s">
        <v>59</v>
      </c>
      <c r="E31" s="39" t="s">
        <v>5</v>
      </c>
    </row>
    <row r="32" spans="1:16" ht="12.75">
      <c r="A32" t="s">
        <v>49</v>
      </c>
      <c s="34" t="s">
        <v>71</v>
      </c>
      <c s="34" t="s">
        <v>2950</v>
      </c>
      <c s="35" t="s">
        <v>5</v>
      </c>
      <c s="6" t="s">
        <v>2951</v>
      </c>
      <c s="36" t="s">
        <v>99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659</v>
      </c>
      <c>
        <f>(M32*21)/100</f>
      </c>
      <c t="s">
        <v>27</v>
      </c>
    </row>
    <row r="33" spans="1:5" ht="12.75">
      <c r="A33" s="35" t="s">
        <v>56</v>
      </c>
      <c r="E33" s="39" t="s">
        <v>2951</v>
      </c>
    </row>
    <row r="34" spans="1:5" ht="114.75">
      <c r="A34" s="35" t="s">
        <v>58</v>
      </c>
      <c r="E34" s="40" t="s">
        <v>2952</v>
      </c>
    </row>
    <row r="35" spans="1:5" ht="12.75">
      <c r="A35" t="s">
        <v>59</v>
      </c>
      <c r="E35" s="39" t="s">
        <v>5</v>
      </c>
    </row>
    <row r="36" spans="1:16" ht="25.5">
      <c r="A36" t="s">
        <v>49</v>
      </c>
      <c s="34" t="s">
        <v>75</v>
      </c>
      <c s="34" t="s">
        <v>2953</v>
      </c>
      <c s="35" t="s">
        <v>5</v>
      </c>
      <c s="6" t="s">
        <v>2954</v>
      </c>
      <c s="36" t="s">
        <v>99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659</v>
      </c>
      <c>
        <f>(M36*21)/100</f>
      </c>
      <c t="s">
        <v>27</v>
      </c>
    </row>
    <row r="37" spans="1:5" ht="25.5">
      <c r="A37" s="35" t="s">
        <v>56</v>
      </c>
      <c r="E37" s="39" t="s">
        <v>2954</v>
      </c>
    </row>
    <row r="38" spans="1:5" ht="51">
      <c r="A38" s="35" t="s">
        <v>58</v>
      </c>
      <c r="E38" s="40" t="s">
        <v>2955</v>
      </c>
    </row>
    <row r="39" spans="1:5" ht="12.75">
      <c r="A39" t="s">
        <v>59</v>
      </c>
      <c r="E39" s="39" t="s">
        <v>5</v>
      </c>
    </row>
    <row r="40" spans="1:16" ht="12.75">
      <c r="A40" t="s">
        <v>49</v>
      </c>
      <c s="34" t="s">
        <v>79</v>
      </c>
      <c s="34" t="s">
        <v>2956</v>
      </c>
      <c s="35" t="s">
        <v>5</v>
      </c>
      <c s="6" t="s">
        <v>2957</v>
      </c>
      <c s="36" t="s">
        <v>598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659</v>
      </c>
      <c>
        <f>(M40*21)/100</f>
      </c>
      <c t="s">
        <v>27</v>
      </c>
    </row>
    <row r="41" spans="1:5" ht="12.75">
      <c r="A41" s="35" t="s">
        <v>56</v>
      </c>
      <c r="E41" s="39" t="s">
        <v>2957</v>
      </c>
    </row>
    <row r="42" spans="1:5" ht="51">
      <c r="A42" s="35" t="s">
        <v>58</v>
      </c>
      <c r="E42" s="40" t="s">
        <v>2958</v>
      </c>
    </row>
    <row r="43" spans="1:5" ht="12.75">
      <c r="A43" t="s">
        <v>59</v>
      </c>
      <c r="E43" s="39" t="s">
        <v>5</v>
      </c>
    </row>
    <row r="44" spans="1:16" ht="12.75">
      <c r="A44" t="s">
        <v>49</v>
      </c>
      <c s="34" t="s">
        <v>83</v>
      </c>
      <c s="34" t="s">
        <v>2959</v>
      </c>
      <c s="35" t="s">
        <v>5</v>
      </c>
      <c s="6" t="s">
        <v>2960</v>
      </c>
      <c s="36" t="s">
        <v>598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659</v>
      </c>
      <c>
        <f>(M44*21)/100</f>
      </c>
      <c t="s">
        <v>27</v>
      </c>
    </row>
    <row r="45" spans="1:5" ht="12.75">
      <c r="A45" s="35" t="s">
        <v>56</v>
      </c>
      <c r="E45" s="39" t="s">
        <v>2960</v>
      </c>
    </row>
    <row r="46" spans="1:5" ht="51">
      <c r="A46" s="35" t="s">
        <v>58</v>
      </c>
      <c r="E46" s="40" t="s">
        <v>2958</v>
      </c>
    </row>
    <row r="47" spans="1:5" ht="12.75">
      <c r="A47" t="s">
        <v>59</v>
      </c>
      <c r="E47" s="39" t="s">
        <v>5</v>
      </c>
    </row>
    <row r="48" spans="1:16" ht="12.75">
      <c r="A48" t="s">
        <v>49</v>
      </c>
      <c s="34" t="s">
        <v>87</v>
      </c>
      <c s="34" t="s">
        <v>2961</v>
      </c>
      <c s="35" t="s">
        <v>5</v>
      </c>
      <c s="6" t="s">
        <v>2962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659</v>
      </c>
      <c>
        <f>(M48*21)/100</f>
      </c>
      <c t="s">
        <v>27</v>
      </c>
    </row>
    <row r="49" spans="1:5" ht="12.75">
      <c r="A49" s="35" t="s">
        <v>56</v>
      </c>
      <c r="E49" s="39" t="s">
        <v>2962</v>
      </c>
    </row>
    <row r="50" spans="1:5" ht="89.25">
      <c r="A50" s="35" t="s">
        <v>58</v>
      </c>
      <c r="E50" s="40" t="s">
        <v>2963</v>
      </c>
    </row>
    <row r="51" spans="1:5" ht="12.75">
      <c r="A51" t="s">
        <v>59</v>
      </c>
      <c r="E51" s="39" t="s">
        <v>5</v>
      </c>
    </row>
    <row r="52" spans="1:16" ht="25.5">
      <c r="A52" t="s">
        <v>49</v>
      </c>
      <c s="34" t="s">
        <v>91</v>
      </c>
      <c s="34" t="s">
        <v>2964</v>
      </c>
      <c s="35" t="s">
        <v>5</v>
      </c>
      <c s="6" t="s">
        <v>2965</v>
      </c>
      <c s="36" t="s">
        <v>99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659</v>
      </c>
      <c>
        <f>(M52*21)/100</f>
      </c>
      <c t="s">
        <v>27</v>
      </c>
    </row>
    <row r="53" spans="1:5" ht="25.5">
      <c r="A53" s="35" t="s">
        <v>56</v>
      </c>
      <c r="E53" s="39" t="s">
        <v>2965</v>
      </c>
    </row>
    <row r="54" spans="1:5" ht="25.5">
      <c r="A54" s="35" t="s">
        <v>58</v>
      </c>
      <c r="E54" s="40" t="s">
        <v>2966</v>
      </c>
    </row>
    <row r="55" spans="1:5" ht="12.75">
      <c r="A55" t="s">
        <v>59</v>
      </c>
      <c r="E55" s="39" t="s">
        <v>5</v>
      </c>
    </row>
    <row r="56" spans="1:16" ht="12.75">
      <c r="A56" t="s">
        <v>49</v>
      </c>
      <c s="34" t="s">
        <v>96</v>
      </c>
      <c s="34" t="s">
        <v>2967</v>
      </c>
      <c s="35" t="s">
        <v>5</v>
      </c>
      <c s="6" t="s">
        <v>2968</v>
      </c>
      <c s="36" t="s">
        <v>598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659</v>
      </c>
      <c>
        <f>(M56*21)/100</f>
      </c>
      <c t="s">
        <v>27</v>
      </c>
    </row>
    <row r="57" spans="1:5" ht="12.75">
      <c r="A57" s="35" t="s">
        <v>56</v>
      </c>
      <c r="E57" s="39" t="s">
        <v>2968</v>
      </c>
    </row>
    <row r="58" spans="1:5" ht="25.5">
      <c r="A58" s="35" t="s">
        <v>58</v>
      </c>
      <c r="E58" s="40" t="s">
        <v>2969</v>
      </c>
    </row>
    <row r="59" spans="1:5" ht="12.75">
      <c r="A59" t="s">
        <v>59</v>
      </c>
      <c r="E59" s="39" t="s">
        <v>5</v>
      </c>
    </row>
    <row r="60" spans="1:16" ht="12.75">
      <c r="A60" t="s">
        <v>49</v>
      </c>
      <c s="34" t="s">
        <v>101</v>
      </c>
      <c s="34" t="s">
        <v>2970</v>
      </c>
      <c s="35" t="s">
        <v>5</v>
      </c>
      <c s="6" t="s">
        <v>2971</v>
      </c>
      <c s="36" t="s">
        <v>598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659</v>
      </c>
      <c>
        <f>(M60*21)/100</f>
      </c>
      <c t="s">
        <v>27</v>
      </c>
    </row>
    <row r="61" spans="1:5" ht="12.75">
      <c r="A61" s="35" t="s">
        <v>56</v>
      </c>
      <c r="E61" s="39" t="s">
        <v>2971</v>
      </c>
    </row>
    <row r="62" spans="1:5" ht="25.5">
      <c r="A62" s="35" t="s">
        <v>58</v>
      </c>
      <c r="E62" s="40" t="s">
        <v>2969</v>
      </c>
    </row>
    <row r="63" spans="1:5" ht="12.75">
      <c r="A63" t="s">
        <v>59</v>
      </c>
      <c r="E63" s="39" t="s">
        <v>5</v>
      </c>
    </row>
    <row r="64" spans="1:16" ht="25.5">
      <c r="A64" t="s">
        <v>49</v>
      </c>
      <c s="34" t="s">
        <v>105</v>
      </c>
      <c s="34" t="s">
        <v>2972</v>
      </c>
      <c s="35" t="s">
        <v>5</v>
      </c>
      <c s="6" t="s">
        <v>2973</v>
      </c>
      <c s="36" t="s">
        <v>598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659</v>
      </c>
      <c>
        <f>(M64*21)/100</f>
      </c>
      <c t="s">
        <v>27</v>
      </c>
    </row>
    <row r="65" spans="1:5" ht="25.5">
      <c r="A65" s="35" t="s">
        <v>56</v>
      </c>
      <c r="E65" s="39" t="s">
        <v>2973</v>
      </c>
    </row>
    <row r="66" spans="1:5" ht="51">
      <c r="A66" s="35" t="s">
        <v>58</v>
      </c>
      <c r="E66" s="40" t="s">
        <v>2974</v>
      </c>
    </row>
    <row r="67" spans="1:5" ht="12.75">
      <c r="A67" t="s">
        <v>59</v>
      </c>
      <c r="E67" s="39" t="s">
        <v>5</v>
      </c>
    </row>
    <row r="68" spans="1:16" ht="25.5">
      <c r="A68" t="s">
        <v>49</v>
      </c>
      <c s="34" t="s">
        <v>108</v>
      </c>
      <c s="34" t="s">
        <v>2975</v>
      </c>
      <c s="35" t="s">
        <v>5</v>
      </c>
      <c s="6" t="s">
        <v>2976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659</v>
      </c>
      <c>
        <f>(M68*21)/100</f>
      </c>
      <c t="s">
        <v>27</v>
      </c>
    </row>
    <row r="69" spans="1:5" ht="38.25">
      <c r="A69" s="35" t="s">
        <v>56</v>
      </c>
      <c r="E69" s="39" t="s">
        <v>2977</v>
      </c>
    </row>
    <row r="70" spans="1:5" ht="140.25">
      <c r="A70" s="35" t="s">
        <v>58</v>
      </c>
      <c r="E70" s="40" t="s">
        <v>2978</v>
      </c>
    </row>
    <row r="71" spans="1:5" ht="12.75">
      <c r="A71" t="s">
        <v>59</v>
      </c>
      <c r="E71" s="39" t="s">
        <v>5</v>
      </c>
    </row>
    <row r="72" spans="1:13" ht="12.75">
      <c r="A72" t="s">
        <v>46</v>
      </c>
      <c r="C72" s="31" t="s">
        <v>2979</v>
      </c>
      <c r="E72" s="33" t="s">
        <v>2980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121</v>
      </c>
      <c s="34" t="s">
        <v>2981</v>
      </c>
      <c s="35" t="s">
        <v>5</v>
      </c>
      <c s="6" t="s">
        <v>2982</v>
      </c>
      <c s="36" t="s">
        <v>309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659</v>
      </c>
      <c>
        <f>(M73*21)/100</f>
      </c>
      <c t="s">
        <v>27</v>
      </c>
    </row>
    <row r="74" spans="1:5" ht="25.5">
      <c r="A74" s="35" t="s">
        <v>56</v>
      </c>
      <c r="E74" s="39" t="s">
        <v>2982</v>
      </c>
    </row>
    <row r="75" spans="1:5" ht="12.75">
      <c r="A75" s="35" t="s">
        <v>58</v>
      </c>
      <c r="E75" s="40" t="s">
        <v>5</v>
      </c>
    </row>
    <row r="76" spans="1:5" ht="12.75">
      <c r="A76" t="s">
        <v>59</v>
      </c>
      <c r="E76" s="39" t="s">
        <v>5</v>
      </c>
    </row>
    <row r="77" spans="1:16" ht="25.5">
      <c r="A77" t="s">
        <v>49</v>
      </c>
      <c s="34" t="s">
        <v>124</v>
      </c>
      <c s="34" t="s">
        <v>2983</v>
      </c>
      <c s="35" t="s">
        <v>5</v>
      </c>
      <c s="6" t="s">
        <v>2984</v>
      </c>
      <c s="36" t="s">
        <v>104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659</v>
      </c>
      <c>
        <f>(M77*21)/100</f>
      </c>
      <c t="s">
        <v>27</v>
      </c>
    </row>
    <row r="78" spans="1:5" ht="38.25">
      <c r="A78" s="35" t="s">
        <v>56</v>
      </c>
      <c r="E78" s="39" t="s">
        <v>2985</v>
      </c>
    </row>
    <row r="79" spans="1:5" ht="12.75">
      <c r="A79" s="35" t="s">
        <v>58</v>
      </c>
      <c r="E79" s="40" t="s">
        <v>2986</v>
      </c>
    </row>
    <row r="80" spans="1:5" ht="12.75">
      <c r="A80" t="s">
        <v>59</v>
      </c>
      <c r="E80" s="39" t="s">
        <v>5</v>
      </c>
    </row>
    <row r="81" spans="1:16" ht="25.5">
      <c r="A81" t="s">
        <v>49</v>
      </c>
      <c s="34" t="s">
        <v>127</v>
      </c>
      <c s="34" t="s">
        <v>2987</v>
      </c>
      <c s="35" t="s">
        <v>5</v>
      </c>
      <c s="6" t="s">
        <v>2988</v>
      </c>
      <c s="36" t="s">
        <v>99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659</v>
      </c>
      <c>
        <f>(M81*21)/100</f>
      </c>
      <c t="s">
        <v>27</v>
      </c>
    </row>
    <row r="82" spans="1:5" ht="25.5">
      <c r="A82" s="35" t="s">
        <v>56</v>
      </c>
      <c r="E82" s="39" t="s">
        <v>2988</v>
      </c>
    </row>
    <row r="83" spans="1:5" ht="12.75">
      <c r="A83" s="35" t="s">
        <v>58</v>
      </c>
      <c r="E83" s="40" t="s">
        <v>2989</v>
      </c>
    </row>
    <row r="84" spans="1:5" ht="12.75">
      <c r="A84" t="s">
        <v>59</v>
      </c>
      <c r="E84" s="39" t="s">
        <v>5</v>
      </c>
    </row>
    <row r="85" spans="1:16" ht="12.75">
      <c r="A85" t="s">
        <v>49</v>
      </c>
      <c s="34" t="s">
        <v>130</v>
      </c>
      <c s="34" t="s">
        <v>2990</v>
      </c>
      <c s="35" t="s">
        <v>5</v>
      </c>
      <c s="6" t="s">
        <v>2991</v>
      </c>
      <c s="36" t="s">
        <v>598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659</v>
      </c>
      <c>
        <f>(M85*21)/100</f>
      </c>
      <c t="s">
        <v>27</v>
      </c>
    </row>
    <row r="86" spans="1:5" ht="12.75">
      <c r="A86" s="35" t="s">
        <v>56</v>
      </c>
      <c r="E86" s="39" t="s">
        <v>2991</v>
      </c>
    </row>
    <row r="87" spans="1:5" ht="12.75">
      <c r="A87" s="35" t="s">
        <v>58</v>
      </c>
      <c r="E87" s="40" t="s">
        <v>2992</v>
      </c>
    </row>
    <row r="88" spans="1:5" ht="12.75">
      <c r="A88" t="s">
        <v>59</v>
      </c>
      <c r="E88" s="39" t="s">
        <v>5</v>
      </c>
    </row>
    <row r="89" spans="1:16" ht="12.75">
      <c r="A89" t="s">
        <v>49</v>
      </c>
      <c s="34" t="s">
        <v>133</v>
      </c>
      <c s="34" t="s">
        <v>2993</v>
      </c>
      <c s="35" t="s">
        <v>5</v>
      </c>
      <c s="6" t="s">
        <v>2994</v>
      </c>
      <c s="36" t="s">
        <v>598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659</v>
      </c>
      <c>
        <f>(M89*21)/100</f>
      </c>
      <c t="s">
        <v>27</v>
      </c>
    </row>
    <row r="90" spans="1:5" ht="12.75">
      <c r="A90" s="35" t="s">
        <v>56</v>
      </c>
      <c r="E90" s="39" t="s">
        <v>2994</v>
      </c>
    </row>
    <row r="91" spans="1:5" ht="12.75">
      <c r="A91" s="35" t="s">
        <v>58</v>
      </c>
      <c r="E91" s="40" t="s">
        <v>2992</v>
      </c>
    </row>
    <row r="92" spans="1:5" ht="12.75">
      <c r="A92" t="s">
        <v>59</v>
      </c>
      <c r="E92" s="39" t="s">
        <v>5</v>
      </c>
    </row>
    <row r="93" spans="1:16" ht="25.5">
      <c r="A93" t="s">
        <v>49</v>
      </c>
      <c s="34" t="s">
        <v>136</v>
      </c>
      <c s="34" t="s">
        <v>2995</v>
      </c>
      <c s="35" t="s">
        <v>5</v>
      </c>
      <c s="6" t="s">
        <v>2996</v>
      </c>
      <c s="36" t="s">
        <v>99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659</v>
      </c>
      <c>
        <f>(M93*21)/100</f>
      </c>
      <c t="s">
        <v>27</v>
      </c>
    </row>
    <row r="94" spans="1:5" ht="25.5">
      <c r="A94" s="35" t="s">
        <v>56</v>
      </c>
      <c r="E94" s="39" t="s">
        <v>2996</v>
      </c>
    </row>
    <row r="95" spans="1:5" ht="51">
      <c r="A95" s="35" t="s">
        <v>58</v>
      </c>
      <c r="E95" s="40" t="s">
        <v>2997</v>
      </c>
    </row>
    <row r="96" spans="1:5" ht="12.75">
      <c r="A96" t="s">
        <v>59</v>
      </c>
      <c r="E96" s="39" t="s">
        <v>5</v>
      </c>
    </row>
    <row r="97" spans="1:16" ht="12.75">
      <c r="A97" t="s">
        <v>49</v>
      </c>
      <c s="34" t="s">
        <v>139</v>
      </c>
      <c s="34" t="s">
        <v>2998</v>
      </c>
      <c s="35" t="s">
        <v>5</v>
      </c>
      <c s="6" t="s">
        <v>2999</v>
      </c>
      <c s="36" t="s">
        <v>99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659</v>
      </c>
      <c>
        <f>(M97*21)/100</f>
      </c>
      <c t="s">
        <v>27</v>
      </c>
    </row>
    <row r="98" spans="1:5" ht="12.75">
      <c r="A98" s="35" t="s">
        <v>56</v>
      </c>
      <c r="E98" s="39" t="s">
        <v>2999</v>
      </c>
    </row>
    <row r="99" spans="1:5" ht="51">
      <c r="A99" s="35" t="s">
        <v>58</v>
      </c>
      <c r="E99" s="40" t="s">
        <v>2997</v>
      </c>
    </row>
    <row r="100" spans="1:5" ht="12.75">
      <c r="A100" t="s">
        <v>59</v>
      </c>
      <c r="E100" s="39" t="s">
        <v>5</v>
      </c>
    </row>
    <row r="101" spans="1:16" ht="25.5">
      <c r="A101" t="s">
        <v>49</v>
      </c>
      <c s="34" t="s">
        <v>143</v>
      </c>
      <c s="34" t="s">
        <v>3000</v>
      </c>
      <c s="35" t="s">
        <v>5</v>
      </c>
      <c s="6" t="s">
        <v>3001</v>
      </c>
      <c s="36" t="s">
        <v>104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659</v>
      </c>
      <c>
        <f>(M101*21)/100</f>
      </c>
      <c t="s">
        <v>27</v>
      </c>
    </row>
    <row r="102" spans="1:5" ht="38.25">
      <c r="A102" s="35" t="s">
        <v>56</v>
      </c>
      <c r="E102" s="39" t="s">
        <v>3002</v>
      </c>
    </row>
    <row r="103" spans="1:5" ht="51">
      <c r="A103" s="35" t="s">
        <v>58</v>
      </c>
      <c r="E103" s="40" t="s">
        <v>2997</v>
      </c>
    </row>
    <row r="104" spans="1:5" ht="12.75">
      <c r="A104" t="s">
        <v>59</v>
      </c>
      <c r="E104" s="39" t="s">
        <v>5</v>
      </c>
    </row>
    <row r="105" spans="1:16" ht="25.5">
      <c r="A105" t="s">
        <v>49</v>
      </c>
      <c s="34" t="s">
        <v>146</v>
      </c>
      <c s="34" t="s">
        <v>3003</v>
      </c>
      <c s="35" t="s">
        <v>5</v>
      </c>
      <c s="6" t="s">
        <v>3004</v>
      </c>
      <c s="36" t="s">
        <v>104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659</v>
      </c>
      <c>
        <f>(M105*21)/100</f>
      </c>
      <c t="s">
        <v>27</v>
      </c>
    </row>
    <row r="106" spans="1:5" ht="25.5">
      <c r="A106" s="35" t="s">
        <v>56</v>
      </c>
      <c r="E106" s="39" t="s">
        <v>3004</v>
      </c>
    </row>
    <row r="107" spans="1:5" ht="12.75">
      <c r="A107" s="35" t="s">
        <v>58</v>
      </c>
      <c r="E107" s="40" t="s">
        <v>5</v>
      </c>
    </row>
    <row r="108" spans="1:5" ht="12.75">
      <c r="A108" t="s">
        <v>59</v>
      </c>
      <c r="E108" s="39" t="s">
        <v>5</v>
      </c>
    </row>
    <row r="109" spans="1:16" ht="25.5">
      <c r="A109" t="s">
        <v>49</v>
      </c>
      <c s="34" t="s">
        <v>149</v>
      </c>
      <c s="34" t="s">
        <v>3005</v>
      </c>
      <c s="35" t="s">
        <v>5</v>
      </c>
      <c s="6" t="s">
        <v>3006</v>
      </c>
      <c s="36" t="s">
        <v>104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659</v>
      </c>
      <c>
        <f>(M109*21)/100</f>
      </c>
      <c t="s">
        <v>27</v>
      </c>
    </row>
    <row r="110" spans="1:5" ht="25.5">
      <c r="A110" s="35" t="s">
        <v>56</v>
      </c>
      <c r="E110" s="39" t="s">
        <v>3006</v>
      </c>
    </row>
    <row r="111" spans="1:5" ht="12.75">
      <c r="A111" s="35" t="s">
        <v>58</v>
      </c>
      <c r="E111" s="40" t="s">
        <v>5</v>
      </c>
    </row>
    <row r="112" spans="1:5" ht="12.75">
      <c r="A112" t="s">
        <v>59</v>
      </c>
      <c r="E112" s="39" t="s">
        <v>5</v>
      </c>
    </row>
    <row r="113" spans="1:16" ht="25.5">
      <c r="A113" t="s">
        <v>49</v>
      </c>
      <c s="34" t="s">
        <v>152</v>
      </c>
      <c s="34" t="s">
        <v>3007</v>
      </c>
      <c s="35" t="s">
        <v>5</v>
      </c>
      <c s="6" t="s">
        <v>3008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659</v>
      </c>
      <c>
        <f>(M113*21)/100</f>
      </c>
      <c t="s">
        <v>27</v>
      </c>
    </row>
    <row r="114" spans="1:5" ht="25.5">
      <c r="A114" s="35" t="s">
        <v>56</v>
      </c>
      <c r="E114" s="39" t="s">
        <v>3008</v>
      </c>
    </row>
    <row r="115" spans="1:5" ht="12.75">
      <c r="A115" s="35" t="s">
        <v>58</v>
      </c>
      <c r="E115" s="40" t="s">
        <v>5</v>
      </c>
    </row>
    <row r="116" spans="1:5" ht="12.75">
      <c r="A116" t="s">
        <v>59</v>
      </c>
      <c r="E116" s="39" t="s">
        <v>5</v>
      </c>
    </row>
    <row r="117" spans="1:13" ht="12.75">
      <c r="A117" t="s">
        <v>46</v>
      </c>
      <c r="C117" s="31" t="s">
        <v>71</v>
      </c>
      <c r="E117" s="33" t="s">
        <v>3009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155</v>
      </c>
      <c s="34" t="s">
        <v>3010</v>
      </c>
      <c s="35" t="s">
        <v>5</v>
      </c>
      <c s="6" t="s">
        <v>3011</v>
      </c>
      <c s="36" t="s">
        <v>598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659</v>
      </c>
      <c>
        <f>(M118*21)/100</f>
      </c>
      <c t="s">
        <v>27</v>
      </c>
    </row>
    <row r="119" spans="1:5" ht="25.5">
      <c r="A119" s="35" t="s">
        <v>56</v>
      </c>
      <c r="E119" s="39" t="s">
        <v>3011</v>
      </c>
    </row>
    <row r="120" spans="1:5" ht="25.5">
      <c r="A120" s="35" t="s">
        <v>58</v>
      </c>
      <c r="E120" s="40" t="s">
        <v>3012</v>
      </c>
    </row>
    <row r="121" spans="1:5" ht="12.75">
      <c r="A121" t="s">
        <v>59</v>
      </c>
      <c r="E121" s="39" t="s">
        <v>5</v>
      </c>
    </row>
    <row r="122" spans="1:16" ht="12.75">
      <c r="A122" t="s">
        <v>49</v>
      </c>
      <c s="34" t="s">
        <v>158</v>
      </c>
      <c s="34" t="s">
        <v>3013</v>
      </c>
      <c s="35" t="s">
        <v>5</v>
      </c>
      <c s="6" t="s">
        <v>3014</v>
      </c>
      <c s="36" t="s">
        <v>598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659</v>
      </c>
      <c>
        <f>(M122*21)/100</f>
      </c>
      <c t="s">
        <v>27</v>
      </c>
    </row>
    <row r="123" spans="1:5" ht="12.75">
      <c r="A123" s="35" t="s">
        <v>56</v>
      </c>
      <c r="E123" s="39" t="s">
        <v>3014</v>
      </c>
    </row>
    <row r="124" spans="1:5" ht="12.75">
      <c r="A124" s="35" t="s">
        <v>58</v>
      </c>
      <c r="E124" s="40" t="s">
        <v>5</v>
      </c>
    </row>
    <row r="125" spans="1:5" ht="12.75">
      <c r="A125" t="s">
        <v>59</v>
      </c>
      <c r="E125" s="39" t="s">
        <v>5</v>
      </c>
    </row>
    <row r="126" spans="1:16" ht="25.5">
      <c r="A126" t="s">
        <v>49</v>
      </c>
      <c s="34" t="s">
        <v>161</v>
      </c>
      <c s="34" t="s">
        <v>3015</v>
      </c>
      <c s="35" t="s">
        <v>5</v>
      </c>
      <c s="6" t="s">
        <v>3016</v>
      </c>
      <c s="36" t="s">
        <v>598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659</v>
      </c>
      <c>
        <f>(M126*21)/100</f>
      </c>
      <c t="s">
        <v>27</v>
      </c>
    </row>
    <row r="127" spans="1:5" ht="51">
      <c r="A127" s="35" t="s">
        <v>56</v>
      </c>
      <c r="E127" s="39" t="s">
        <v>3017</v>
      </c>
    </row>
    <row r="128" spans="1:5" ht="25.5">
      <c r="A128" s="35" t="s">
        <v>58</v>
      </c>
      <c r="E128" s="40" t="s">
        <v>3012</v>
      </c>
    </row>
    <row r="129" spans="1:5" ht="12.75">
      <c r="A129" t="s">
        <v>59</v>
      </c>
      <c r="E129" s="39" t="s">
        <v>5</v>
      </c>
    </row>
    <row r="130" spans="1:13" ht="12.75">
      <c r="A130" t="s">
        <v>46</v>
      </c>
      <c r="C130" s="31" t="s">
        <v>1695</v>
      </c>
      <c r="E130" s="33" t="s">
        <v>3018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112</v>
      </c>
      <c s="34" t="s">
        <v>3019</v>
      </c>
      <c s="35" t="s">
        <v>5</v>
      </c>
      <c s="6" t="s">
        <v>3020</v>
      </c>
      <c s="36" t="s">
        <v>104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659</v>
      </c>
      <c>
        <f>(M131*21)/100</f>
      </c>
      <c t="s">
        <v>27</v>
      </c>
    </row>
    <row r="132" spans="1:5" ht="12.75">
      <c r="A132" s="35" t="s">
        <v>56</v>
      </c>
      <c r="E132" s="39" t="s">
        <v>3020</v>
      </c>
    </row>
    <row r="133" spans="1:5" ht="12.75">
      <c r="A133" s="35" t="s">
        <v>58</v>
      </c>
      <c r="E133" s="40" t="s">
        <v>5</v>
      </c>
    </row>
    <row r="134" spans="1:5" ht="12.75">
      <c r="A134" t="s">
        <v>59</v>
      </c>
      <c r="E134" s="39" t="s">
        <v>5</v>
      </c>
    </row>
    <row r="135" spans="1:16" ht="25.5">
      <c r="A135" t="s">
        <v>49</v>
      </c>
      <c s="34" t="s">
        <v>115</v>
      </c>
      <c s="34" t="s">
        <v>3021</v>
      </c>
      <c s="35" t="s">
        <v>5</v>
      </c>
      <c s="6" t="s">
        <v>3022</v>
      </c>
      <c s="36" t="s">
        <v>104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659</v>
      </c>
      <c>
        <f>(M135*21)/100</f>
      </c>
      <c t="s">
        <v>27</v>
      </c>
    </row>
    <row r="136" spans="1:5" ht="25.5">
      <c r="A136" s="35" t="s">
        <v>56</v>
      </c>
      <c r="E136" s="39" t="s">
        <v>3022</v>
      </c>
    </row>
    <row r="137" spans="1:5" ht="12.75">
      <c r="A137" s="35" t="s">
        <v>58</v>
      </c>
      <c r="E137" s="40" t="s">
        <v>5</v>
      </c>
    </row>
    <row r="138" spans="1:5" ht="12.75">
      <c r="A138" t="s">
        <v>59</v>
      </c>
      <c r="E138" s="39" t="s">
        <v>5</v>
      </c>
    </row>
    <row r="139" spans="1:16" ht="12.75">
      <c r="A139" t="s">
        <v>49</v>
      </c>
      <c s="34" t="s">
        <v>118</v>
      </c>
      <c s="34" t="s">
        <v>3023</v>
      </c>
      <c s="35" t="s">
        <v>5</v>
      </c>
      <c s="6" t="s">
        <v>3024</v>
      </c>
      <c s="36" t="s">
        <v>104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659</v>
      </c>
      <c>
        <f>(M139*21)/100</f>
      </c>
      <c t="s">
        <v>27</v>
      </c>
    </row>
    <row r="140" spans="1:5" ht="12.75">
      <c r="A140" s="35" t="s">
        <v>56</v>
      </c>
      <c r="E140" s="39" t="s">
        <v>3024</v>
      </c>
    </row>
    <row r="141" spans="1:5" ht="12.75">
      <c r="A141" s="35" t="s">
        <v>58</v>
      </c>
      <c r="E141" s="40" t="s">
        <v>5</v>
      </c>
    </row>
    <row r="142" spans="1:5" ht="12.75">
      <c r="A142" t="s">
        <v>59</v>
      </c>
      <c r="E142" s="39" t="s">
        <v>5</v>
      </c>
    </row>
    <row r="143" spans="1:16" ht="25.5">
      <c r="A143" t="s">
        <v>49</v>
      </c>
      <c s="34" t="s">
        <v>164</v>
      </c>
      <c s="34" t="s">
        <v>3025</v>
      </c>
      <c s="35" t="s">
        <v>5</v>
      </c>
      <c s="6" t="s">
        <v>3026</v>
      </c>
      <c s="36" t="s">
        <v>104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659</v>
      </c>
      <c>
        <f>(M143*21)/100</f>
      </c>
      <c t="s">
        <v>27</v>
      </c>
    </row>
    <row r="144" spans="1:5" ht="25.5">
      <c r="A144" s="35" t="s">
        <v>56</v>
      </c>
      <c r="E144" s="39" t="s">
        <v>3026</v>
      </c>
    </row>
    <row r="145" spans="1:5" ht="12.75">
      <c r="A145" s="35" t="s">
        <v>58</v>
      </c>
      <c r="E145" s="40" t="s">
        <v>5</v>
      </c>
    </row>
    <row r="146" spans="1:5" ht="12.75">
      <c r="A146" t="s">
        <v>59</v>
      </c>
      <c r="E146" s="39" t="s">
        <v>5</v>
      </c>
    </row>
    <row r="147" spans="1:16" ht="25.5">
      <c r="A147" t="s">
        <v>49</v>
      </c>
      <c s="34" t="s">
        <v>167</v>
      </c>
      <c s="34" t="s">
        <v>3027</v>
      </c>
      <c s="35" t="s">
        <v>5</v>
      </c>
      <c s="6" t="s">
        <v>3028</v>
      </c>
      <c s="36" t="s">
        <v>104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659</v>
      </c>
      <c>
        <f>(M147*21)/100</f>
      </c>
      <c t="s">
        <v>27</v>
      </c>
    </row>
    <row r="148" spans="1:5" ht="25.5">
      <c r="A148" s="35" t="s">
        <v>56</v>
      </c>
      <c r="E148" s="39" t="s">
        <v>3028</v>
      </c>
    </row>
    <row r="149" spans="1:5" ht="12.75">
      <c r="A149" s="35" t="s">
        <v>58</v>
      </c>
      <c r="E149" s="40" t="s">
        <v>3029</v>
      </c>
    </row>
    <row r="150" spans="1:5" ht="12.75">
      <c r="A150" t="s">
        <v>59</v>
      </c>
      <c r="E150" s="39" t="s">
        <v>5</v>
      </c>
    </row>
    <row r="151" spans="1:16" ht="25.5">
      <c r="A151" t="s">
        <v>49</v>
      </c>
      <c s="34" t="s">
        <v>170</v>
      </c>
      <c s="34" t="s">
        <v>3030</v>
      </c>
      <c s="35" t="s">
        <v>5</v>
      </c>
      <c s="6" t="s">
        <v>3031</v>
      </c>
      <c s="36" t="s">
        <v>104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659</v>
      </c>
      <c>
        <f>(M151*21)/100</f>
      </c>
      <c t="s">
        <v>27</v>
      </c>
    </row>
    <row r="152" spans="1:5" ht="25.5">
      <c r="A152" s="35" t="s">
        <v>56</v>
      </c>
      <c r="E152" s="39" t="s">
        <v>3031</v>
      </c>
    </row>
    <row r="153" spans="1:5" ht="12.75">
      <c r="A153" s="35" t="s">
        <v>58</v>
      </c>
      <c r="E153" s="40" t="s">
        <v>3032</v>
      </c>
    </row>
    <row r="154" spans="1:5" ht="12.75">
      <c r="A154" t="s">
        <v>59</v>
      </c>
      <c r="E154" s="39" t="s">
        <v>5</v>
      </c>
    </row>
    <row r="155" spans="1:16" ht="12.75">
      <c r="A155" t="s">
        <v>49</v>
      </c>
      <c s="34" t="s">
        <v>173</v>
      </c>
      <c s="34" t="s">
        <v>3033</v>
      </c>
      <c s="35" t="s">
        <v>5</v>
      </c>
      <c s="6" t="s">
        <v>3034</v>
      </c>
      <c s="36" t="s">
        <v>104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659</v>
      </c>
      <c>
        <f>(M155*21)/100</f>
      </c>
      <c t="s">
        <v>27</v>
      </c>
    </row>
    <row r="156" spans="1:5" ht="12.75">
      <c r="A156" s="35" t="s">
        <v>56</v>
      </c>
      <c r="E156" s="39" t="s">
        <v>3034</v>
      </c>
    </row>
    <row r="157" spans="1:5" ht="12.75">
      <c r="A157" s="35" t="s">
        <v>58</v>
      </c>
      <c r="E157" s="40" t="s">
        <v>3029</v>
      </c>
    </row>
    <row r="158" spans="1:5" ht="12.75">
      <c r="A158" t="s">
        <v>59</v>
      </c>
      <c r="E158" s="39" t="s">
        <v>5</v>
      </c>
    </row>
    <row r="159" spans="1:16" ht="25.5">
      <c r="A159" t="s">
        <v>49</v>
      </c>
      <c s="34" t="s">
        <v>176</v>
      </c>
      <c s="34" t="s">
        <v>3035</v>
      </c>
      <c s="35" t="s">
        <v>5</v>
      </c>
      <c s="6" t="s">
        <v>3036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659</v>
      </c>
      <c>
        <f>(M159*21)/100</f>
      </c>
      <c t="s">
        <v>27</v>
      </c>
    </row>
    <row r="160" spans="1:5" ht="25.5">
      <c r="A160" s="35" t="s">
        <v>56</v>
      </c>
      <c r="E160" s="39" t="s">
        <v>3036</v>
      </c>
    </row>
    <row r="161" spans="1:5" ht="12.75">
      <c r="A161" s="35" t="s">
        <v>58</v>
      </c>
      <c r="E161" s="40" t="s">
        <v>5</v>
      </c>
    </row>
    <row r="162" spans="1:5" ht="12.75">
      <c r="A162" t="s">
        <v>59</v>
      </c>
      <c r="E162" s="39" t="s">
        <v>5</v>
      </c>
    </row>
    <row r="163" spans="1:16" ht="12.75">
      <c r="A163" t="s">
        <v>49</v>
      </c>
      <c s="34" t="s">
        <v>212</v>
      </c>
      <c s="34" t="s">
        <v>3037</v>
      </c>
      <c s="35" t="s">
        <v>5</v>
      </c>
      <c s="6" t="s">
        <v>3038</v>
      </c>
      <c s="36" t="s">
        <v>104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659</v>
      </c>
      <c>
        <f>(M163*21)/100</f>
      </c>
      <c t="s">
        <v>27</v>
      </c>
    </row>
    <row r="164" spans="1:5" ht="12.75">
      <c r="A164" s="35" t="s">
        <v>56</v>
      </c>
      <c r="E164" s="39" t="s">
        <v>3038</v>
      </c>
    </row>
    <row r="165" spans="1:5" ht="12.75">
      <c r="A165" s="35" t="s">
        <v>58</v>
      </c>
      <c r="E165" s="40" t="s">
        <v>5</v>
      </c>
    </row>
    <row r="166" spans="1:5" ht="12.75">
      <c r="A166" t="s">
        <v>59</v>
      </c>
      <c r="E166" s="39" t="s">
        <v>5</v>
      </c>
    </row>
    <row r="167" spans="1:13" ht="12.75">
      <c r="A167" t="s">
        <v>46</v>
      </c>
      <c r="C167" s="31" t="s">
        <v>3039</v>
      </c>
      <c r="E167" s="33" t="s">
        <v>3040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179</v>
      </c>
      <c s="34" t="s">
        <v>3041</v>
      </c>
      <c s="35" t="s">
        <v>5</v>
      </c>
      <c s="6" t="s">
        <v>3042</v>
      </c>
      <c s="36" t="s">
        <v>111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659</v>
      </c>
      <c>
        <f>(M168*21)/100</f>
      </c>
      <c t="s">
        <v>27</v>
      </c>
    </row>
    <row r="169" spans="1:5" ht="127.5">
      <c r="A169" s="35" t="s">
        <v>56</v>
      </c>
      <c r="E169" s="39" t="s">
        <v>3043</v>
      </c>
    </row>
    <row r="170" spans="1:5" ht="12.75">
      <c r="A170" s="35" t="s">
        <v>58</v>
      </c>
      <c r="E170" s="40" t="s">
        <v>5</v>
      </c>
    </row>
    <row r="171" spans="1:5" ht="12.75">
      <c r="A171" t="s">
        <v>59</v>
      </c>
      <c r="E171" s="39" t="s">
        <v>5</v>
      </c>
    </row>
    <row r="172" spans="1:16" ht="25.5">
      <c r="A172" t="s">
        <v>49</v>
      </c>
      <c s="34" t="s">
        <v>182</v>
      </c>
      <c s="34" t="s">
        <v>3044</v>
      </c>
      <c s="35" t="s">
        <v>5</v>
      </c>
      <c s="6" t="s">
        <v>3045</v>
      </c>
      <c s="36" t="s">
        <v>111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659</v>
      </c>
      <c>
        <f>(M172*21)/100</f>
      </c>
      <c t="s">
        <v>27</v>
      </c>
    </row>
    <row r="173" spans="1:5" ht="216.75">
      <c r="A173" s="35" t="s">
        <v>56</v>
      </c>
      <c r="E173" s="39" t="s">
        <v>3046</v>
      </c>
    </row>
    <row r="174" spans="1:5" ht="12.75">
      <c r="A174" s="35" t="s">
        <v>58</v>
      </c>
      <c r="E174" s="40" t="s">
        <v>5</v>
      </c>
    </row>
    <row r="175" spans="1:5" ht="12.75">
      <c r="A175" t="s">
        <v>59</v>
      </c>
      <c r="E175" s="39" t="s">
        <v>5</v>
      </c>
    </row>
    <row r="176" spans="1:16" ht="12.75">
      <c r="A176" t="s">
        <v>49</v>
      </c>
      <c s="34" t="s">
        <v>185</v>
      </c>
      <c s="34" t="s">
        <v>3047</v>
      </c>
      <c s="35" t="s">
        <v>5</v>
      </c>
      <c s="6" t="s">
        <v>3048</v>
      </c>
      <c s="36" t="s">
        <v>111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659</v>
      </c>
      <c>
        <f>(M176*21)/100</f>
      </c>
      <c t="s">
        <v>27</v>
      </c>
    </row>
    <row r="177" spans="1:5" ht="51">
      <c r="A177" s="35" t="s">
        <v>56</v>
      </c>
      <c r="E177" s="39" t="s">
        <v>3049</v>
      </c>
    </row>
    <row r="178" spans="1:5" ht="12.75">
      <c r="A178" s="35" t="s">
        <v>58</v>
      </c>
      <c r="E178" s="40" t="s">
        <v>5</v>
      </c>
    </row>
    <row r="179" spans="1:5" ht="12.75">
      <c r="A179" t="s">
        <v>59</v>
      </c>
      <c r="E179" s="39" t="s">
        <v>5</v>
      </c>
    </row>
    <row r="180" spans="1:16" ht="12.75">
      <c r="A180" t="s">
        <v>49</v>
      </c>
      <c s="34" t="s">
        <v>188</v>
      </c>
      <c s="34" t="s">
        <v>3050</v>
      </c>
      <c s="35" t="s">
        <v>5</v>
      </c>
      <c s="6" t="s">
        <v>3051</v>
      </c>
      <c s="36" t="s">
        <v>111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659</v>
      </c>
      <c>
        <f>(M180*21)/100</f>
      </c>
      <c t="s">
        <v>27</v>
      </c>
    </row>
    <row r="181" spans="1:5" ht="51">
      <c r="A181" s="35" t="s">
        <v>56</v>
      </c>
      <c r="E181" s="39" t="s">
        <v>3052</v>
      </c>
    </row>
    <row r="182" spans="1:5" ht="12.75">
      <c r="A182" s="35" t="s">
        <v>58</v>
      </c>
      <c r="E182" s="40" t="s">
        <v>5</v>
      </c>
    </row>
    <row r="183" spans="1:5" ht="12.75">
      <c r="A183" t="s">
        <v>59</v>
      </c>
      <c r="E183" s="39" t="s">
        <v>5</v>
      </c>
    </row>
    <row r="184" spans="1:16" ht="12.75">
      <c r="A184" t="s">
        <v>49</v>
      </c>
      <c s="34" t="s">
        <v>191</v>
      </c>
      <c s="34" t="s">
        <v>3053</v>
      </c>
      <c s="35" t="s">
        <v>5</v>
      </c>
      <c s="6" t="s">
        <v>3054</v>
      </c>
      <c s="36" t="s">
        <v>111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659</v>
      </c>
      <c>
        <f>(M184*21)/100</f>
      </c>
      <c t="s">
        <v>27</v>
      </c>
    </row>
    <row r="185" spans="1:5" ht="89.25">
      <c r="A185" s="35" t="s">
        <v>56</v>
      </c>
      <c r="E185" s="39" t="s">
        <v>3055</v>
      </c>
    </row>
    <row r="186" spans="1:5" ht="12.75">
      <c r="A186" s="35" t="s">
        <v>58</v>
      </c>
      <c r="E186" s="40" t="s">
        <v>5</v>
      </c>
    </row>
    <row r="187" spans="1:5" ht="12.75">
      <c r="A187" t="s">
        <v>59</v>
      </c>
      <c r="E187" s="39" t="s">
        <v>5</v>
      </c>
    </row>
    <row r="188" spans="1:16" ht="12.75">
      <c r="A188" t="s">
        <v>49</v>
      </c>
      <c s="34" t="s">
        <v>194</v>
      </c>
      <c s="34" t="s">
        <v>3056</v>
      </c>
      <c s="35" t="s">
        <v>5</v>
      </c>
      <c s="6" t="s">
        <v>3057</v>
      </c>
      <c s="36" t="s">
        <v>111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659</v>
      </c>
      <c>
        <f>(M188*21)/100</f>
      </c>
      <c t="s">
        <v>27</v>
      </c>
    </row>
    <row r="189" spans="1:5" ht="63.75">
      <c r="A189" s="35" t="s">
        <v>56</v>
      </c>
      <c r="E189" s="39" t="s">
        <v>3058</v>
      </c>
    </row>
    <row r="190" spans="1:5" ht="12.75">
      <c r="A190" s="35" t="s">
        <v>58</v>
      </c>
      <c r="E190" s="40" t="s">
        <v>5</v>
      </c>
    </row>
    <row r="191" spans="1:5" ht="12.75">
      <c r="A191" t="s">
        <v>59</v>
      </c>
      <c r="E191" s="39" t="s">
        <v>5</v>
      </c>
    </row>
    <row r="192" spans="1:16" ht="12.75">
      <c r="A192" t="s">
        <v>49</v>
      </c>
      <c s="34" t="s">
        <v>197</v>
      </c>
      <c s="34" t="s">
        <v>3059</v>
      </c>
      <c s="35" t="s">
        <v>5</v>
      </c>
      <c s="6" t="s">
        <v>3060</v>
      </c>
      <c s="36" t="s">
        <v>111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659</v>
      </c>
      <c>
        <f>(M192*21)/100</f>
      </c>
      <c t="s">
        <v>27</v>
      </c>
    </row>
    <row r="193" spans="1:5" ht="127.5">
      <c r="A193" s="35" t="s">
        <v>56</v>
      </c>
      <c r="E193" s="39" t="s">
        <v>3061</v>
      </c>
    </row>
    <row r="194" spans="1:5" ht="12.75">
      <c r="A194" s="35" t="s">
        <v>58</v>
      </c>
      <c r="E194" s="40" t="s">
        <v>5</v>
      </c>
    </row>
    <row r="195" spans="1:5" ht="12.75">
      <c r="A195" t="s">
        <v>59</v>
      </c>
      <c r="E195" s="39" t="s">
        <v>5</v>
      </c>
    </row>
    <row r="196" spans="1:16" ht="12.75">
      <c r="A196" t="s">
        <v>49</v>
      </c>
      <c s="34" t="s">
        <v>200</v>
      </c>
      <c s="34" t="s">
        <v>3062</v>
      </c>
      <c s="35" t="s">
        <v>5</v>
      </c>
      <c s="6" t="s">
        <v>3063</v>
      </c>
      <c s="36" t="s">
        <v>3064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659</v>
      </c>
      <c>
        <f>(M196*21)/100</f>
      </c>
      <c t="s">
        <v>27</v>
      </c>
    </row>
    <row r="197" spans="1:5" ht="12.75">
      <c r="A197" s="35" t="s">
        <v>56</v>
      </c>
      <c r="E197" s="39" t="s">
        <v>3063</v>
      </c>
    </row>
    <row r="198" spans="1:5" ht="12.75">
      <c r="A198" s="35" t="s">
        <v>58</v>
      </c>
      <c r="E198" s="40" t="s">
        <v>5</v>
      </c>
    </row>
    <row r="199" spans="1:5" ht="12.75">
      <c r="A199" t="s">
        <v>59</v>
      </c>
      <c r="E199" s="39" t="s">
        <v>5</v>
      </c>
    </row>
    <row r="200" spans="1:16" ht="12.75">
      <c r="A200" t="s">
        <v>49</v>
      </c>
      <c s="34" t="s">
        <v>203</v>
      </c>
      <c s="34" t="s">
        <v>3065</v>
      </c>
      <c s="35" t="s">
        <v>5</v>
      </c>
      <c s="6" t="s">
        <v>3066</v>
      </c>
      <c s="36" t="s">
        <v>111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3067</v>
      </c>
    </row>
    <row r="203" spans="1:5" ht="12.75">
      <c r="A203" t="s">
        <v>59</v>
      </c>
      <c r="E203" s="39" t="s">
        <v>5</v>
      </c>
    </row>
    <row r="204" spans="1:16" ht="12.75">
      <c r="A204" t="s">
        <v>49</v>
      </c>
      <c s="34" t="s">
        <v>209</v>
      </c>
      <c s="34" t="s">
        <v>3068</v>
      </c>
      <c s="35" t="s">
        <v>5</v>
      </c>
      <c s="6" t="s">
        <v>3069</v>
      </c>
      <c s="36" t="s">
        <v>953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3070</v>
      </c>
    </row>
    <row r="207" spans="1:5" ht="12.75">
      <c r="A207" t="s">
        <v>59</v>
      </c>
      <c r="E207" s="39" t="s">
        <v>2690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3071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3071</v>
      </c>
      <c r="E4" s="26" t="s">
        <v>3072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COUNTIFS(L8:L229,"=0",A8:A229,"P")+COUNTIFS(L8:L229,"",A8:A229,"P")+SUM(Q8:Q229)</f>
      </c>
    </row>
    <row r="8" spans="1:13" ht="12.75">
      <c r="A8" t="s">
        <v>44</v>
      </c>
      <c r="C8" s="28" t="s">
        <v>3075</v>
      </c>
      <c r="E8" s="30" t="s">
        <v>3074</v>
      </c>
      <c r="J8" s="29">
        <f>0+J9+J34+J43+J200</f>
      </c>
      <c s="29">
        <f>0+K9+K34+K43+K200</f>
      </c>
      <c s="29">
        <f>0+L9+L34+L43+L200</f>
      </c>
      <c s="29">
        <f>0+M9+M34+M43+M200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3076</v>
      </c>
      <c s="35" t="s">
        <v>3077</v>
      </c>
      <c s="6" t="s">
        <v>3078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3079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3080</v>
      </c>
      <c s="35" t="s">
        <v>3081</v>
      </c>
      <c s="6" t="s">
        <v>3082</v>
      </c>
      <c s="36" t="s">
        <v>54</v>
      </c>
      <c s="37">
        <v>3969.329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3083</v>
      </c>
    </row>
    <row r="17" spans="1:5" ht="12.75">
      <c r="A17" t="s">
        <v>59</v>
      </c>
      <c r="E17" s="39" t="s">
        <v>60</v>
      </c>
    </row>
    <row r="18" spans="1:16" ht="25.5">
      <c r="A18" t="s">
        <v>49</v>
      </c>
      <c s="34" t="s">
        <v>26</v>
      </c>
      <c s="34" t="s">
        <v>3084</v>
      </c>
      <c s="35" t="s">
        <v>3085</v>
      </c>
      <c s="6" t="s">
        <v>3086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3087</v>
      </c>
    </row>
    <row r="21" spans="1:5" ht="191.25">
      <c r="A21" t="s">
        <v>59</v>
      </c>
      <c r="E21" s="39" t="s">
        <v>1509</v>
      </c>
    </row>
    <row r="22" spans="1:16" ht="25.5">
      <c r="A22" t="s">
        <v>49</v>
      </c>
      <c s="34" t="s">
        <v>67</v>
      </c>
      <c s="34" t="s">
        <v>3088</v>
      </c>
      <c s="35" t="s">
        <v>3089</v>
      </c>
      <c s="6" t="s">
        <v>3090</v>
      </c>
      <c s="36" t="s">
        <v>54</v>
      </c>
      <c s="37">
        <v>3448.354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3091</v>
      </c>
    </row>
    <row r="25" spans="1:5" ht="191.25">
      <c r="A25" t="s">
        <v>59</v>
      </c>
      <c r="E25" s="39" t="s">
        <v>1509</v>
      </c>
    </row>
    <row r="26" spans="1:16" ht="25.5">
      <c r="A26" t="s">
        <v>49</v>
      </c>
      <c s="34" t="s">
        <v>71</v>
      </c>
      <c s="34" t="s">
        <v>64</v>
      </c>
      <c s="35" t="s">
        <v>65</v>
      </c>
      <c s="6" t="s">
        <v>66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3092</v>
      </c>
    </row>
    <row r="29" spans="1:5" ht="191.25">
      <c r="A29" t="s">
        <v>59</v>
      </c>
      <c r="E29" s="39" t="s">
        <v>1509</v>
      </c>
    </row>
    <row r="30" spans="1:16" ht="25.5">
      <c r="A30" t="s">
        <v>49</v>
      </c>
      <c s="34" t="s">
        <v>75</v>
      </c>
      <c s="34" t="s">
        <v>3093</v>
      </c>
      <c s="35" t="s">
        <v>3094</v>
      </c>
      <c s="6" t="s">
        <v>3095</v>
      </c>
      <c s="36" t="s">
        <v>54</v>
      </c>
      <c s="37">
        <v>1342.85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3096</v>
      </c>
    </row>
    <row r="33" spans="1:5" ht="191.25">
      <c r="A33" t="s">
        <v>59</v>
      </c>
      <c r="E33" s="39" t="s">
        <v>1509</v>
      </c>
    </row>
    <row r="34" spans="1:13" ht="12.75">
      <c r="A34" t="s">
        <v>46</v>
      </c>
      <c r="C34" s="31" t="s">
        <v>50</v>
      </c>
      <c r="E34" s="33" t="s">
        <v>3097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79</v>
      </c>
      <c s="34" t="s">
        <v>3098</v>
      </c>
      <c s="35" t="s">
        <v>50</v>
      </c>
      <c s="6" t="s">
        <v>3099</v>
      </c>
      <c s="36" t="s">
        <v>953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100</v>
      </c>
      <c>
        <f>(M35*21)/100</f>
      </c>
      <c t="s">
        <v>27</v>
      </c>
    </row>
    <row r="36" spans="1:5" ht="25.5">
      <c r="A36" s="35" t="s">
        <v>56</v>
      </c>
      <c r="E36" s="39" t="s">
        <v>3100</v>
      </c>
    </row>
    <row r="37" spans="1:5" ht="12.75">
      <c r="A37" s="35" t="s">
        <v>58</v>
      </c>
      <c r="E37" s="40" t="s">
        <v>5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83</v>
      </c>
      <c s="34" t="s">
        <v>3098</v>
      </c>
      <c s="35" t="s">
        <v>27</v>
      </c>
      <c s="6" t="s">
        <v>3099</v>
      </c>
      <c s="36" t="s">
        <v>953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100</v>
      </c>
      <c>
        <f>(M39*21)/100</f>
      </c>
      <c t="s">
        <v>27</v>
      </c>
    </row>
    <row r="40" spans="1:5" ht="38.25">
      <c r="A40" s="35" t="s">
        <v>56</v>
      </c>
      <c r="E40" s="39" t="s">
        <v>3101</v>
      </c>
    </row>
    <row r="41" spans="1:5" ht="12.75">
      <c r="A41" s="35" t="s">
        <v>58</v>
      </c>
      <c r="E41" s="40" t="s">
        <v>5</v>
      </c>
    </row>
    <row r="42" spans="1:5" ht="12.75">
      <c r="A42" t="s">
        <v>59</v>
      </c>
      <c r="E42" s="39" t="s">
        <v>60</v>
      </c>
    </row>
    <row r="43" spans="1:13" ht="12.75">
      <c r="A43" t="s">
        <v>46</v>
      </c>
      <c r="C43" s="31" t="s">
        <v>71</v>
      </c>
      <c r="E43" s="33" t="s">
        <v>3102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</f>
      </c>
      <c s="32">
        <f>0+M44+M48+M52+M56+M60+M64+M68+M72+M76+M80+M84+M88+M92+M96+M100+M104+M108+M112+M116+M120+M124+M128+M132+M136+M140+M144+M148+M152+M156+M160+M164+M168+M172+M176+M180+M184+M188+M192+M196</f>
      </c>
    </row>
    <row r="44" spans="1:16" ht="25.5">
      <c r="A44" t="s">
        <v>49</v>
      </c>
      <c s="34" t="s">
        <v>87</v>
      </c>
      <c s="34" t="s">
        <v>3103</v>
      </c>
      <c s="35" t="s">
        <v>5</v>
      </c>
      <c s="6" t="s">
        <v>3104</v>
      </c>
      <c s="36" t="s">
        <v>104</v>
      </c>
      <c s="37">
        <v>9202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1514</v>
      </c>
      <c>
        <f>(M44*21)/100</f>
      </c>
      <c t="s">
        <v>27</v>
      </c>
    </row>
    <row r="45" spans="1:5" ht="12.75">
      <c r="A45" s="35" t="s">
        <v>56</v>
      </c>
      <c r="E45" s="39" t="s">
        <v>3105</v>
      </c>
    </row>
    <row r="46" spans="1:5" ht="12.75">
      <c r="A46" s="35" t="s">
        <v>58</v>
      </c>
      <c r="E46" s="40" t="s">
        <v>5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91</v>
      </c>
      <c s="34" t="s">
        <v>3106</v>
      </c>
      <c s="35" t="s">
        <v>5</v>
      </c>
      <c s="6" t="s">
        <v>3107</v>
      </c>
      <c s="36" t="s">
        <v>111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1514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3108</v>
      </c>
    </row>
    <row r="51" spans="1:5" ht="12.75">
      <c r="A51" t="s">
        <v>59</v>
      </c>
      <c r="E51" s="39" t="s">
        <v>60</v>
      </c>
    </row>
    <row r="52" spans="1:16" ht="12.75">
      <c r="A52" t="s">
        <v>49</v>
      </c>
      <c s="34" t="s">
        <v>96</v>
      </c>
      <c s="34" t="s">
        <v>3109</v>
      </c>
      <c s="35" t="s">
        <v>5</v>
      </c>
      <c s="6" t="s">
        <v>3110</v>
      </c>
      <c s="36" t="s">
        <v>111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1514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3111</v>
      </c>
    </row>
    <row r="55" spans="1:5" ht="12.75">
      <c r="A55" t="s">
        <v>59</v>
      </c>
      <c r="E55" s="39" t="s">
        <v>60</v>
      </c>
    </row>
    <row r="56" spans="1:16" ht="25.5">
      <c r="A56" t="s">
        <v>49</v>
      </c>
      <c s="34" t="s">
        <v>101</v>
      </c>
      <c s="34" t="s">
        <v>3112</v>
      </c>
      <c s="35" t="s">
        <v>50</v>
      </c>
      <c s="6" t="s">
        <v>3113</v>
      </c>
      <c s="36" t="s">
        <v>104</v>
      </c>
      <c s="37">
        <v>44850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1514</v>
      </c>
      <c>
        <f>(M56*21)/100</f>
      </c>
      <c t="s">
        <v>27</v>
      </c>
    </row>
    <row r="57" spans="1:5" ht="12.75">
      <c r="A57" s="35" t="s">
        <v>56</v>
      </c>
      <c r="E57" s="39" t="s">
        <v>3114</v>
      </c>
    </row>
    <row r="58" spans="1:5" ht="12.75">
      <c r="A58" s="35" t="s">
        <v>58</v>
      </c>
      <c r="E58" s="40" t="s">
        <v>5</v>
      </c>
    </row>
    <row r="59" spans="1:5" ht="12.75">
      <c r="A59" t="s">
        <v>59</v>
      </c>
      <c r="E59" s="39" t="s">
        <v>60</v>
      </c>
    </row>
    <row r="60" spans="1:16" ht="25.5">
      <c r="A60" t="s">
        <v>49</v>
      </c>
      <c s="34" t="s">
        <v>105</v>
      </c>
      <c s="34" t="s">
        <v>3115</v>
      </c>
      <c s="35" t="s">
        <v>5</v>
      </c>
      <c s="6" t="s">
        <v>3116</v>
      </c>
      <c s="36" t="s">
        <v>104</v>
      </c>
      <c s="37">
        <v>9084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1514</v>
      </c>
      <c>
        <f>(M60*21)/100</f>
      </c>
      <c t="s">
        <v>27</v>
      </c>
    </row>
    <row r="61" spans="1:5" ht="12.75">
      <c r="A61" s="35" t="s">
        <v>56</v>
      </c>
      <c r="E61" s="39" t="s">
        <v>3117</v>
      </c>
    </row>
    <row r="62" spans="1:5" ht="12.75">
      <c r="A62" s="35" t="s">
        <v>58</v>
      </c>
      <c r="E62" s="40" t="s">
        <v>5</v>
      </c>
    </row>
    <row r="63" spans="1:5" ht="12.75">
      <c r="A63" t="s">
        <v>59</v>
      </c>
      <c r="E63" s="39" t="s">
        <v>60</v>
      </c>
    </row>
    <row r="64" spans="1:16" ht="12.75">
      <c r="A64" t="s">
        <v>49</v>
      </c>
      <c s="34" t="s">
        <v>108</v>
      </c>
      <c s="34" t="s">
        <v>3118</v>
      </c>
      <c s="35" t="s">
        <v>5</v>
      </c>
      <c s="6" t="s">
        <v>3119</v>
      </c>
      <c s="36" t="s">
        <v>104</v>
      </c>
      <c s="37">
        <v>14950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1514</v>
      </c>
      <c>
        <f>(M64*21)/100</f>
      </c>
      <c t="s">
        <v>27</v>
      </c>
    </row>
    <row r="65" spans="1:5" ht="12.75">
      <c r="A65" s="35" t="s">
        <v>56</v>
      </c>
      <c r="E65" s="39" t="s">
        <v>3120</v>
      </c>
    </row>
    <row r="66" spans="1:5" ht="12.75">
      <c r="A66" s="35" t="s">
        <v>58</v>
      </c>
      <c r="E66" s="40" t="s">
        <v>3121</v>
      </c>
    </row>
    <row r="67" spans="1:5" ht="12.75">
      <c r="A67" t="s">
        <v>59</v>
      </c>
      <c r="E67" s="39" t="s">
        <v>60</v>
      </c>
    </row>
    <row r="68" spans="1:16" ht="12.75">
      <c r="A68" t="s">
        <v>49</v>
      </c>
      <c s="34" t="s">
        <v>112</v>
      </c>
      <c s="34" t="s">
        <v>3122</v>
      </c>
      <c s="35" t="s">
        <v>50</v>
      </c>
      <c s="6" t="s">
        <v>3123</v>
      </c>
      <c s="36" t="s">
        <v>111</v>
      </c>
      <c s="37">
        <v>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1514</v>
      </c>
      <c>
        <f>(M68*21)/100</f>
      </c>
      <c t="s">
        <v>27</v>
      </c>
    </row>
    <row r="69" spans="1:5" ht="12.75">
      <c r="A69" s="35" t="s">
        <v>56</v>
      </c>
      <c r="E69" s="39" t="s">
        <v>3124</v>
      </c>
    </row>
    <row r="70" spans="1:5" ht="12.75">
      <c r="A70" s="35" t="s">
        <v>58</v>
      </c>
      <c r="E70" s="40" t="s">
        <v>3125</v>
      </c>
    </row>
    <row r="71" spans="1:5" ht="12.75">
      <c r="A71" t="s">
        <v>59</v>
      </c>
      <c r="E71" s="39" t="s">
        <v>60</v>
      </c>
    </row>
    <row r="72" spans="1:16" ht="12.75">
      <c r="A72" t="s">
        <v>49</v>
      </c>
      <c s="34" t="s">
        <v>115</v>
      </c>
      <c s="34" t="s">
        <v>3126</v>
      </c>
      <c s="35" t="s">
        <v>5</v>
      </c>
      <c s="6" t="s">
        <v>3127</v>
      </c>
      <c s="36" t="s">
        <v>111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1514</v>
      </c>
      <c>
        <f>(M72*21)/100</f>
      </c>
      <c t="s">
        <v>27</v>
      </c>
    </row>
    <row r="73" spans="1:5" ht="12.75">
      <c r="A73" s="35" t="s">
        <v>56</v>
      </c>
      <c r="E73" s="39" t="s">
        <v>3124</v>
      </c>
    </row>
    <row r="74" spans="1:5" ht="12.75">
      <c r="A74" s="35" t="s">
        <v>58</v>
      </c>
      <c r="E74" s="40" t="s">
        <v>3125</v>
      </c>
    </row>
    <row r="75" spans="1:5" ht="12.75">
      <c r="A75" t="s">
        <v>59</v>
      </c>
      <c r="E75" s="39" t="s">
        <v>60</v>
      </c>
    </row>
    <row r="76" spans="1:16" ht="12.75">
      <c r="A76" t="s">
        <v>49</v>
      </c>
      <c s="34" t="s">
        <v>118</v>
      </c>
      <c s="34" t="s">
        <v>3128</v>
      </c>
      <c s="35" t="s">
        <v>5</v>
      </c>
      <c s="6" t="s">
        <v>3129</v>
      </c>
      <c s="36" t="s">
        <v>111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1514</v>
      </c>
      <c>
        <f>(M76*21)/100</f>
      </c>
      <c t="s">
        <v>27</v>
      </c>
    </row>
    <row r="77" spans="1:5" ht="12.75">
      <c r="A77" s="35" t="s">
        <v>56</v>
      </c>
      <c r="E77" s="39" t="s">
        <v>3124</v>
      </c>
    </row>
    <row r="78" spans="1:5" ht="12.75">
      <c r="A78" s="35" t="s">
        <v>58</v>
      </c>
      <c r="E78" s="40" t="s">
        <v>3125</v>
      </c>
    </row>
    <row r="79" spans="1:5" ht="12.75">
      <c r="A79" t="s">
        <v>59</v>
      </c>
      <c r="E79" s="39" t="s">
        <v>60</v>
      </c>
    </row>
    <row r="80" spans="1:16" ht="12.75">
      <c r="A80" t="s">
        <v>49</v>
      </c>
      <c s="34" t="s">
        <v>121</v>
      </c>
      <c s="34" t="s">
        <v>3130</v>
      </c>
      <c s="35" t="s">
        <v>50</v>
      </c>
      <c s="6" t="s">
        <v>3131</v>
      </c>
      <c s="36" t="s">
        <v>111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1514</v>
      </c>
      <c>
        <f>(M80*21)/100</f>
      </c>
      <c t="s">
        <v>27</v>
      </c>
    </row>
    <row r="81" spans="1:5" ht="12.75">
      <c r="A81" s="35" t="s">
        <v>56</v>
      </c>
      <c r="E81" s="39" t="s">
        <v>3124</v>
      </c>
    </row>
    <row r="82" spans="1:5" ht="12.75">
      <c r="A82" s="35" t="s">
        <v>58</v>
      </c>
      <c r="E82" s="40" t="s">
        <v>3125</v>
      </c>
    </row>
    <row r="83" spans="1:5" ht="12.75">
      <c r="A83" t="s">
        <v>59</v>
      </c>
      <c r="E83" s="39" t="s">
        <v>60</v>
      </c>
    </row>
    <row r="84" spans="1:16" ht="12.75">
      <c r="A84" t="s">
        <v>49</v>
      </c>
      <c s="34" t="s">
        <v>124</v>
      </c>
      <c s="34" t="s">
        <v>3132</v>
      </c>
      <c s="35" t="s">
        <v>5</v>
      </c>
      <c s="6" t="s">
        <v>3133</v>
      </c>
      <c s="36" t="s">
        <v>111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1514</v>
      </c>
      <c>
        <f>(M84*21)/100</f>
      </c>
      <c t="s">
        <v>27</v>
      </c>
    </row>
    <row r="85" spans="1:5" ht="12.75">
      <c r="A85" s="35" t="s">
        <v>56</v>
      </c>
      <c r="E85" s="39" t="s">
        <v>3124</v>
      </c>
    </row>
    <row r="86" spans="1:5" ht="12.75">
      <c r="A86" s="35" t="s">
        <v>58</v>
      </c>
      <c r="E86" s="40" t="s">
        <v>3125</v>
      </c>
    </row>
    <row r="87" spans="1:5" ht="12.75">
      <c r="A87" t="s">
        <v>59</v>
      </c>
      <c r="E87" s="39" t="s">
        <v>60</v>
      </c>
    </row>
    <row r="88" spans="1:16" ht="12.75">
      <c r="A88" t="s">
        <v>49</v>
      </c>
      <c s="34" t="s">
        <v>127</v>
      </c>
      <c s="34" t="s">
        <v>3134</v>
      </c>
      <c s="35" t="s">
        <v>50</v>
      </c>
      <c s="6" t="s">
        <v>3135</v>
      </c>
      <c s="36" t="s">
        <v>111</v>
      </c>
      <c s="37">
        <v>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1514</v>
      </c>
      <c>
        <f>(M88*21)/100</f>
      </c>
      <c t="s">
        <v>27</v>
      </c>
    </row>
    <row r="89" spans="1:5" ht="12.75">
      <c r="A89" s="35" t="s">
        <v>56</v>
      </c>
      <c r="E89" s="39" t="s">
        <v>3124</v>
      </c>
    </row>
    <row r="90" spans="1:5" ht="12.75">
      <c r="A90" s="35" t="s">
        <v>58</v>
      </c>
      <c r="E90" s="40" t="s">
        <v>3125</v>
      </c>
    </row>
    <row r="91" spans="1:5" ht="12.75">
      <c r="A91" t="s">
        <v>59</v>
      </c>
      <c r="E91" s="39" t="s">
        <v>60</v>
      </c>
    </row>
    <row r="92" spans="1:16" ht="12.75">
      <c r="A92" t="s">
        <v>49</v>
      </c>
      <c s="34" t="s">
        <v>130</v>
      </c>
      <c s="34" t="s">
        <v>3136</v>
      </c>
      <c s="35" t="s">
        <v>5</v>
      </c>
      <c s="6" t="s">
        <v>3137</v>
      </c>
      <c s="36" t="s">
        <v>111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1514</v>
      </c>
      <c>
        <f>(M92*21)/100</f>
      </c>
      <c t="s">
        <v>27</v>
      </c>
    </row>
    <row r="93" spans="1:5" ht="12.75">
      <c r="A93" s="35" t="s">
        <v>56</v>
      </c>
      <c r="E93" s="39" t="s">
        <v>3124</v>
      </c>
    </row>
    <row r="94" spans="1:5" ht="12.75">
      <c r="A94" s="35" t="s">
        <v>58</v>
      </c>
      <c r="E94" s="40" t="s">
        <v>3125</v>
      </c>
    </row>
    <row r="95" spans="1:5" ht="12.75">
      <c r="A95" t="s">
        <v>59</v>
      </c>
      <c r="E95" s="39" t="s">
        <v>60</v>
      </c>
    </row>
    <row r="96" spans="1:16" ht="12.75">
      <c r="A96" t="s">
        <v>49</v>
      </c>
      <c s="34" t="s">
        <v>133</v>
      </c>
      <c s="34" t="s">
        <v>3122</v>
      </c>
      <c s="35" t="s">
        <v>5</v>
      </c>
      <c s="6" t="s">
        <v>3123</v>
      </c>
      <c s="36" t="s">
        <v>111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1514</v>
      </c>
      <c>
        <f>(M96*21)/100</f>
      </c>
      <c t="s">
        <v>27</v>
      </c>
    </row>
    <row r="97" spans="1:5" ht="12.75">
      <c r="A97" s="35" t="s">
        <v>56</v>
      </c>
      <c r="E97" s="39" t="s">
        <v>3138</v>
      </c>
    </row>
    <row r="98" spans="1:5" ht="12.75">
      <c r="A98" s="35" t="s">
        <v>58</v>
      </c>
      <c r="E98" s="40" t="s">
        <v>3125</v>
      </c>
    </row>
    <row r="99" spans="1:5" ht="12.75">
      <c r="A99" t="s">
        <v>59</v>
      </c>
      <c r="E99" s="39" t="s">
        <v>60</v>
      </c>
    </row>
    <row r="100" spans="1:16" ht="12.75">
      <c r="A100" t="s">
        <v>49</v>
      </c>
      <c s="34" t="s">
        <v>136</v>
      </c>
      <c s="34" t="s">
        <v>3128</v>
      </c>
      <c s="35" t="s">
        <v>50</v>
      </c>
      <c s="6" t="s">
        <v>3129</v>
      </c>
      <c s="36" t="s">
        <v>111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1514</v>
      </c>
      <c>
        <f>(M100*21)/100</f>
      </c>
      <c t="s">
        <v>27</v>
      </c>
    </row>
    <row r="101" spans="1:5" ht="12.75">
      <c r="A101" s="35" t="s">
        <v>56</v>
      </c>
      <c r="E101" s="39" t="s">
        <v>3138</v>
      </c>
    </row>
    <row r="102" spans="1:5" ht="12.75">
      <c r="A102" s="35" t="s">
        <v>58</v>
      </c>
      <c r="E102" s="40" t="s">
        <v>3125</v>
      </c>
    </row>
    <row r="103" spans="1:5" ht="12.75">
      <c r="A103" t="s">
        <v>59</v>
      </c>
      <c r="E103" s="39" t="s">
        <v>60</v>
      </c>
    </row>
    <row r="104" spans="1:16" ht="12.75">
      <c r="A104" t="s">
        <v>49</v>
      </c>
      <c s="34" t="s">
        <v>139</v>
      </c>
      <c s="34" t="s">
        <v>3130</v>
      </c>
      <c s="35" t="s">
        <v>5</v>
      </c>
      <c s="6" t="s">
        <v>3131</v>
      </c>
      <c s="36" t="s">
        <v>111</v>
      </c>
      <c s="37">
        <v>3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1514</v>
      </c>
      <c>
        <f>(M104*21)/100</f>
      </c>
      <c t="s">
        <v>27</v>
      </c>
    </row>
    <row r="105" spans="1:5" ht="12.75">
      <c r="A105" s="35" t="s">
        <v>56</v>
      </c>
      <c r="E105" s="39" t="s">
        <v>3138</v>
      </c>
    </row>
    <row r="106" spans="1:5" ht="12.75">
      <c r="A106" s="35" t="s">
        <v>58</v>
      </c>
      <c r="E106" s="40" t="s">
        <v>3125</v>
      </c>
    </row>
    <row r="107" spans="1:5" ht="12.75">
      <c r="A107" t="s">
        <v>59</v>
      </c>
      <c r="E107" s="39" t="s">
        <v>60</v>
      </c>
    </row>
    <row r="108" spans="1:16" ht="12.75">
      <c r="A108" t="s">
        <v>49</v>
      </c>
      <c s="34" t="s">
        <v>143</v>
      </c>
      <c s="34" t="s">
        <v>3132</v>
      </c>
      <c s="35" t="s">
        <v>50</v>
      </c>
      <c s="6" t="s">
        <v>3133</v>
      </c>
      <c s="36" t="s">
        <v>111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1514</v>
      </c>
      <c>
        <f>(M108*21)/100</f>
      </c>
      <c t="s">
        <v>27</v>
      </c>
    </row>
    <row r="109" spans="1:5" ht="12.75">
      <c r="A109" s="35" t="s">
        <v>56</v>
      </c>
      <c r="E109" s="39" t="s">
        <v>3138</v>
      </c>
    </row>
    <row r="110" spans="1:5" ht="12.75">
      <c r="A110" s="35" t="s">
        <v>58</v>
      </c>
      <c r="E110" s="40" t="s">
        <v>3125</v>
      </c>
    </row>
    <row r="111" spans="1:5" ht="12.75">
      <c r="A111" t="s">
        <v>59</v>
      </c>
      <c r="E111" s="39" t="s">
        <v>60</v>
      </c>
    </row>
    <row r="112" spans="1:16" ht="12.75">
      <c r="A112" t="s">
        <v>49</v>
      </c>
      <c s="34" t="s">
        <v>146</v>
      </c>
      <c s="34" t="s">
        <v>3134</v>
      </c>
      <c s="35" t="s">
        <v>5</v>
      </c>
      <c s="6" t="s">
        <v>3135</v>
      </c>
      <c s="36" t="s">
        <v>111</v>
      </c>
      <c s="37">
        <v>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1514</v>
      </c>
      <c>
        <f>(M112*21)/100</f>
      </c>
      <c t="s">
        <v>27</v>
      </c>
    </row>
    <row r="113" spans="1:5" ht="12.75">
      <c r="A113" s="35" t="s">
        <v>56</v>
      </c>
      <c r="E113" s="39" t="s">
        <v>3138</v>
      </c>
    </row>
    <row r="114" spans="1:5" ht="12.75">
      <c r="A114" s="35" t="s">
        <v>58</v>
      </c>
      <c r="E114" s="40" t="s">
        <v>3125</v>
      </c>
    </row>
    <row r="115" spans="1:5" ht="12.75">
      <c r="A115" t="s">
        <v>59</v>
      </c>
      <c r="E115" s="39" t="s">
        <v>60</v>
      </c>
    </row>
    <row r="116" spans="1:16" ht="12.75">
      <c r="A116" t="s">
        <v>49</v>
      </c>
      <c s="34" t="s">
        <v>149</v>
      </c>
      <c s="34" t="s">
        <v>3139</v>
      </c>
      <c s="35" t="s">
        <v>5</v>
      </c>
      <c s="6" t="s">
        <v>3140</v>
      </c>
      <c s="36" t="s">
        <v>111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1514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3125</v>
      </c>
    </row>
    <row r="119" spans="1:5" ht="12.75">
      <c r="A119" t="s">
        <v>59</v>
      </c>
      <c r="E119" s="39" t="s">
        <v>60</v>
      </c>
    </row>
    <row r="120" spans="1:16" ht="12.75">
      <c r="A120" t="s">
        <v>49</v>
      </c>
      <c s="34" t="s">
        <v>152</v>
      </c>
      <c s="34" t="s">
        <v>3141</v>
      </c>
      <c s="35" t="s">
        <v>5</v>
      </c>
      <c s="6" t="s">
        <v>3142</v>
      </c>
      <c s="36" t="s">
        <v>111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2145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3125</v>
      </c>
    </row>
    <row r="123" spans="1:5" ht="344.25">
      <c r="A123" t="s">
        <v>59</v>
      </c>
      <c r="E123" s="39" t="s">
        <v>3143</v>
      </c>
    </row>
    <row r="124" spans="1:16" ht="12.75">
      <c r="A124" t="s">
        <v>49</v>
      </c>
      <c s="34" t="s">
        <v>155</v>
      </c>
      <c s="34" t="s">
        <v>3144</v>
      </c>
      <c s="35" t="s">
        <v>5</v>
      </c>
      <c s="6" t="s">
        <v>3145</v>
      </c>
      <c s="36" t="s">
        <v>111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1514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3125</v>
      </c>
    </row>
    <row r="127" spans="1:5" ht="12.75">
      <c r="A127" t="s">
        <v>59</v>
      </c>
      <c r="E127" s="39" t="s">
        <v>60</v>
      </c>
    </row>
    <row r="128" spans="1:16" ht="25.5">
      <c r="A128" t="s">
        <v>49</v>
      </c>
      <c s="34" t="s">
        <v>158</v>
      </c>
      <c s="34" t="s">
        <v>3146</v>
      </c>
      <c s="35" t="s">
        <v>5</v>
      </c>
      <c s="6" t="s">
        <v>3147</v>
      </c>
      <c s="36" t="s">
        <v>111</v>
      </c>
      <c s="37">
        <v>17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1514</v>
      </c>
      <c>
        <f>(M128*21)/100</f>
      </c>
      <c t="s">
        <v>27</v>
      </c>
    </row>
    <row r="129" spans="1:5" ht="12.75">
      <c r="A129" s="35" t="s">
        <v>56</v>
      </c>
      <c r="E129" s="39" t="s">
        <v>3148</v>
      </c>
    </row>
    <row r="130" spans="1:5" ht="12.75">
      <c r="A130" s="35" t="s">
        <v>58</v>
      </c>
      <c r="E130" s="40" t="s">
        <v>3125</v>
      </c>
    </row>
    <row r="131" spans="1:5" ht="12.75">
      <c r="A131" t="s">
        <v>59</v>
      </c>
      <c r="E131" s="39" t="s">
        <v>60</v>
      </c>
    </row>
    <row r="132" spans="1:16" ht="12.75">
      <c r="A132" t="s">
        <v>49</v>
      </c>
      <c s="34" t="s">
        <v>161</v>
      </c>
      <c s="34" t="s">
        <v>3149</v>
      </c>
      <c s="35" t="s">
        <v>5</v>
      </c>
      <c s="6" t="s">
        <v>3150</v>
      </c>
      <c s="36" t="s">
        <v>99</v>
      </c>
      <c s="37">
        <v>10376.65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1514</v>
      </c>
      <c>
        <f>(M132*21)/100</f>
      </c>
      <c t="s">
        <v>27</v>
      </c>
    </row>
    <row r="133" spans="1:5" ht="12.75">
      <c r="A133" s="35" t="s">
        <v>56</v>
      </c>
      <c r="E133" s="39" t="s">
        <v>3151</v>
      </c>
    </row>
    <row r="134" spans="1:5" ht="12.75">
      <c r="A134" s="35" t="s">
        <v>58</v>
      </c>
      <c r="E134" s="40" t="s">
        <v>3152</v>
      </c>
    </row>
    <row r="135" spans="1:5" ht="12.75">
      <c r="A135" t="s">
        <v>59</v>
      </c>
      <c r="E135" s="39" t="s">
        <v>60</v>
      </c>
    </row>
    <row r="136" spans="1:16" ht="12.75">
      <c r="A136" t="s">
        <v>49</v>
      </c>
      <c s="34" t="s">
        <v>164</v>
      </c>
      <c s="34" t="s">
        <v>3153</v>
      </c>
      <c s="35" t="s">
        <v>5</v>
      </c>
      <c s="6" t="s">
        <v>3154</v>
      </c>
      <c s="36" t="s">
        <v>99</v>
      </c>
      <c s="37">
        <v>14991.75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1514</v>
      </c>
      <c>
        <f>(M136*21)/100</f>
      </c>
      <c t="s">
        <v>27</v>
      </c>
    </row>
    <row r="137" spans="1:5" ht="12.75">
      <c r="A137" s="35" t="s">
        <v>56</v>
      </c>
      <c r="E137" s="39" t="s">
        <v>3155</v>
      </c>
    </row>
    <row r="138" spans="1:5" ht="12.75">
      <c r="A138" s="35" t="s">
        <v>58</v>
      </c>
      <c r="E138" s="40" t="s">
        <v>3156</v>
      </c>
    </row>
    <row r="139" spans="1:5" ht="12.75">
      <c r="A139" t="s">
        <v>59</v>
      </c>
      <c r="E139" s="39" t="s">
        <v>60</v>
      </c>
    </row>
    <row r="140" spans="1:16" ht="12.75">
      <c r="A140" t="s">
        <v>49</v>
      </c>
      <c s="34" t="s">
        <v>167</v>
      </c>
      <c s="34" t="s">
        <v>3157</v>
      </c>
      <c s="35" t="s">
        <v>5</v>
      </c>
      <c s="6" t="s">
        <v>3158</v>
      </c>
      <c s="36" t="s">
        <v>99</v>
      </c>
      <c s="37">
        <v>18404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1514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3159</v>
      </c>
    </row>
    <row r="143" spans="1:5" ht="12.75">
      <c r="A143" t="s">
        <v>59</v>
      </c>
      <c r="E143" s="39" t="s">
        <v>60</v>
      </c>
    </row>
    <row r="144" spans="1:16" ht="12.75">
      <c r="A144" t="s">
        <v>49</v>
      </c>
      <c s="34" t="s">
        <v>170</v>
      </c>
      <c s="34" t="s">
        <v>3160</v>
      </c>
      <c s="35" t="s">
        <v>5</v>
      </c>
      <c s="6" t="s">
        <v>3161</v>
      </c>
      <c s="36" t="s">
        <v>953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1514</v>
      </c>
      <c>
        <f>(M144*21)/100</f>
      </c>
      <c t="s">
        <v>27</v>
      </c>
    </row>
    <row r="145" spans="1:5" ht="12.75">
      <c r="A145" s="35" t="s">
        <v>56</v>
      </c>
      <c r="E145" s="39" t="s">
        <v>3162</v>
      </c>
    </row>
    <row r="146" spans="1:5" ht="12.75">
      <c r="A146" s="35" t="s">
        <v>58</v>
      </c>
      <c r="E146" s="40" t="s">
        <v>3163</v>
      </c>
    </row>
    <row r="147" spans="1:5" ht="12.75">
      <c r="A147" t="s">
        <v>59</v>
      </c>
      <c r="E147" s="39" t="s">
        <v>60</v>
      </c>
    </row>
    <row r="148" spans="1:16" ht="12.75">
      <c r="A148" t="s">
        <v>49</v>
      </c>
      <c s="34" t="s">
        <v>173</v>
      </c>
      <c s="34" t="s">
        <v>3164</v>
      </c>
      <c s="35" t="s">
        <v>5</v>
      </c>
      <c s="6" t="s">
        <v>3165</v>
      </c>
      <c s="36" t="s">
        <v>953</v>
      </c>
      <c s="37">
        <v>21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1514</v>
      </c>
      <c>
        <f>(M148*21)/100</f>
      </c>
      <c t="s">
        <v>27</v>
      </c>
    </row>
    <row r="149" spans="1:5" ht="12.75">
      <c r="A149" s="35" t="s">
        <v>56</v>
      </c>
      <c r="E149" s="39" t="s">
        <v>3166</v>
      </c>
    </row>
    <row r="150" spans="1:5" ht="12.75">
      <c r="A150" s="35" t="s">
        <v>58</v>
      </c>
      <c r="E150" s="40" t="s">
        <v>3163</v>
      </c>
    </row>
    <row r="151" spans="1:5" ht="12.75">
      <c r="A151" t="s">
        <v>59</v>
      </c>
      <c r="E151" s="39" t="s">
        <v>60</v>
      </c>
    </row>
    <row r="152" spans="1:16" ht="12.75">
      <c r="A152" t="s">
        <v>49</v>
      </c>
      <c s="34" t="s">
        <v>176</v>
      </c>
      <c s="34" t="s">
        <v>3167</v>
      </c>
      <c s="35" t="s">
        <v>5</v>
      </c>
      <c s="6" t="s">
        <v>3168</v>
      </c>
      <c s="36" t="s">
        <v>953</v>
      </c>
      <c s="37">
        <v>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1514</v>
      </c>
      <c>
        <f>(M152*21)/100</f>
      </c>
      <c t="s">
        <v>27</v>
      </c>
    </row>
    <row r="153" spans="1:5" ht="12.75">
      <c r="A153" s="35" t="s">
        <v>56</v>
      </c>
      <c r="E153" s="39" t="s">
        <v>3169</v>
      </c>
    </row>
    <row r="154" spans="1:5" ht="12.75">
      <c r="A154" s="35" t="s">
        <v>58</v>
      </c>
      <c r="E154" s="40" t="s">
        <v>3163</v>
      </c>
    </row>
    <row r="155" spans="1:5" ht="12.75">
      <c r="A155" t="s">
        <v>59</v>
      </c>
      <c r="E155" s="39" t="s">
        <v>60</v>
      </c>
    </row>
    <row r="156" spans="1:16" ht="12.75">
      <c r="A156" t="s">
        <v>49</v>
      </c>
      <c s="34" t="s">
        <v>179</v>
      </c>
      <c s="34" t="s">
        <v>3170</v>
      </c>
      <c s="35" t="s">
        <v>5</v>
      </c>
      <c s="6" t="s">
        <v>3171</v>
      </c>
      <c s="36" t="s">
        <v>111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1514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3159</v>
      </c>
    </row>
    <row r="159" spans="1:5" ht="12.75">
      <c r="A159" t="s">
        <v>59</v>
      </c>
      <c r="E159" s="39" t="s">
        <v>60</v>
      </c>
    </row>
    <row r="160" spans="1:16" ht="12.75">
      <c r="A160" t="s">
        <v>49</v>
      </c>
      <c s="34" t="s">
        <v>182</v>
      </c>
      <c s="34" t="s">
        <v>3172</v>
      </c>
      <c s="35" t="s">
        <v>5</v>
      </c>
      <c s="6" t="s">
        <v>3173</v>
      </c>
      <c s="36" t="s">
        <v>111</v>
      </c>
      <c s="37">
        <v>274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1514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3159</v>
      </c>
    </row>
    <row r="163" spans="1:5" ht="12.75">
      <c r="A163" t="s">
        <v>59</v>
      </c>
      <c r="E163" s="39" t="s">
        <v>60</v>
      </c>
    </row>
    <row r="164" spans="1:16" ht="12.75">
      <c r="A164" t="s">
        <v>49</v>
      </c>
      <c s="34" t="s">
        <v>185</v>
      </c>
      <c s="34" t="s">
        <v>3174</v>
      </c>
      <c s="35" t="s">
        <v>5</v>
      </c>
      <c s="6" t="s">
        <v>3175</v>
      </c>
      <c s="36" t="s">
        <v>111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1514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3159</v>
      </c>
    </row>
    <row r="167" spans="1:5" ht="12.75">
      <c r="A167" t="s">
        <v>59</v>
      </c>
      <c r="E167" s="39" t="s">
        <v>60</v>
      </c>
    </row>
    <row r="168" spans="1:16" ht="25.5">
      <c r="A168" t="s">
        <v>49</v>
      </c>
      <c s="34" t="s">
        <v>188</v>
      </c>
      <c s="34" t="s">
        <v>3112</v>
      </c>
      <c s="35" t="s">
        <v>5</v>
      </c>
      <c s="6" t="s">
        <v>3113</v>
      </c>
      <c s="36" t="s">
        <v>104</v>
      </c>
      <c s="37">
        <v>1823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1514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3159</v>
      </c>
    </row>
    <row r="171" spans="1:5" ht="12.75">
      <c r="A171" t="s">
        <v>59</v>
      </c>
      <c r="E171" s="39" t="s">
        <v>60</v>
      </c>
    </row>
    <row r="172" spans="1:16" ht="12.75">
      <c r="A172" t="s">
        <v>49</v>
      </c>
      <c s="34" t="s">
        <v>191</v>
      </c>
      <c s="34" t="s">
        <v>3176</v>
      </c>
      <c s="35" t="s">
        <v>5</v>
      </c>
      <c s="6" t="s">
        <v>3177</v>
      </c>
      <c s="36" t="s">
        <v>104</v>
      </c>
      <c s="37">
        <v>9202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1514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3159</v>
      </c>
    </row>
    <row r="175" spans="1:5" ht="12.75">
      <c r="A175" t="s">
        <v>59</v>
      </c>
      <c r="E175" s="39" t="s">
        <v>60</v>
      </c>
    </row>
    <row r="176" spans="1:16" ht="12.75">
      <c r="A176" t="s">
        <v>49</v>
      </c>
      <c s="34" t="s">
        <v>194</v>
      </c>
      <c s="34" t="s">
        <v>3178</v>
      </c>
      <c s="35" t="s">
        <v>5</v>
      </c>
      <c s="6" t="s">
        <v>3179</v>
      </c>
      <c s="36" t="s">
        <v>104</v>
      </c>
      <c s="37">
        <v>9202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1514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3180</v>
      </c>
    </row>
    <row r="179" spans="1:5" ht="12.75">
      <c r="A179" t="s">
        <v>59</v>
      </c>
      <c r="E179" s="39" t="s">
        <v>60</v>
      </c>
    </row>
    <row r="180" spans="1:16" ht="12.75">
      <c r="A180" t="s">
        <v>49</v>
      </c>
      <c s="34" t="s">
        <v>197</v>
      </c>
      <c s="34" t="s">
        <v>3181</v>
      </c>
      <c s="35" t="s">
        <v>5</v>
      </c>
      <c s="6" t="s">
        <v>3182</v>
      </c>
      <c s="36" t="s">
        <v>104</v>
      </c>
      <c s="37">
        <v>3028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1514</v>
      </c>
      <c>
        <f>(M180*21)/100</f>
      </c>
      <c t="s">
        <v>27</v>
      </c>
    </row>
    <row r="181" spans="1:5" ht="12.75">
      <c r="A181" s="35" t="s">
        <v>56</v>
      </c>
      <c r="E181" s="39" t="s">
        <v>3180</v>
      </c>
    </row>
    <row r="182" spans="1:5" ht="12.75">
      <c r="A182" s="35" t="s">
        <v>58</v>
      </c>
      <c r="E182" s="40" t="s">
        <v>5</v>
      </c>
    </row>
    <row r="183" spans="1:5" ht="12.75">
      <c r="A183" t="s">
        <v>59</v>
      </c>
      <c r="E183" s="39" t="s">
        <v>60</v>
      </c>
    </row>
    <row r="184" spans="1:16" ht="12.75">
      <c r="A184" t="s">
        <v>49</v>
      </c>
      <c s="34" t="s">
        <v>200</v>
      </c>
      <c s="34" t="s">
        <v>3183</v>
      </c>
      <c s="35" t="s">
        <v>5</v>
      </c>
      <c s="6" t="s">
        <v>3184</v>
      </c>
      <c s="36" t="s">
        <v>111</v>
      </c>
      <c s="37">
        <v>100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1514</v>
      </c>
      <c>
        <f>(M184*21)/100</f>
      </c>
      <c t="s">
        <v>27</v>
      </c>
    </row>
    <row r="185" spans="1:5" ht="25.5">
      <c r="A185" s="35" t="s">
        <v>56</v>
      </c>
      <c r="E185" s="39" t="s">
        <v>3185</v>
      </c>
    </row>
    <row r="186" spans="1:5" ht="12.75">
      <c r="A186" s="35" t="s">
        <v>58</v>
      </c>
      <c r="E186" s="40" t="s">
        <v>5</v>
      </c>
    </row>
    <row r="187" spans="1:5" ht="12.75">
      <c r="A187" t="s">
        <v>59</v>
      </c>
      <c r="E187" s="39" t="s">
        <v>60</v>
      </c>
    </row>
    <row r="188" spans="1:16" ht="12.75">
      <c r="A188" t="s">
        <v>49</v>
      </c>
      <c s="34" t="s">
        <v>203</v>
      </c>
      <c s="34" t="s">
        <v>3186</v>
      </c>
      <c s="35" t="s">
        <v>5</v>
      </c>
      <c s="6" t="s">
        <v>3187</v>
      </c>
      <c s="36" t="s">
        <v>104</v>
      </c>
      <c s="37">
        <v>12230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2145</v>
      </c>
      <c>
        <f>(M188*21)/100</f>
      </c>
      <c t="s">
        <v>27</v>
      </c>
    </row>
    <row r="189" spans="1:5" ht="12.75">
      <c r="A189" s="35" t="s">
        <v>56</v>
      </c>
      <c r="E189" s="39" t="s">
        <v>3188</v>
      </c>
    </row>
    <row r="190" spans="1:5" ht="12.75">
      <c r="A190" s="35" t="s">
        <v>58</v>
      </c>
      <c r="E190" s="40" t="s">
        <v>5</v>
      </c>
    </row>
    <row r="191" spans="1:5" ht="51">
      <c r="A191" t="s">
        <v>59</v>
      </c>
      <c r="E191" s="39" t="s">
        <v>3189</v>
      </c>
    </row>
    <row r="192" spans="1:16" ht="12.75">
      <c r="A192" t="s">
        <v>49</v>
      </c>
      <c s="34" t="s">
        <v>206</v>
      </c>
      <c s="34" t="s">
        <v>3190</v>
      </c>
      <c s="35" t="s">
        <v>5</v>
      </c>
      <c s="6" t="s">
        <v>3191</v>
      </c>
      <c s="36" t="s">
        <v>104</v>
      </c>
      <c s="37">
        <v>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1514</v>
      </c>
      <c>
        <f>(M192*21)/100</f>
      </c>
      <c t="s">
        <v>27</v>
      </c>
    </row>
    <row r="193" spans="1:5" ht="25.5">
      <c r="A193" s="35" t="s">
        <v>56</v>
      </c>
      <c r="E193" s="39" t="s">
        <v>3192</v>
      </c>
    </row>
    <row r="194" spans="1:5" ht="12.75">
      <c r="A194" s="35" t="s">
        <v>58</v>
      </c>
      <c r="E194" s="40" t="s">
        <v>3193</v>
      </c>
    </row>
    <row r="195" spans="1:5" ht="12.75">
      <c r="A195" t="s">
        <v>59</v>
      </c>
      <c r="E195" s="39" t="s">
        <v>60</v>
      </c>
    </row>
    <row r="196" spans="1:16" ht="25.5">
      <c r="A196" t="s">
        <v>49</v>
      </c>
      <c s="34" t="s">
        <v>209</v>
      </c>
      <c s="34" t="s">
        <v>3194</v>
      </c>
      <c s="35" t="s">
        <v>5</v>
      </c>
      <c s="6" t="s">
        <v>3195</v>
      </c>
      <c s="36" t="s">
        <v>111</v>
      </c>
      <c s="37">
        <v>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1514</v>
      </c>
      <c>
        <f>(M196*21)/100</f>
      </c>
      <c t="s">
        <v>27</v>
      </c>
    </row>
    <row r="197" spans="1:5" ht="12.75">
      <c r="A197" s="35" t="s">
        <v>56</v>
      </c>
      <c r="E197" s="39" t="s">
        <v>3196</v>
      </c>
    </row>
    <row r="198" spans="1:5" ht="12.75">
      <c r="A198" s="35" t="s">
        <v>58</v>
      </c>
      <c r="E198" s="40" t="s">
        <v>3197</v>
      </c>
    </row>
    <row r="199" spans="1:5" ht="12.75">
      <c r="A199" t="s">
        <v>59</v>
      </c>
      <c r="E199" s="39" t="s">
        <v>60</v>
      </c>
    </row>
    <row r="200" spans="1:13" ht="12.75">
      <c r="A200" t="s">
        <v>46</v>
      </c>
      <c r="C200" s="31" t="s">
        <v>87</v>
      </c>
      <c r="E200" s="33" t="s">
        <v>3198</v>
      </c>
      <c r="J200" s="32">
        <f>0</f>
      </c>
      <c s="32">
        <f>0</f>
      </c>
      <c s="32">
        <f>0+L201+L205+L209+L213+L217+L221+L225+L229</f>
      </c>
      <c s="32">
        <f>0+M201+M205+M209+M213+M217+M221+M225+M229</f>
      </c>
    </row>
    <row r="201" spans="1:16" ht="25.5">
      <c r="A201" t="s">
        <v>49</v>
      </c>
      <c s="34" t="s">
        <v>212</v>
      </c>
      <c s="34" t="s">
        <v>3199</v>
      </c>
      <c s="35" t="s">
        <v>5</v>
      </c>
      <c s="6" t="s">
        <v>3200</v>
      </c>
      <c s="36" t="s">
        <v>104</v>
      </c>
      <c s="37">
        <v>8223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1514</v>
      </c>
      <c>
        <f>(M201*21)/100</f>
      </c>
      <c t="s">
        <v>27</v>
      </c>
    </row>
    <row r="202" spans="1:5" ht="25.5">
      <c r="A202" s="35" t="s">
        <v>56</v>
      </c>
      <c r="E202" s="39" t="s">
        <v>3201</v>
      </c>
    </row>
    <row r="203" spans="1:5" ht="12.75">
      <c r="A203" s="35" t="s">
        <v>58</v>
      </c>
      <c r="E203" s="40" t="s">
        <v>5</v>
      </c>
    </row>
    <row r="204" spans="1:5" ht="12.75">
      <c r="A204" t="s">
        <v>59</v>
      </c>
      <c r="E204" s="39" t="s">
        <v>60</v>
      </c>
    </row>
    <row r="205" spans="1:16" ht="25.5">
      <c r="A205" t="s">
        <v>49</v>
      </c>
      <c s="34" t="s">
        <v>215</v>
      </c>
      <c s="34" t="s">
        <v>3202</v>
      </c>
      <c s="35" t="s">
        <v>5</v>
      </c>
      <c s="6" t="s">
        <v>3203</v>
      </c>
      <c s="36" t="s">
        <v>104</v>
      </c>
      <c s="37">
        <v>684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1514</v>
      </c>
      <c>
        <f>(M205*21)/100</f>
      </c>
      <c t="s">
        <v>27</v>
      </c>
    </row>
    <row r="206" spans="1:5" ht="12.75">
      <c r="A206" s="35" t="s">
        <v>56</v>
      </c>
      <c r="E206" s="39" t="s">
        <v>3204</v>
      </c>
    </row>
    <row r="207" spans="1:5" ht="12.75">
      <c r="A207" s="35" t="s">
        <v>58</v>
      </c>
      <c r="E207" s="40" t="s">
        <v>5</v>
      </c>
    </row>
    <row r="208" spans="1:5" ht="12.75">
      <c r="A208" t="s">
        <v>59</v>
      </c>
      <c r="E208" s="39" t="s">
        <v>60</v>
      </c>
    </row>
    <row r="209" spans="1:16" ht="38.25">
      <c r="A209" t="s">
        <v>49</v>
      </c>
      <c s="34" t="s">
        <v>218</v>
      </c>
      <c s="34" t="s">
        <v>3205</v>
      </c>
      <c s="35" t="s">
        <v>5</v>
      </c>
      <c s="6" t="s">
        <v>3206</v>
      </c>
      <c s="36" t="s">
        <v>104</v>
      </c>
      <c s="37">
        <v>1514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1514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3207</v>
      </c>
    </row>
    <row r="212" spans="1:5" ht="12.75">
      <c r="A212" t="s">
        <v>59</v>
      </c>
      <c r="E212" s="39" t="s">
        <v>60</v>
      </c>
    </row>
    <row r="213" spans="1:16" ht="12.75">
      <c r="A213" t="s">
        <v>49</v>
      </c>
      <c s="34" t="s">
        <v>221</v>
      </c>
      <c s="34" t="s">
        <v>3208</v>
      </c>
      <c s="35" t="s">
        <v>5</v>
      </c>
      <c s="6" t="s">
        <v>3209</v>
      </c>
      <c s="36" t="s">
        <v>99</v>
      </c>
      <c s="37">
        <v>20753.31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1514</v>
      </c>
      <c>
        <f>(M213*21)/100</f>
      </c>
      <c t="s">
        <v>27</v>
      </c>
    </row>
    <row r="214" spans="1:5" ht="12.75">
      <c r="A214" s="35" t="s">
        <v>56</v>
      </c>
      <c r="E214" s="39" t="s">
        <v>3210</v>
      </c>
    </row>
    <row r="215" spans="1:5" ht="12.75">
      <c r="A215" s="35" t="s">
        <v>58</v>
      </c>
      <c r="E215" s="40" t="s">
        <v>5</v>
      </c>
    </row>
    <row r="216" spans="1:5" ht="12.75">
      <c r="A216" t="s">
        <v>59</v>
      </c>
      <c r="E216" s="39" t="s">
        <v>60</v>
      </c>
    </row>
    <row r="217" spans="1:16" ht="12.75">
      <c r="A217" t="s">
        <v>49</v>
      </c>
      <c s="34" t="s">
        <v>224</v>
      </c>
      <c s="34" t="s">
        <v>476</v>
      </c>
      <c s="35" t="s">
        <v>5</v>
      </c>
      <c s="6" t="s">
        <v>477</v>
      </c>
      <c s="36" t="s">
        <v>111</v>
      </c>
      <c s="37">
        <v>12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1514</v>
      </c>
      <c>
        <f>(M217*21)/100</f>
      </c>
      <c t="s">
        <v>27</v>
      </c>
    </row>
    <row r="218" spans="1:5" ht="12.75">
      <c r="A218" s="35" t="s">
        <v>56</v>
      </c>
      <c r="E218" s="39" t="s">
        <v>3159</v>
      </c>
    </row>
    <row r="219" spans="1:5" ht="12.75">
      <c r="A219" s="35" t="s">
        <v>58</v>
      </c>
      <c r="E219" s="40" t="s">
        <v>5</v>
      </c>
    </row>
    <row r="220" spans="1:5" ht="12.75">
      <c r="A220" t="s">
        <v>59</v>
      </c>
      <c r="E220" s="39" t="s">
        <v>60</v>
      </c>
    </row>
    <row r="221" spans="1:16" ht="12.75">
      <c r="A221" t="s">
        <v>49</v>
      </c>
      <c s="34" t="s">
        <v>227</v>
      </c>
      <c s="34" t="s">
        <v>3211</v>
      </c>
      <c s="35" t="s">
        <v>5</v>
      </c>
      <c s="6" t="s">
        <v>3212</v>
      </c>
      <c s="36" t="s">
        <v>111</v>
      </c>
      <c s="37">
        <v>38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1514</v>
      </c>
      <c>
        <f>(M221*21)/100</f>
      </c>
      <c t="s">
        <v>27</v>
      </c>
    </row>
    <row r="222" spans="1:5" ht="12.75">
      <c r="A222" s="35" t="s">
        <v>56</v>
      </c>
      <c r="E222" s="39" t="s">
        <v>3159</v>
      </c>
    </row>
    <row r="223" spans="1:5" ht="12.75">
      <c r="A223" s="35" t="s">
        <v>58</v>
      </c>
      <c r="E223" s="40" t="s">
        <v>5</v>
      </c>
    </row>
    <row r="224" spans="1:5" ht="12.75">
      <c r="A224" t="s">
        <v>59</v>
      </c>
      <c r="E224" s="39" t="s">
        <v>60</v>
      </c>
    </row>
    <row r="225" spans="1:16" ht="12.75">
      <c r="A225" t="s">
        <v>49</v>
      </c>
      <c s="34" t="s">
        <v>231</v>
      </c>
      <c s="34" t="s">
        <v>3213</v>
      </c>
      <c s="35" t="s">
        <v>5</v>
      </c>
      <c s="6" t="s">
        <v>3214</v>
      </c>
      <c s="36" t="s">
        <v>111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1514</v>
      </c>
      <c>
        <f>(M225*21)/100</f>
      </c>
      <c t="s">
        <v>27</v>
      </c>
    </row>
    <row r="226" spans="1:5" ht="12.75">
      <c r="A226" s="35" t="s">
        <v>56</v>
      </c>
      <c r="E226" s="39" t="s">
        <v>3159</v>
      </c>
    </row>
    <row r="227" spans="1:5" ht="12.75">
      <c r="A227" s="35" t="s">
        <v>58</v>
      </c>
      <c r="E227" s="40" t="s">
        <v>5</v>
      </c>
    </row>
    <row r="228" spans="1:5" ht="12.75">
      <c r="A228" t="s">
        <v>59</v>
      </c>
      <c r="E228" s="39" t="s">
        <v>60</v>
      </c>
    </row>
    <row r="229" spans="1:16" ht="12.75">
      <c r="A229" t="s">
        <v>49</v>
      </c>
      <c s="34" t="s">
        <v>234</v>
      </c>
      <c s="34" t="s">
        <v>3215</v>
      </c>
      <c s="35" t="s">
        <v>5</v>
      </c>
      <c s="6" t="s">
        <v>3216</v>
      </c>
      <c s="36" t="s">
        <v>598</v>
      </c>
      <c s="37">
        <v>12230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1514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3217</v>
      </c>
    </row>
    <row r="232" spans="1:5" ht="12.75">
      <c r="A232" t="s">
        <v>59</v>
      </c>
      <c r="E232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3071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3071</v>
      </c>
      <c r="E4" s="26" t="s">
        <v>3072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COUNTIFS(L8:L127,"=0",A8:A127,"P")+COUNTIFS(L8:L127,"",A8:A127,"P")+SUM(Q8:Q127)</f>
      </c>
    </row>
    <row r="8" spans="1:13" ht="12.75">
      <c r="A8" t="s">
        <v>44</v>
      </c>
      <c r="C8" s="28" t="s">
        <v>3220</v>
      </c>
      <c r="E8" s="30" t="s">
        <v>3219</v>
      </c>
      <c r="J8" s="29">
        <f>0+J9+J18+J47+J60+J65+J110</f>
      </c>
      <c s="29">
        <f>0+K9+K18+K47+K60+K65+K110</f>
      </c>
      <c s="29">
        <f>0+L9+L18+L47+L60+L65+L110</f>
      </c>
      <c s="29">
        <f>0+M9+M18+M47+M60+M65+M110</f>
      </c>
    </row>
    <row r="9" spans="1:13" ht="12.75">
      <c r="A9" t="s">
        <v>46</v>
      </c>
      <c r="C9" s="31" t="s">
        <v>3221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3222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3223</v>
      </c>
      <c s="35" t="s">
        <v>3224</v>
      </c>
      <c s="6" t="s">
        <v>3225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3226</v>
      </c>
    </row>
    <row r="17" spans="1:5" ht="191.25">
      <c r="A17" t="s">
        <v>59</v>
      </c>
      <c r="E17" s="39" t="s">
        <v>1509</v>
      </c>
    </row>
    <row r="18" spans="1:13" ht="12.75">
      <c r="A18" t="s">
        <v>46</v>
      </c>
      <c r="C18" s="31" t="s">
        <v>3227</v>
      </c>
      <c r="E18" s="33" t="s">
        <v>2936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12.75">
      <c r="A19" t="s">
        <v>49</v>
      </c>
      <c s="34" t="s">
        <v>26</v>
      </c>
      <c s="34" t="s">
        <v>3228</v>
      </c>
      <c s="35" t="s">
        <v>5</v>
      </c>
      <c s="6" t="s">
        <v>3229</v>
      </c>
      <c s="36" t="s">
        <v>99</v>
      </c>
      <c s="37">
        <v>27537.1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2257</v>
      </c>
      <c>
        <f>(M19*21)/100</f>
      </c>
      <c t="s">
        <v>27</v>
      </c>
    </row>
    <row r="20" spans="1:5" ht="12.75">
      <c r="A20" s="35" t="s">
        <v>56</v>
      </c>
      <c r="E20" s="39" t="s">
        <v>3230</v>
      </c>
    </row>
    <row r="21" spans="1:5" ht="12.75">
      <c r="A21" s="35" t="s">
        <v>58</v>
      </c>
      <c r="E21" s="40" t="s">
        <v>3231</v>
      </c>
    </row>
    <row r="22" spans="1:5" ht="12.75">
      <c r="A22" t="s">
        <v>59</v>
      </c>
      <c r="E22" s="39" t="s">
        <v>60</v>
      </c>
    </row>
    <row r="23" spans="1:16" ht="12.75">
      <c r="A23" t="s">
        <v>49</v>
      </c>
      <c s="34" t="s">
        <v>67</v>
      </c>
      <c s="34" t="s">
        <v>3232</v>
      </c>
      <c s="35" t="s">
        <v>5</v>
      </c>
      <c s="6" t="s">
        <v>3233</v>
      </c>
      <c s="36" t="s">
        <v>99</v>
      </c>
      <c s="37">
        <v>3781.9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2257</v>
      </c>
      <c>
        <f>(M23*21)/100</f>
      </c>
      <c t="s">
        <v>27</v>
      </c>
    </row>
    <row r="24" spans="1:5" ht="12.75">
      <c r="A24" s="35" t="s">
        <v>56</v>
      </c>
      <c r="E24" s="39" t="s">
        <v>3230</v>
      </c>
    </row>
    <row r="25" spans="1:5" ht="12.75">
      <c r="A25" s="35" t="s">
        <v>58</v>
      </c>
      <c r="E25" s="40" t="s">
        <v>3231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617</v>
      </c>
      <c s="35" t="s">
        <v>5</v>
      </c>
      <c s="6" t="s">
        <v>618</v>
      </c>
      <c s="36" t="s">
        <v>99</v>
      </c>
      <c s="37">
        <v>7134.4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2257</v>
      </c>
      <c>
        <f>(M27*21)/100</f>
      </c>
      <c t="s">
        <v>27</v>
      </c>
    </row>
    <row r="28" spans="1:5" ht="12.75">
      <c r="A28" s="35" t="s">
        <v>56</v>
      </c>
      <c r="E28" s="39" t="s">
        <v>3230</v>
      </c>
    </row>
    <row r="29" spans="1:5" ht="12.75">
      <c r="A29" s="35" t="s">
        <v>58</v>
      </c>
      <c r="E29" s="40" t="s">
        <v>3231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3234</v>
      </c>
      <c s="35" t="s">
        <v>5</v>
      </c>
      <c s="6" t="s">
        <v>3235</v>
      </c>
      <c s="36" t="s">
        <v>598</v>
      </c>
      <c s="37">
        <v>132452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2257</v>
      </c>
      <c>
        <f>(M31*21)/100</f>
      </c>
      <c t="s">
        <v>27</v>
      </c>
    </row>
    <row r="32" spans="1:5" ht="12.75">
      <c r="A32" s="35" t="s">
        <v>56</v>
      </c>
      <c r="E32" s="39" t="s">
        <v>3230</v>
      </c>
    </row>
    <row r="33" spans="1:5" ht="12.75">
      <c r="A33" s="35" t="s">
        <v>58</v>
      </c>
      <c r="E33" s="40" t="s">
        <v>3231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3236</v>
      </c>
      <c s="35" t="s">
        <v>5</v>
      </c>
      <c s="6" t="s">
        <v>3237</v>
      </c>
      <c s="36" t="s">
        <v>99</v>
      </c>
      <c s="37">
        <v>2358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2257</v>
      </c>
      <c>
        <f>(M35*21)/100</f>
      </c>
      <c t="s">
        <v>27</v>
      </c>
    </row>
    <row r="36" spans="1:5" ht="12.75">
      <c r="A36" s="35" t="s">
        <v>56</v>
      </c>
      <c r="E36" s="39" t="s">
        <v>3230</v>
      </c>
    </row>
    <row r="37" spans="1:5" ht="12.75">
      <c r="A37" s="35" t="s">
        <v>58</v>
      </c>
      <c r="E37" s="40" t="s">
        <v>3231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83</v>
      </c>
      <c s="34" t="s">
        <v>3238</v>
      </c>
      <c s="35" t="s">
        <v>5</v>
      </c>
      <c s="6" t="s">
        <v>3239</v>
      </c>
      <c s="36" t="s">
        <v>598</v>
      </c>
      <c s="37">
        <v>6622.6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2257</v>
      </c>
      <c>
        <f>(M39*21)/100</f>
      </c>
      <c t="s">
        <v>27</v>
      </c>
    </row>
    <row r="40" spans="1:5" ht="12.75">
      <c r="A40" s="35" t="s">
        <v>56</v>
      </c>
      <c r="E40" s="39" t="s">
        <v>3230</v>
      </c>
    </row>
    <row r="41" spans="1:5" ht="12.75">
      <c r="A41" s="35" t="s">
        <v>58</v>
      </c>
      <c r="E41" s="40" t="s">
        <v>3231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87</v>
      </c>
      <c s="34" t="s">
        <v>3240</v>
      </c>
      <c s="35" t="s">
        <v>5</v>
      </c>
      <c s="6" t="s">
        <v>3241</v>
      </c>
      <c s="36" t="s">
        <v>598</v>
      </c>
      <c s="37">
        <v>6622.6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2257</v>
      </c>
      <c>
        <f>(M43*21)/100</f>
      </c>
      <c t="s">
        <v>27</v>
      </c>
    </row>
    <row r="44" spans="1:5" ht="12.75">
      <c r="A44" s="35" t="s">
        <v>56</v>
      </c>
      <c r="E44" s="39" t="s">
        <v>3230</v>
      </c>
    </row>
    <row r="45" spans="1:5" ht="12.75">
      <c r="A45" s="35" t="s">
        <v>58</v>
      </c>
      <c r="E45" s="40" t="s">
        <v>3231</v>
      </c>
    </row>
    <row r="46" spans="1:5" ht="12.75">
      <c r="A46" t="s">
        <v>59</v>
      </c>
      <c r="E46" s="39" t="s">
        <v>60</v>
      </c>
    </row>
    <row r="47" spans="1:13" ht="12.75">
      <c r="A47" t="s">
        <v>46</v>
      </c>
      <c r="C47" s="31" t="s">
        <v>3242</v>
      </c>
      <c r="E47" s="33" t="s">
        <v>3243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91</v>
      </c>
      <c s="34" t="s">
        <v>3244</v>
      </c>
      <c s="35" t="s">
        <v>5</v>
      </c>
      <c s="6" t="s">
        <v>3245</v>
      </c>
      <c s="36" t="s">
        <v>104</v>
      </c>
      <c s="37">
        <v>5380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2257</v>
      </c>
      <c>
        <f>(M48*21)/100</f>
      </c>
      <c t="s">
        <v>27</v>
      </c>
    </row>
    <row r="49" spans="1:5" ht="12.75">
      <c r="A49" s="35" t="s">
        <v>56</v>
      </c>
      <c r="E49" s="39" t="s">
        <v>3230</v>
      </c>
    </row>
    <row r="50" spans="1:5" ht="12.75">
      <c r="A50" s="35" t="s">
        <v>58</v>
      </c>
      <c r="E50" s="40" t="s">
        <v>3246</v>
      </c>
    </row>
    <row r="51" spans="1:5" ht="12.75">
      <c r="A51" t="s">
        <v>59</v>
      </c>
      <c r="E51" s="39" t="s">
        <v>60</v>
      </c>
    </row>
    <row r="52" spans="1:16" ht="25.5">
      <c r="A52" t="s">
        <v>49</v>
      </c>
      <c s="34" t="s">
        <v>96</v>
      </c>
      <c s="34" t="s">
        <v>3244</v>
      </c>
      <c s="35" t="s">
        <v>50</v>
      </c>
      <c s="6" t="s">
        <v>3247</v>
      </c>
      <c s="36" t="s">
        <v>104</v>
      </c>
      <c s="37">
        <v>100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2257</v>
      </c>
      <c>
        <f>(M52*21)/100</f>
      </c>
      <c t="s">
        <v>27</v>
      </c>
    </row>
    <row r="53" spans="1:5" ht="12.75">
      <c r="A53" s="35" t="s">
        <v>56</v>
      </c>
      <c r="E53" s="39" t="s">
        <v>3230</v>
      </c>
    </row>
    <row r="54" spans="1:5" ht="12.75">
      <c r="A54" s="35" t="s">
        <v>58</v>
      </c>
      <c r="E54" s="40" t="s">
        <v>3246</v>
      </c>
    </row>
    <row r="55" spans="1:5" ht="12.75">
      <c r="A55" t="s">
        <v>59</v>
      </c>
      <c r="E55" s="39" t="s">
        <v>60</v>
      </c>
    </row>
    <row r="56" spans="1:16" ht="12.75">
      <c r="A56" t="s">
        <v>49</v>
      </c>
      <c s="34" t="s">
        <v>101</v>
      </c>
      <c s="34" t="s">
        <v>3248</v>
      </c>
      <c s="35" t="s">
        <v>5</v>
      </c>
      <c s="6" t="s">
        <v>3249</v>
      </c>
      <c s="36" t="s">
        <v>104</v>
      </c>
      <c s="37">
        <v>800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2257</v>
      </c>
      <c>
        <f>(M56*21)/100</f>
      </c>
      <c t="s">
        <v>27</v>
      </c>
    </row>
    <row r="57" spans="1:5" ht="12.75">
      <c r="A57" s="35" t="s">
        <v>56</v>
      </c>
      <c r="E57" s="39" t="s">
        <v>3230</v>
      </c>
    </row>
    <row r="58" spans="1:5" ht="12.75">
      <c r="A58" s="35" t="s">
        <v>58</v>
      </c>
      <c r="E58" s="40" t="s">
        <v>3246</v>
      </c>
    </row>
    <row r="59" spans="1:5" ht="12.75">
      <c r="A59" t="s">
        <v>59</v>
      </c>
      <c r="E59" s="39" t="s">
        <v>60</v>
      </c>
    </row>
    <row r="60" spans="1:13" ht="12.75">
      <c r="A60" t="s">
        <v>46</v>
      </c>
      <c r="C60" s="31" t="s">
        <v>3250</v>
      </c>
      <c r="E60" s="33" t="s">
        <v>3251</v>
      </c>
      <c r="J60" s="32">
        <f>0</f>
      </c>
      <c s="32">
        <f>0</f>
      </c>
      <c s="32">
        <f>0+L61</f>
      </c>
      <c s="32">
        <f>0+M61</f>
      </c>
    </row>
    <row r="61" spans="1:16" ht="25.5">
      <c r="A61" t="s">
        <v>49</v>
      </c>
      <c s="34" t="s">
        <v>105</v>
      </c>
      <c s="34" t="s">
        <v>3252</v>
      </c>
      <c s="35" t="s">
        <v>5</v>
      </c>
      <c s="6" t="s">
        <v>3253</v>
      </c>
      <c s="36" t="s">
        <v>99</v>
      </c>
      <c s="37">
        <v>44.25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2257</v>
      </c>
      <c>
        <f>(M61*21)/100</f>
      </c>
      <c t="s">
        <v>27</v>
      </c>
    </row>
    <row r="62" spans="1:5" ht="12.75">
      <c r="A62" s="35" t="s">
        <v>56</v>
      </c>
      <c r="E62" s="39" t="s">
        <v>3230</v>
      </c>
    </row>
    <row r="63" spans="1:5" ht="12.75">
      <c r="A63" s="35" t="s">
        <v>58</v>
      </c>
      <c r="E63" s="40" t="s">
        <v>3246</v>
      </c>
    </row>
    <row r="64" spans="1:5" ht="12.75">
      <c r="A64" t="s">
        <v>59</v>
      </c>
      <c r="E64" s="39" t="s">
        <v>60</v>
      </c>
    </row>
    <row r="65" spans="1:13" ht="12.75">
      <c r="A65" t="s">
        <v>46</v>
      </c>
      <c r="C65" s="31" t="s">
        <v>3254</v>
      </c>
      <c r="E65" s="33" t="s">
        <v>3255</v>
      </c>
      <c r="J65" s="32">
        <f>0</f>
      </c>
      <c s="32">
        <f>0</f>
      </c>
      <c s="32">
        <f>0+L66+L70+L74+L78+L82+L86+L90+L94+L98+L102+L106</f>
      </c>
      <c s="32">
        <f>0+M66+M70+M74+M78+M82+M86+M90+M94+M98+M102+M106</f>
      </c>
    </row>
    <row r="66" spans="1:16" ht="12.75">
      <c r="A66" t="s">
        <v>49</v>
      </c>
      <c s="34" t="s">
        <v>108</v>
      </c>
      <c s="34" t="s">
        <v>3256</v>
      </c>
      <c s="35" t="s">
        <v>5</v>
      </c>
      <c s="6" t="s">
        <v>3257</v>
      </c>
      <c s="36" t="s">
        <v>99</v>
      </c>
      <c s="37">
        <v>40.38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2257</v>
      </c>
      <c>
        <f>(M66*21)/100</f>
      </c>
      <c t="s">
        <v>27</v>
      </c>
    </row>
    <row r="67" spans="1:5" ht="12.75">
      <c r="A67" s="35" t="s">
        <v>56</v>
      </c>
      <c r="E67" s="39" t="s">
        <v>3258</v>
      </c>
    </row>
    <row r="68" spans="1:5" ht="12.75">
      <c r="A68" s="35" t="s">
        <v>58</v>
      </c>
      <c r="E68" s="40" t="s">
        <v>3259</v>
      </c>
    </row>
    <row r="69" spans="1:5" ht="12.75">
      <c r="A69" t="s">
        <v>59</v>
      </c>
      <c r="E69" s="39" t="s">
        <v>60</v>
      </c>
    </row>
    <row r="70" spans="1:16" ht="25.5">
      <c r="A70" t="s">
        <v>49</v>
      </c>
      <c s="34" t="s">
        <v>112</v>
      </c>
      <c s="34" t="s">
        <v>3260</v>
      </c>
      <c s="35" t="s">
        <v>5</v>
      </c>
      <c s="6" t="s">
        <v>3261</v>
      </c>
      <c s="36" t="s">
        <v>99</v>
      </c>
      <c s="37">
        <v>7052.2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2257</v>
      </c>
      <c>
        <f>(M70*21)/100</f>
      </c>
      <c t="s">
        <v>27</v>
      </c>
    </row>
    <row r="71" spans="1:5" ht="12.75">
      <c r="A71" s="35" t="s">
        <v>56</v>
      </c>
      <c r="E71" s="39" t="s">
        <v>3262</v>
      </c>
    </row>
    <row r="72" spans="1:5" ht="12.75">
      <c r="A72" s="35" t="s">
        <v>58</v>
      </c>
      <c r="E72" s="40" t="s">
        <v>3263</v>
      </c>
    </row>
    <row r="73" spans="1:5" ht="12.75">
      <c r="A73" t="s">
        <v>59</v>
      </c>
      <c r="E73" s="39" t="s">
        <v>60</v>
      </c>
    </row>
    <row r="74" spans="1:16" ht="25.5">
      <c r="A74" t="s">
        <v>49</v>
      </c>
      <c s="34" t="s">
        <v>115</v>
      </c>
      <c s="34" t="s">
        <v>3260</v>
      </c>
      <c s="35" t="s">
        <v>50</v>
      </c>
      <c s="6" t="s">
        <v>3264</v>
      </c>
      <c s="36" t="s">
        <v>99</v>
      </c>
      <c s="37">
        <v>1471.75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2257</v>
      </c>
      <c>
        <f>(M74*21)/100</f>
      </c>
      <c t="s">
        <v>27</v>
      </c>
    </row>
    <row r="75" spans="1:5" ht="12.75">
      <c r="A75" s="35" t="s">
        <v>56</v>
      </c>
      <c r="E75" s="39" t="s">
        <v>3265</v>
      </c>
    </row>
    <row r="76" spans="1:5" ht="12.75">
      <c r="A76" s="35" t="s">
        <v>58</v>
      </c>
      <c r="E76" s="40" t="s">
        <v>3263</v>
      </c>
    </row>
    <row r="77" spans="1:5" ht="12.75">
      <c r="A77" t="s">
        <v>59</v>
      </c>
      <c r="E77" s="39" t="s">
        <v>60</v>
      </c>
    </row>
    <row r="78" spans="1:16" ht="25.5">
      <c r="A78" t="s">
        <v>49</v>
      </c>
      <c s="34" t="s">
        <v>118</v>
      </c>
      <c s="34" t="s">
        <v>3260</v>
      </c>
      <c s="35" t="s">
        <v>27</v>
      </c>
      <c s="6" t="s">
        <v>3266</v>
      </c>
      <c s="36" t="s">
        <v>99</v>
      </c>
      <c s="37">
        <v>11984.1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2257</v>
      </c>
      <c>
        <f>(M78*21)/100</f>
      </c>
      <c t="s">
        <v>27</v>
      </c>
    </row>
    <row r="79" spans="1:5" ht="12.75">
      <c r="A79" s="35" t="s">
        <v>56</v>
      </c>
      <c r="E79" s="39" t="s">
        <v>3267</v>
      </c>
    </row>
    <row r="80" spans="1:5" ht="12.75">
      <c r="A80" s="35" t="s">
        <v>58</v>
      </c>
      <c r="E80" s="40" t="s">
        <v>3263</v>
      </c>
    </row>
    <row r="81" spans="1:5" ht="12.75">
      <c r="A81" t="s">
        <v>59</v>
      </c>
      <c r="E81" s="39" t="s">
        <v>60</v>
      </c>
    </row>
    <row r="82" spans="1:16" ht="25.5">
      <c r="A82" t="s">
        <v>49</v>
      </c>
      <c s="34" t="s">
        <v>121</v>
      </c>
      <c s="34" t="s">
        <v>3260</v>
      </c>
      <c s="35" t="s">
        <v>26</v>
      </c>
      <c s="6" t="s">
        <v>3268</v>
      </c>
      <c s="36" t="s">
        <v>99</v>
      </c>
      <c s="37">
        <v>4923.84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2257</v>
      </c>
      <c>
        <f>(M82*21)/100</f>
      </c>
      <c t="s">
        <v>27</v>
      </c>
    </row>
    <row r="83" spans="1:5" ht="25.5">
      <c r="A83" s="35" t="s">
        <v>56</v>
      </c>
      <c r="E83" s="39" t="s">
        <v>3269</v>
      </c>
    </row>
    <row r="84" spans="1:5" ht="12.75">
      <c r="A84" s="35" t="s">
        <v>58</v>
      </c>
      <c r="E84" s="40" t="s">
        <v>3263</v>
      </c>
    </row>
    <row r="85" spans="1:5" ht="12.75">
      <c r="A85" t="s">
        <v>59</v>
      </c>
      <c r="E85" s="39" t="s">
        <v>60</v>
      </c>
    </row>
    <row r="86" spans="1:16" ht="25.5">
      <c r="A86" t="s">
        <v>49</v>
      </c>
      <c s="34" t="s">
        <v>124</v>
      </c>
      <c s="34" t="s">
        <v>3260</v>
      </c>
      <c s="35" t="s">
        <v>67</v>
      </c>
      <c s="6" t="s">
        <v>3270</v>
      </c>
      <c s="36" t="s">
        <v>99</v>
      </c>
      <c s="37">
        <v>1494.45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2257</v>
      </c>
      <c>
        <f>(M86*21)/100</f>
      </c>
      <c t="s">
        <v>27</v>
      </c>
    </row>
    <row r="87" spans="1:5" ht="25.5">
      <c r="A87" s="35" t="s">
        <v>56</v>
      </c>
      <c r="E87" s="39" t="s">
        <v>3271</v>
      </c>
    </row>
    <row r="88" spans="1:5" ht="12.75">
      <c r="A88" s="35" t="s">
        <v>58</v>
      </c>
      <c r="E88" s="40" t="s">
        <v>3263</v>
      </c>
    </row>
    <row r="89" spans="1:5" ht="12.75">
      <c r="A89" t="s">
        <v>59</v>
      </c>
      <c r="E89" s="39" t="s">
        <v>60</v>
      </c>
    </row>
    <row r="90" spans="1:16" ht="25.5">
      <c r="A90" t="s">
        <v>49</v>
      </c>
      <c s="34" t="s">
        <v>127</v>
      </c>
      <c s="34" t="s">
        <v>3272</v>
      </c>
      <c s="35" t="s">
        <v>5</v>
      </c>
      <c s="6" t="s">
        <v>3273</v>
      </c>
      <c s="36" t="s">
        <v>598</v>
      </c>
      <c s="37">
        <v>44611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2257</v>
      </c>
      <c>
        <f>(M90*21)/100</f>
      </c>
      <c t="s">
        <v>27</v>
      </c>
    </row>
    <row r="91" spans="1:5" ht="12.75">
      <c r="A91" s="35" t="s">
        <v>56</v>
      </c>
      <c r="E91" s="39" t="s">
        <v>3274</v>
      </c>
    </row>
    <row r="92" spans="1:5" ht="12.75">
      <c r="A92" s="35" t="s">
        <v>58</v>
      </c>
      <c r="E92" s="40" t="s">
        <v>3263</v>
      </c>
    </row>
    <row r="93" spans="1:5" ht="12.75">
      <c r="A93" t="s">
        <v>59</v>
      </c>
      <c r="E93" s="39" t="s">
        <v>60</v>
      </c>
    </row>
    <row r="94" spans="1:16" ht="25.5">
      <c r="A94" t="s">
        <v>49</v>
      </c>
      <c s="34" t="s">
        <v>130</v>
      </c>
      <c s="34" t="s">
        <v>3275</v>
      </c>
      <c s="35" t="s">
        <v>5</v>
      </c>
      <c s="6" t="s">
        <v>3276</v>
      </c>
      <c s="36" t="s">
        <v>598</v>
      </c>
      <c s="37">
        <v>450.6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2257</v>
      </c>
      <c>
        <f>(M94*21)/100</f>
      </c>
      <c t="s">
        <v>27</v>
      </c>
    </row>
    <row r="95" spans="1:5" ht="12.75">
      <c r="A95" s="35" t="s">
        <v>56</v>
      </c>
      <c r="E95" s="39" t="s">
        <v>3111</v>
      </c>
    </row>
    <row r="96" spans="1:5" ht="12.75">
      <c r="A96" s="35" t="s">
        <v>58</v>
      </c>
      <c r="E96" s="40" t="s">
        <v>3263</v>
      </c>
    </row>
    <row r="97" spans="1:5" ht="12.75">
      <c r="A97" t="s">
        <v>59</v>
      </c>
      <c r="E97" s="39" t="s">
        <v>60</v>
      </c>
    </row>
    <row r="98" spans="1:16" ht="25.5">
      <c r="A98" t="s">
        <v>49</v>
      </c>
      <c s="34" t="s">
        <v>133</v>
      </c>
      <c s="34" t="s">
        <v>3277</v>
      </c>
      <c s="35" t="s">
        <v>5</v>
      </c>
      <c s="6" t="s">
        <v>3278</v>
      </c>
      <c s="36" t="s">
        <v>99</v>
      </c>
      <c s="37">
        <v>682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2257</v>
      </c>
      <c>
        <f>(M98*21)/100</f>
      </c>
      <c t="s">
        <v>27</v>
      </c>
    </row>
    <row r="99" spans="1:5" ht="12.75">
      <c r="A99" s="35" t="s">
        <v>56</v>
      </c>
      <c r="E99" s="39" t="s">
        <v>3279</v>
      </c>
    </row>
    <row r="100" spans="1:5" ht="12.75">
      <c r="A100" s="35" t="s">
        <v>58</v>
      </c>
      <c r="E100" s="40" t="s">
        <v>3263</v>
      </c>
    </row>
    <row r="101" spans="1:5" ht="12.75">
      <c r="A101" t="s">
        <v>59</v>
      </c>
      <c r="E101" s="39" t="s">
        <v>60</v>
      </c>
    </row>
    <row r="102" spans="1:16" ht="25.5">
      <c r="A102" t="s">
        <v>49</v>
      </c>
      <c s="34" t="s">
        <v>136</v>
      </c>
      <c s="34" t="s">
        <v>3260</v>
      </c>
      <c s="35" t="s">
        <v>71</v>
      </c>
      <c s="6" t="s">
        <v>3261</v>
      </c>
      <c s="36" t="s">
        <v>99</v>
      </c>
      <c s="37">
        <v>322.6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2257</v>
      </c>
      <c>
        <f>(M102*21)/100</f>
      </c>
      <c t="s">
        <v>27</v>
      </c>
    </row>
    <row r="103" spans="1:5" ht="12.75">
      <c r="A103" s="35" t="s">
        <v>56</v>
      </c>
      <c r="E103" s="39" t="s">
        <v>3280</v>
      </c>
    </row>
    <row r="104" spans="1:5" ht="12.75">
      <c r="A104" s="35" t="s">
        <v>58</v>
      </c>
      <c r="E104" s="40" t="s">
        <v>3263</v>
      </c>
    </row>
    <row r="105" spans="1:5" ht="12.75">
      <c r="A105" t="s">
        <v>59</v>
      </c>
      <c r="E105" s="39" t="s">
        <v>60</v>
      </c>
    </row>
    <row r="106" spans="1:16" ht="12.75">
      <c r="A106" t="s">
        <v>49</v>
      </c>
      <c s="34" t="s">
        <v>139</v>
      </c>
      <c s="34" t="s">
        <v>3281</v>
      </c>
      <c s="35" t="s">
        <v>5</v>
      </c>
      <c s="6" t="s">
        <v>3282</v>
      </c>
      <c s="36" t="s">
        <v>99</v>
      </c>
      <c s="37">
        <v>322.6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2257</v>
      </c>
      <c>
        <f>(M106*21)/100</f>
      </c>
      <c t="s">
        <v>27</v>
      </c>
    </row>
    <row r="107" spans="1:5" ht="12.75">
      <c r="A107" s="35" t="s">
        <v>56</v>
      </c>
      <c r="E107" s="39" t="s">
        <v>3280</v>
      </c>
    </row>
    <row r="108" spans="1:5" ht="12.75">
      <c r="A108" s="35" t="s">
        <v>58</v>
      </c>
      <c r="E108" s="40" t="s">
        <v>3263</v>
      </c>
    </row>
    <row r="109" spans="1:5" ht="12.75">
      <c r="A109" t="s">
        <v>59</v>
      </c>
      <c r="E109" s="39" t="s">
        <v>60</v>
      </c>
    </row>
    <row r="110" spans="1:13" ht="12.75">
      <c r="A110" t="s">
        <v>46</v>
      </c>
      <c r="C110" s="31" t="s">
        <v>3283</v>
      </c>
      <c r="E110" s="33" t="s">
        <v>3198</v>
      </c>
      <c r="J110" s="32">
        <f>0</f>
      </c>
      <c s="32">
        <f>0</f>
      </c>
      <c s="32">
        <f>0+L111+L115+L119+L123+L127</f>
      </c>
      <c s="32">
        <f>0+M111+M115+M119+M123+M127</f>
      </c>
    </row>
    <row r="111" spans="1:16" ht="12.75">
      <c r="A111" t="s">
        <v>49</v>
      </c>
      <c s="34" t="s">
        <v>143</v>
      </c>
      <c s="34" t="s">
        <v>3284</v>
      </c>
      <c s="35" t="s">
        <v>5</v>
      </c>
      <c s="6" t="s">
        <v>3285</v>
      </c>
      <c s="36" t="s">
        <v>111</v>
      </c>
      <c s="37">
        <v>204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2257</v>
      </c>
      <c>
        <f>(M111*21)/100</f>
      </c>
      <c t="s">
        <v>27</v>
      </c>
    </row>
    <row r="112" spans="1:5" ht="12.75">
      <c r="A112" s="35" t="s">
        <v>56</v>
      </c>
      <c r="E112" s="39" t="s">
        <v>3286</v>
      </c>
    </row>
    <row r="113" spans="1:5" ht="12.75">
      <c r="A113" s="35" t="s">
        <v>58</v>
      </c>
      <c r="E113" s="40" t="s">
        <v>3287</v>
      </c>
    </row>
    <row r="114" spans="1:5" ht="12.75">
      <c r="A114" t="s">
        <v>59</v>
      </c>
      <c r="E114" s="39" t="s">
        <v>60</v>
      </c>
    </row>
    <row r="115" spans="1:16" ht="12.75">
      <c r="A115" t="s">
        <v>49</v>
      </c>
      <c s="34" t="s">
        <v>146</v>
      </c>
      <c s="34" t="s">
        <v>3288</v>
      </c>
      <c s="35" t="s">
        <v>5</v>
      </c>
      <c s="6" t="s">
        <v>3289</v>
      </c>
      <c s="36" t="s">
        <v>99</v>
      </c>
      <c s="37">
        <v>135.4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2257</v>
      </c>
      <c>
        <f>(M115*21)/100</f>
      </c>
      <c t="s">
        <v>27</v>
      </c>
    </row>
    <row r="116" spans="1:5" ht="38.25">
      <c r="A116" s="35" t="s">
        <v>56</v>
      </c>
      <c r="E116" s="39" t="s">
        <v>3290</v>
      </c>
    </row>
    <row r="117" spans="1:5" ht="12.75">
      <c r="A117" s="35" t="s">
        <v>58</v>
      </c>
      <c r="E117" s="40" t="s">
        <v>3291</v>
      </c>
    </row>
    <row r="118" spans="1:5" ht="12.75">
      <c r="A118" t="s">
        <v>59</v>
      </c>
      <c r="E118" s="39" t="s">
        <v>60</v>
      </c>
    </row>
    <row r="119" spans="1:16" ht="12.75">
      <c r="A119" t="s">
        <v>49</v>
      </c>
      <c s="34" t="s">
        <v>149</v>
      </c>
      <c s="34" t="s">
        <v>3292</v>
      </c>
      <c s="35" t="s">
        <v>5</v>
      </c>
      <c s="6" t="s">
        <v>3293</v>
      </c>
      <c s="36" t="s">
        <v>104</v>
      </c>
      <c s="37">
        <v>39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2257</v>
      </c>
      <c>
        <f>(M119*21)/100</f>
      </c>
      <c t="s">
        <v>27</v>
      </c>
    </row>
    <row r="120" spans="1:5" ht="12.75">
      <c r="A120" s="35" t="s">
        <v>56</v>
      </c>
      <c r="E120" s="39" t="s">
        <v>3294</v>
      </c>
    </row>
    <row r="121" spans="1:5" ht="12.75">
      <c r="A121" s="35" t="s">
        <v>58</v>
      </c>
      <c r="E121" s="40" t="s">
        <v>3291</v>
      </c>
    </row>
    <row r="122" spans="1:5" ht="12.75">
      <c r="A122" t="s">
        <v>59</v>
      </c>
      <c r="E122" s="39" t="s">
        <v>60</v>
      </c>
    </row>
    <row r="123" spans="1:16" ht="12.75">
      <c r="A123" t="s">
        <v>49</v>
      </c>
      <c s="34" t="s">
        <v>152</v>
      </c>
      <c s="34" t="s">
        <v>3295</v>
      </c>
      <c s="35" t="s">
        <v>5</v>
      </c>
      <c s="6" t="s">
        <v>3296</v>
      </c>
      <c s="36" t="s">
        <v>111</v>
      </c>
      <c s="37">
        <v>18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2257</v>
      </c>
      <c>
        <f>(M123*21)/100</f>
      </c>
      <c t="s">
        <v>27</v>
      </c>
    </row>
    <row r="124" spans="1:5" ht="12.75">
      <c r="A124" s="35" t="s">
        <v>56</v>
      </c>
      <c r="E124" s="39" t="s">
        <v>3297</v>
      </c>
    </row>
    <row r="125" spans="1:5" ht="12.75">
      <c r="A125" s="35" t="s">
        <v>58</v>
      </c>
      <c r="E125" s="40" t="s">
        <v>3291</v>
      </c>
    </row>
    <row r="126" spans="1:5" ht="12.75">
      <c r="A126" t="s">
        <v>59</v>
      </c>
      <c r="E126" s="39" t="s">
        <v>60</v>
      </c>
    </row>
    <row r="127" spans="1:16" ht="12.75">
      <c r="A127" t="s">
        <v>49</v>
      </c>
      <c s="34" t="s">
        <v>155</v>
      </c>
      <c s="34" t="s">
        <v>3298</v>
      </c>
      <c s="35" t="s">
        <v>5</v>
      </c>
      <c s="6" t="s">
        <v>3299</v>
      </c>
      <c s="36" t="s">
        <v>111</v>
      </c>
      <c s="37">
        <v>14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2257</v>
      </c>
      <c>
        <f>(M127*21)/100</f>
      </c>
      <c t="s">
        <v>27</v>
      </c>
    </row>
    <row r="128" spans="1:5" ht="12.75">
      <c r="A128" s="35" t="s">
        <v>56</v>
      </c>
      <c r="E128" s="39" t="s">
        <v>3300</v>
      </c>
    </row>
    <row r="129" spans="1:5" ht="12.75">
      <c r="A129" s="35" t="s">
        <v>58</v>
      </c>
      <c r="E129" s="40" t="s">
        <v>3301</v>
      </c>
    </row>
    <row r="130" spans="1:5" ht="12.75">
      <c r="A130" t="s">
        <v>59</v>
      </c>
      <c r="E130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3071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3071</v>
      </c>
      <c r="E4" s="26" t="s">
        <v>3072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3304</v>
      </c>
      <c r="E8" s="30" t="s">
        <v>3303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61</v>
      </c>
      <c s="35" t="s">
        <v>62</v>
      </c>
      <c s="6" t="s">
        <v>63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3305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64</v>
      </c>
      <c s="35" t="s">
        <v>65</v>
      </c>
      <c s="6" t="s">
        <v>66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3306</v>
      </c>
    </row>
    <row r="17" spans="1:5" ht="191.25">
      <c r="A17" t="s">
        <v>59</v>
      </c>
      <c r="E17" s="39" t="s">
        <v>1509</v>
      </c>
    </row>
    <row r="18" spans="1:13" ht="12.75">
      <c r="A18" t="s">
        <v>46</v>
      </c>
      <c r="C18" s="31" t="s">
        <v>50</v>
      </c>
      <c r="E18" s="33" t="s">
        <v>3097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3098</v>
      </c>
      <c s="35" t="s">
        <v>50</v>
      </c>
      <c s="6" t="s">
        <v>3099</v>
      </c>
      <c s="36" t="s">
        <v>953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25.5">
      <c r="A20" s="35" t="s">
        <v>56</v>
      </c>
      <c r="E20" s="39" t="s">
        <v>3100</v>
      </c>
    </row>
    <row r="21" spans="1:5" ht="12.75">
      <c r="A21" s="35" t="s">
        <v>58</v>
      </c>
      <c r="E21" s="40" t="s">
        <v>5</v>
      </c>
    </row>
    <row r="22" spans="1:5" ht="12.75">
      <c r="A22" t="s">
        <v>59</v>
      </c>
      <c r="E22" s="39" t="s">
        <v>60</v>
      </c>
    </row>
    <row r="23" spans="1:16" ht="12.75">
      <c r="A23" t="s">
        <v>49</v>
      </c>
      <c s="34" t="s">
        <v>67</v>
      </c>
      <c s="34" t="s">
        <v>3098</v>
      </c>
      <c s="35" t="s">
        <v>27</v>
      </c>
      <c s="6" t="s">
        <v>3099</v>
      </c>
      <c s="36" t="s">
        <v>953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100</v>
      </c>
      <c>
        <f>(M23*21)/100</f>
      </c>
      <c t="s">
        <v>27</v>
      </c>
    </row>
    <row r="24" spans="1:5" ht="38.25">
      <c r="A24" s="35" t="s">
        <v>56</v>
      </c>
      <c r="E24" s="39" t="s">
        <v>3101</v>
      </c>
    </row>
    <row r="25" spans="1:5" ht="12.75">
      <c r="A25" s="35" t="s">
        <v>58</v>
      </c>
      <c r="E25" s="40" t="s">
        <v>5</v>
      </c>
    </row>
    <row r="26" spans="1:5" ht="12.75">
      <c r="A26" t="s">
        <v>59</v>
      </c>
      <c r="E26" s="39" t="s">
        <v>60</v>
      </c>
    </row>
    <row r="27" spans="1:13" ht="12.75">
      <c r="A27" t="s">
        <v>46</v>
      </c>
      <c r="C27" s="31" t="s">
        <v>87</v>
      </c>
      <c r="E27" s="33" t="s">
        <v>3198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71</v>
      </c>
      <c s="34" t="s">
        <v>3307</v>
      </c>
      <c s="35" t="s">
        <v>5</v>
      </c>
      <c s="6" t="s">
        <v>3308</v>
      </c>
      <c s="36" t="s">
        <v>111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100</v>
      </c>
      <c>
        <f>(M28*21)/100</f>
      </c>
      <c t="s">
        <v>27</v>
      </c>
    </row>
    <row r="29" spans="1:5" ht="12.75">
      <c r="A29" s="35" t="s">
        <v>56</v>
      </c>
      <c r="E29" s="39" t="s">
        <v>3309</v>
      </c>
    </row>
    <row r="30" spans="1:5" ht="12.75">
      <c r="A30" s="35" t="s">
        <v>58</v>
      </c>
      <c r="E30" s="40" t="s">
        <v>121</v>
      </c>
    </row>
    <row r="31" spans="1:5" ht="12.75">
      <c r="A31" t="s">
        <v>59</v>
      </c>
      <c r="E31" s="39" t="s">
        <v>60</v>
      </c>
    </row>
    <row r="32" spans="1:16" ht="12.75">
      <c r="A32" t="s">
        <v>49</v>
      </c>
      <c s="34" t="s">
        <v>75</v>
      </c>
      <c s="34" t="s">
        <v>3310</v>
      </c>
      <c s="35" t="s">
        <v>5</v>
      </c>
      <c s="6" t="s">
        <v>3311</v>
      </c>
      <c s="36" t="s">
        <v>111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100</v>
      </c>
      <c>
        <f>(M32*21)/100</f>
      </c>
      <c t="s">
        <v>27</v>
      </c>
    </row>
    <row r="33" spans="1:5" ht="12.75">
      <c r="A33" s="35" t="s">
        <v>56</v>
      </c>
      <c r="E33" s="39" t="s">
        <v>3309</v>
      </c>
    </row>
    <row r="34" spans="1:5" ht="12.75">
      <c r="A34" s="35" t="s">
        <v>58</v>
      </c>
      <c r="E34" s="40" t="s">
        <v>5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3312</v>
      </c>
      <c s="35" t="s">
        <v>5</v>
      </c>
      <c s="6" t="s">
        <v>3313</v>
      </c>
      <c s="36" t="s">
        <v>111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3309</v>
      </c>
    </row>
    <row r="38" spans="1:5" ht="12.75">
      <c r="A38" s="35" t="s">
        <v>58</v>
      </c>
      <c r="E38" s="40" t="s">
        <v>121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83</v>
      </c>
      <c s="34" t="s">
        <v>3314</v>
      </c>
      <c s="35" t="s">
        <v>5</v>
      </c>
      <c s="6" t="s">
        <v>3315</v>
      </c>
      <c s="36" t="s">
        <v>111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2.75">
      <c r="A41" s="35" t="s">
        <v>56</v>
      </c>
      <c r="E41" s="39" t="s">
        <v>3309</v>
      </c>
    </row>
    <row r="42" spans="1:5" ht="12.75">
      <c r="A42" s="35" t="s">
        <v>58</v>
      </c>
      <c r="E42" s="40" t="s">
        <v>5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87</v>
      </c>
      <c s="34" t="s">
        <v>3316</v>
      </c>
      <c s="35" t="s">
        <v>5</v>
      </c>
      <c s="6" t="s">
        <v>3317</v>
      </c>
      <c s="36" t="s">
        <v>111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100</v>
      </c>
      <c>
        <f>(M44*21)/100</f>
      </c>
      <c t="s">
        <v>27</v>
      </c>
    </row>
    <row r="45" spans="1:5" ht="12.75">
      <c r="A45" s="35" t="s">
        <v>56</v>
      </c>
      <c r="E45" s="39" t="s">
        <v>3309</v>
      </c>
    </row>
    <row r="46" spans="1:5" ht="12.75">
      <c r="A46" s="35" t="s">
        <v>58</v>
      </c>
      <c r="E46" s="40" t="s">
        <v>176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91</v>
      </c>
      <c s="34" t="s">
        <v>3318</v>
      </c>
      <c s="35" t="s">
        <v>5</v>
      </c>
      <c s="6" t="s">
        <v>3319</v>
      </c>
      <c s="36" t="s">
        <v>111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100</v>
      </c>
      <c>
        <f>(M48*21)/100</f>
      </c>
      <c t="s">
        <v>27</v>
      </c>
    </row>
    <row r="49" spans="1:5" ht="12.75">
      <c r="A49" s="35" t="s">
        <v>56</v>
      </c>
      <c r="E49" s="39" t="s">
        <v>3309</v>
      </c>
    </row>
    <row r="50" spans="1:5" ht="12.75">
      <c r="A50" s="35" t="s">
        <v>58</v>
      </c>
      <c r="E50" s="40" t="s">
        <v>105</v>
      </c>
    </row>
    <row r="51" spans="1:5" ht="12.75">
      <c r="A51" t="s">
        <v>59</v>
      </c>
      <c r="E51" s="39" t="s">
        <v>60</v>
      </c>
    </row>
    <row r="52" spans="1:16" ht="12.75">
      <c r="A52" t="s">
        <v>49</v>
      </c>
      <c s="34" t="s">
        <v>96</v>
      </c>
      <c s="34" t="s">
        <v>3320</v>
      </c>
      <c s="35" t="s">
        <v>5</v>
      </c>
      <c s="6" t="s">
        <v>3321</v>
      </c>
      <c s="36" t="s">
        <v>111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100</v>
      </c>
      <c>
        <f>(M52*21)/100</f>
      </c>
      <c t="s">
        <v>27</v>
      </c>
    </row>
    <row r="53" spans="1:5" ht="12.75">
      <c r="A53" s="35" t="s">
        <v>56</v>
      </c>
      <c r="E53" s="39" t="s">
        <v>3309</v>
      </c>
    </row>
    <row r="54" spans="1:5" ht="12.75">
      <c r="A54" s="35" t="s">
        <v>58</v>
      </c>
      <c r="E54" s="40" t="s">
        <v>376</v>
      </c>
    </row>
    <row r="55" spans="1:5" ht="12.75">
      <c r="A55" t="s">
        <v>59</v>
      </c>
      <c r="E55" s="39" t="s">
        <v>60</v>
      </c>
    </row>
    <row r="56" spans="1:16" ht="12.75">
      <c r="A56" t="s">
        <v>49</v>
      </c>
      <c s="34" t="s">
        <v>101</v>
      </c>
      <c s="34" t="s">
        <v>3322</v>
      </c>
      <c s="35" t="s">
        <v>5</v>
      </c>
      <c s="6" t="s">
        <v>3323</v>
      </c>
      <c s="36" t="s">
        <v>111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100</v>
      </c>
      <c>
        <f>(M56*21)/100</f>
      </c>
      <c t="s">
        <v>27</v>
      </c>
    </row>
    <row r="57" spans="1:5" ht="12.75">
      <c r="A57" s="35" t="s">
        <v>56</v>
      </c>
      <c r="E57" s="39" t="s">
        <v>3309</v>
      </c>
    </row>
    <row r="58" spans="1:5" ht="12.75">
      <c r="A58" s="35" t="s">
        <v>58</v>
      </c>
      <c r="E58" s="40" t="s">
        <v>203</v>
      </c>
    </row>
    <row r="59" spans="1:5" ht="12.75">
      <c r="A59" t="s">
        <v>59</v>
      </c>
      <c r="E59" s="39" t="s">
        <v>60</v>
      </c>
    </row>
    <row r="60" spans="1:16" ht="12.75">
      <c r="A60" t="s">
        <v>49</v>
      </c>
      <c s="34" t="s">
        <v>105</v>
      </c>
      <c s="34" t="s">
        <v>3324</v>
      </c>
      <c s="35" t="s">
        <v>5</v>
      </c>
      <c s="6" t="s">
        <v>3325</v>
      </c>
      <c s="36" t="s">
        <v>111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100</v>
      </c>
      <c>
        <f>(M60*21)/100</f>
      </c>
      <c t="s">
        <v>27</v>
      </c>
    </row>
    <row r="61" spans="1:5" ht="12.75">
      <c r="A61" s="35" t="s">
        <v>56</v>
      </c>
      <c r="E61" s="39" t="s">
        <v>3309</v>
      </c>
    </row>
    <row r="62" spans="1:5" ht="12.75">
      <c r="A62" s="35" t="s">
        <v>58</v>
      </c>
      <c r="E62" s="40" t="s">
        <v>224</v>
      </c>
    </row>
    <row r="63" spans="1:5" ht="12.75">
      <c r="A63" t="s">
        <v>59</v>
      </c>
      <c r="E63" s="39" t="s">
        <v>60</v>
      </c>
    </row>
    <row r="64" spans="1:16" ht="12.75">
      <c r="A64" t="s">
        <v>49</v>
      </c>
      <c s="34" t="s">
        <v>108</v>
      </c>
      <c s="34" t="s">
        <v>3326</v>
      </c>
      <c s="35" t="s">
        <v>5</v>
      </c>
      <c s="6" t="s">
        <v>3327</v>
      </c>
      <c s="36" t="s">
        <v>111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100</v>
      </c>
      <c>
        <f>(M64*21)/100</f>
      </c>
      <c t="s">
        <v>27</v>
      </c>
    </row>
    <row r="65" spans="1:5" ht="12.75">
      <c r="A65" s="35" t="s">
        <v>56</v>
      </c>
      <c r="E65" s="39" t="s">
        <v>3328</v>
      </c>
    </row>
    <row r="66" spans="1:5" ht="12.75">
      <c r="A66" s="35" t="s">
        <v>58</v>
      </c>
      <c r="E66" s="40" t="s">
        <v>5</v>
      </c>
    </row>
    <row r="67" spans="1:5" ht="12.75">
      <c r="A67" t="s">
        <v>59</v>
      </c>
      <c r="E67" s="39" t="s">
        <v>60</v>
      </c>
    </row>
    <row r="68" spans="1:16" ht="12.75">
      <c r="A68" t="s">
        <v>49</v>
      </c>
      <c s="34" t="s">
        <v>112</v>
      </c>
      <c s="34" t="s">
        <v>3329</v>
      </c>
      <c s="35" t="s">
        <v>5</v>
      </c>
      <c s="6" t="s">
        <v>3330</v>
      </c>
      <c s="36" t="s">
        <v>111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100</v>
      </c>
      <c>
        <f>(M68*21)/100</f>
      </c>
      <c t="s">
        <v>27</v>
      </c>
    </row>
    <row r="69" spans="1:5" ht="12.75">
      <c r="A69" s="35" t="s">
        <v>56</v>
      </c>
      <c r="E69" s="39" t="s">
        <v>3328</v>
      </c>
    </row>
    <row r="70" spans="1:5" ht="12.75">
      <c r="A70" s="35" t="s">
        <v>58</v>
      </c>
      <c r="E70" s="40" t="s">
        <v>5</v>
      </c>
    </row>
    <row r="71" spans="1:5" ht="12.75">
      <c r="A71" t="s">
        <v>59</v>
      </c>
      <c r="E71" s="39" t="s">
        <v>60</v>
      </c>
    </row>
    <row r="72" spans="1:16" ht="12.75">
      <c r="A72" t="s">
        <v>49</v>
      </c>
      <c s="34" t="s">
        <v>115</v>
      </c>
      <c s="34" t="s">
        <v>3331</v>
      </c>
      <c s="35" t="s">
        <v>5</v>
      </c>
      <c s="6" t="s">
        <v>3332</v>
      </c>
      <c s="36" t="s">
        <v>111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100</v>
      </c>
      <c>
        <f>(M72*21)/100</f>
      </c>
      <c t="s">
        <v>27</v>
      </c>
    </row>
    <row r="73" spans="1:5" ht="12.75">
      <c r="A73" s="35" t="s">
        <v>56</v>
      </c>
      <c r="E73" s="39" t="s">
        <v>3328</v>
      </c>
    </row>
    <row r="74" spans="1:5" ht="12.75">
      <c r="A74" s="35" t="s">
        <v>58</v>
      </c>
      <c r="E74" s="40" t="s">
        <v>155</v>
      </c>
    </row>
    <row r="75" spans="1:5" ht="12.75">
      <c r="A75" t="s">
        <v>59</v>
      </c>
      <c r="E75" s="39" t="s">
        <v>60</v>
      </c>
    </row>
    <row r="76" spans="1:16" ht="12.75">
      <c r="A76" t="s">
        <v>49</v>
      </c>
      <c s="34" t="s">
        <v>118</v>
      </c>
      <c s="34" t="s">
        <v>3333</v>
      </c>
      <c s="35" t="s">
        <v>5</v>
      </c>
      <c s="6" t="s">
        <v>3334</v>
      </c>
      <c s="36" t="s">
        <v>111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100</v>
      </c>
      <c>
        <f>(M76*21)/100</f>
      </c>
      <c t="s">
        <v>27</v>
      </c>
    </row>
    <row r="77" spans="1:5" ht="12.75">
      <c r="A77" s="35" t="s">
        <v>56</v>
      </c>
      <c r="E77" s="39" t="s">
        <v>3328</v>
      </c>
    </row>
    <row r="78" spans="1:5" ht="12.75">
      <c r="A78" s="35" t="s">
        <v>58</v>
      </c>
      <c r="E78" s="40" t="s">
        <v>478</v>
      </c>
    </row>
    <row r="79" spans="1:5" ht="12.75">
      <c r="A79" t="s">
        <v>59</v>
      </c>
      <c r="E79" s="39" t="s">
        <v>60</v>
      </c>
    </row>
    <row r="80" spans="1:13" ht="12.75">
      <c r="A80" t="s">
        <v>46</v>
      </c>
      <c r="C80" s="31" t="s">
        <v>3335</v>
      </c>
      <c r="E80" s="33" t="s">
        <v>655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121</v>
      </c>
      <c s="34" t="s">
        <v>3336</v>
      </c>
      <c s="35" t="s">
        <v>5</v>
      </c>
      <c s="6" t="s">
        <v>3337</v>
      </c>
      <c s="36" t="s">
        <v>111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100</v>
      </c>
      <c>
        <f>(M81*21)/100</f>
      </c>
      <c t="s">
        <v>27</v>
      </c>
    </row>
    <row r="82" spans="1:5" ht="12.75">
      <c r="A82" s="35" t="s">
        <v>56</v>
      </c>
      <c r="E82" s="39" t="s">
        <v>3309</v>
      </c>
    </row>
    <row r="83" spans="1:5" ht="12.75">
      <c r="A83" s="35" t="s">
        <v>58</v>
      </c>
      <c r="E83" s="40" t="s">
        <v>5</v>
      </c>
    </row>
    <row r="84" spans="1:5" ht="12.75">
      <c r="A84" t="s">
        <v>59</v>
      </c>
      <c r="E84" s="39" t="s">
        <v>60</v>
      </c>
    </row>
    <row r="85" spans="1:16" ht="25.5">
      <c r="A85" t="s">
        <v>49</v>
      </c>
      <c s="34" t="s">
        <v>124</v>
      </c>
      <c s="34" t="s">
        <v>3338</v>
      </c>
      <c s="35" t="s">
        <v>5</v>
      </c>
      <c s="6" t="s">
        <v>3339</v>
      </c>
      <c s="36" t="s">
        <v>111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100</v>
      </c>
      <c>
        <f>(M85*21)/100</f>
      </c>
      <c t="s">
        <v>27</v>
      </c>
    </row>
    <row r="86" spans="1:5" ht="12.75">
      <c r="A86" s="35" t="s">
        <v>56</v>
      </c>
      <c r="E86" s="39" t="s">
        <v>3309</v>
      </c>
    </row>
    <row r="87" spans="1:5" ht="12.75">
      <c r="A87" s="35" t="s">
        <v>58</v>
      </c>
      <c r="E87" s="40" t="s">
        <v>5</v>
      </c>
    </row>
    <row r="88" spans="1:5" ht="12.75">
      <c r="A88" t="s">
        <v>59</v>
      </c>
      <c r="E88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3340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3340</v>
      </c>
      <c r="E4" s="26" t="s">
        <v>3341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COUNTIFS(L8:L150,"=0",A8:A150,"P")+COUNTIFS(L8:L150,"",A8:A150,"P")+SUM(Q8:Q150)</f>
      </c>
    </row>
    <row r="8" spans="1:13" ht="12.75">
      <c r="A8" t="s">
        <v>44</v>
      </c>
      <c r="C8" s="28" t="s">
        <v>3344</v>
      </c>
      <c r="E8" s="30" t="s">
        <v>3343</v>
      </c>
      <c r="J8" s="29">
        <f>0+J9+J30+J55+J84+J105</f>
      </c>
      <c s="29">
        <f>0+K9+K30+K55+K84+K105</f>
      </c>
      <c s="29">
        <f>0+L9+L30+L55+L84+L105</f>
      </c>
      <c s="29">
        <f>0+M9+M30+M55+M84+M105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3345</v>
      </c>
    </row>
    <row r="13" spans="1:5" ht="191.25">
      <c r="A13" t="s">
        <v>59</v>
      </c>
      <c r="E13" s="39" t="s">
        <v>972</v>
      </c>
    </row>
    <row r="14" spans="1:16" ht="25.5">
      <c r="A14" t="s">
        <v>49</v>
      </c>
      <c s="34" t="s">
        <v>27</v>
      </c>
      <c s="34" t="s">
        <v>61</v>
      </c>
      <c s="35" t="s">
        <v>62</v>
      </c>
      <c s="6" t="s">
        <v>63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3346</v>
      </c>
    </row>
    <row r="17" spans="1:5" ht="191.25">
      <c r="A17" t="s">
        <v>59</v>
      </c>
      <c r="E17" s="39" t="s">
        <v>967</v>
      </c>
    </row>
    <row r="18" spans="1:16" ht="25.5">
      <c r="A18" t="s">
        <v>49</v>
      </c>
      <c s="34" t="s">
        <v>26</v>
      </c>
      <c s="34" t="s">
        <v>3347</v>
      </c>
      <c s="35" t="s">
        <v>3348</v>
      </c>
      <c s="6" t="s">
        <v>3349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3350</v>
      </c>
    </row>
    <row r="21" spans="1:5" ht="191.25">
      <c r="A21" t="s">
        <v>59</v>
      </c>
      <c r="E21" s="39" t="s">
        <v>1509</v>
      </c>
    </row>
    <row r="22" spans="1:16" ht="25.5">
      <c r="A22" t="s">
        <v>49</v>
      </c>
      <c s="34" t="s">
        <v>67</v>
      </c>
      <c s="34" t="s">
        <v>591</v>
      </c>
      <c s="35" t="s">
        <v>592</v>
      </c>
      <c s="6" t="s">
        <v>593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3351</v>
      </c>
    </row>
    <row r="25" spans="1:5" ht="191.25">
      <c r="A25" t="s">
        <v>59</v>
      </c>
      <c r="E25" s="39" t="s">
        <v>967</v>
      </c>
    </row>
    <row r="26" spans="1:16" ht="25.5">
      <c r="A26" t="s">
        <v>49</v>
      </c>
      <c s="34" t="s">
        <v>71</v>
      </c>
      <c s="34" t="s">
        <v>963</v>
      </c>
      <c s="35" t="s">
        <v>964</v>
      </c>
      <c s="6" t="s">
        <v>965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3352</v>
      </c>
    </row>
    <row r="29" spans="1:5" ht="191.25">
      <c r="A29" t="s">
        <v>59</v>
      </c>
      <c r="E29" s="39" t="s">
        <v>972</v>
      </c>
    </row>
    <row r="30" spans="1:13" ht="12.75">
      <c r="A30" t="s">
        <v>46</v>
      </c>
      <c r="C30" s="31" t="s">
        <v>50</v>
      </c>
      <c r="E30" s="33" t="s">
        <v>2936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75</v>
      </c>
      <c s="34" t="s">
        <v>602</v>
      </c>
      <c s="35" t="s">
        <v>5</v>
      </c>
      <c s="6" t="s">
        <v>603</v>
      </c>
      <c s="36" t="s">
        <v>99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1514</v>
      </c>
      <c>
        <f>(M31*21)/100</f>
      </c>
      <c t="s">
        <v>27</v>
      </c>
    </row>
    <row r="32" spans="1:5" ht="12.75">
      <c r="A32" s="35" t="s">
        <v>56</v>
      </c>
      <c r="E32" s="39" t="s">
        <v>3353</v>
      </c>
    </row>
    <row r="33" spans="1:5" ht="12.75">
      <c r="A33" s="35" t="s">
        <v>58</v>
      </c>
      <c r="E33" s="40" t="s">
        <v>3354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3355</v>
      </c>
      <c s="35" t="s">
        <v>5</v>
      </c>
      <c s="6" t="s">
        <v>3356</v>
      </c>
      <c s="36" t="s">
        <v>99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1514</v>
      </c>
      <c>
        <f>(M35*21)/100</f>
      </c>
      <c t="s">
        <v>27</v>
      </c>
    </row>
    <row r="36" spans="1:5" ht="25.5">
      <c r="A36" s="35" t="s">
        <v>56</v>
      </c>
      <c r="E36" s="39" t="s">
        <v>3357</v>
      </c>
    </row>
    <row r="37" spans="1:5" ht="12.75">
      <c r="A37" s="35" t="s">
        <v>58</v>
      </c>
      <c r="E37" s="40" t="s">
        <v>3358</v>
      </c>
    </row>
    <row r="38" spans="1:5" ht="12.75">
      <c r="A38" t="s">
        <v>59</v>
      </c>
      <c r="E38" s="39" t="s">
        <v>60</v>
      </c>
    </row>
    <row r="39" spans="1:16" ht="25.5">
      <c r="A39" t="s">
        <v>49</v>
      </c>
      <c s="34" t="s">
        <v>83</v>
      </c>
      <c s="34" t="s">
        <v>3359</v>
      </c>
      <c s="35" t="s">
        <v>5</v>
      </c>
      <c s="6" t="s">
        <v>3360</v>
      </c>
      <c s="36" t="s">
        <v>99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1514</v>
      </c>
      <c>
        <f>(M39*21)/100</f>
      </c>
      <c t="s">
        <v>27</v>
      </c>
    </row>
    <row r="40" spans="1:5" ht="12.75">
      <c r="A40" s="35" t="s">
        <v>56</v>
      </c>
      <c r="E40" s="39" t="s">
        <v>3361</v>
      </c>
    </row>
    <row r="41" spans="1:5" ht="12.75">
      <c r="A41" s="35" t="s">
        <v>58</v>
      </c>
      <c r="E41" s="40" t="s">
        <v>3362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87</v>
      </c>
      <c s="34" t="s">
        <v>3363</v>
      </c>
      <c s="35" t="s">
        <v>5</v>
      </c>
      <c s="6" t="s">
        <v>3364</v>
      </c>
      <c s="36" t="s">
        <v>99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1514</v>
      </c>
      <c>
        <f>(M43*21)/100</f>
      </c>
      <c t="s">
        <v>27</v>
      </c>
    </row>
    <row r="44" spans="1:5" ht="12.75">
      <c r="A44" s="35" t="s">
        <v>56</v>
      </c>
      <c r="E44" s="39" t="s">
        <v>3365</v>
      </c>
    </row>
    <row r="45" spans="1:5" ht="12.75">
      <c r="A45" s="35" t="s">
        <v>58</v>
      </c>
      <c r="E45" s="40" t="s">
        <v>3366</v>
      </c>
    </row>
    <row r="46" spans="1:5" ht="12.75">
      <c r="A46" t="s">
        <v>59</v>
      </c>
      <c r="E46" s="39" t="s">
        <v>60</v>
      </c>
    </row>
    <row r="47" spans="1:16" ht="12.75">
      <c r="A47" t="s">
        <v>49</v>
      </c>
      <c s="34" t="s">
        <v>91</v>
      </c>
      <c s="34" t="s">
        <v>106</v>
      </c>
      <c s="35" t="s">
        <v>5</v>
      </c>
      <c s="6" t="s">
        <v>107</v>
      </c>
      <c s="36" t="s">
        <v>99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1514</v>
      </c>
      <c>
        <f>(M47*21)/100</f>
      </c>
      <c t="s">
        <v>27</v>
      </c>
    </row>
    <row r="48" spans="1:5" ht="25.5">
      <c r="A48" s="35" t="s">
        <v>56</v>
      </c>
      <c r="E48" s="39" t="s">
        <v>3367</v>
      </c>
    </row>
    <row r="49" spans="1:5" ht="12.75">
      <c r="A49" s="35" t="s">
        <v>58</v>
      </c>
      <c r="E49" s="40" t="s">
        <v>3368</v>
      </c>
    </row>
    <row r="50" spans="1:5" ht="12.75">
      <c r="A50" t="s">
        <v>59</v>
      </c>
      <c r="E50" s="39" t="s">
        <v>60</v>
      </c>
    </row>
    <row r="51" spans="1:16" ht="12.75">
      <c r="A51" t="s">
        <v>49</v>
      </c>
      <c s="34" t="s">
        <v>96</v>
      </c>
      <c s="34" t="s">
        <v>3369</v>
      </c>
      <c s="35" t="s">
        <v>5</v>
      </c>
      <c s="6" t="s">
        <v>3370</v>
      </c>
      <c s="36" t="s">
        <v>99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1514</v>
      </c>
      <c>
        <f>(M51*21)/100</f>
      </c>
      <c t="s">
        <v>27</v>
      </c>
    </row>
    <row r="52" spans="1:5" ht="12.75">
      <c r="A52" s="35" t="s">
        <v>56</v>
      </c>
      <c r="E52" s="39" t="s">
        <v>3371</v>
      </c>
    </row>
    <row r="53" spans="1:5" ht="12.75">
      <c r="A53" s="35" t="s">
        <v>58</v>
      </c>
      <c r="E53" s="40" t="s">
        <v>3372</v>
      </c>
    </row>
    <row r="54" spans="1:5" ht="12.75">
      <c r="A54" t="s">
        <v>59</v>
      </c>
      <c r="E54" s="39" t="s">
        <v>60</v>
      </c>
    </row>
    <row r="55" spans="1:13" ht="12.75">
      <c r="A55" t="s">
        <v>46</v>
      </c>
      <c r="C55" s="31" t="s">
        <v>27</v>
      </c>
      <c r="E55" s="33" t="s">
        <v>3373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101</v>
      </c>
      <c s="34" t="s">
        <v>3374</v>
      </c>
      <c s="35" t="s">
        <v>5</v>
      </c>
      <c s="6" t="s">
        <v>3375</v>
      </c>
      <c s="36" t="s">
        <v>99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1514</v>
      </c>
      <c>
        <f>(M56*21)/100</f>
      </c>
      <c t="s">
        <v>27</v>
      </c>
    </row>
    <row r="57" spans="1:5" ht="12.75">
      <c r="A57" s="35" t="s">
        <v>56</v>
      </c>
      <c r="E57" s="39" t="s">
        <v>3376</v>
      </c>
    </row>
    <row r="58" spans="1:5" ht="12.75">
      <c r="A58" s="35" t="s">
        <v>58</v>
      </c>
      <c r="E58" s="40" t="s">
        <v>3377</v>
      </c>
    </row>
    <row r="59" spans="1:5" ht="12.75">
      <c r="A59" t="s">
        <v>59</v>
      </c>
      <c r="E59" s="39" t="s">
        <v>60</v>
      </c>
    </row>
    <row r="60" spans="1:16" ht="12.75">
      <c r="A60" t="s">
        <v>49</v>
      </c>
      <c s="34" t="s">
        <v>105</v>
      </c>
      <c s="34" t="s">
        <v>3378</v>
      </c>
      <c s="35" t="s">
        <v>5</v>
      </c>
      <c s="6" t="s">
        <v>3379</v>
      </c>
      <c s="36" t="s">
        <v>99</v>
      </c>
      <c s="37">
        <v>593.504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1514</v>
      </c>
      <c>
        <f>(M60*21)/100</f>
      </c>
      <c t="s">
        <v>27</v>
      </c>
    </row>
    <row r="61" spans="1:5" ht="12.75">
      <c r="A61" s="35" t="s">
        <v>56</v>
      </c>
      <c r="E61" s="39" t="s">
        <v>3380</v>
      </c>
    </row>
    <row r="62" spans="1:5" ht="12.75">
      <c r="A62" s="35" t="s">
        <v>58</v>
      </c>
      <c r="E62" s="40" t="s">
        <v>3381</v>
      </c>
    </row>
    <row r="63" spans="1:5" ht="12.75">
      <c r="A63" t="s">
        <v>59</v>
      </c>
      <c r="E63" s="39" t="s">
        <v>60</v>
      </c>
    </row>
    <row r="64" spans="1:16" ht="12.75">
      <c r="A64" t="s">
        <v>49</v>
      </c>
      <c s="34" t="s">
        <v>108</v>
      </c>
      <c s="34" t="s">
        <v>3382</v>
      </c>
      <c s="35" t="s">
        <v>5</v>
      </c>
      <c s="6" t="s">
        <v>3383</v>
      </c>
      <c s="36" t="s">
        <v>99</v>
      </c>
      <c s="37">
        <v>363.353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1514</v>
      </c>
      <c>
        <f>(M64*21)/100</f>
      </c>
      <c t="s">
        <v>27</v>
      </c>
    </row>
    <row r="65" spans="1:5" ht="25.5">
      <c r="A65" s="35" t="s">
        <v>56</v>
      </c>
      <c r="E65" s="39" t="s">
        <v>3384</v>
      </c>
    </row>
    <row r="66" spans="1:5" ht="12.75">
      <c r="A66" s="35" t="s">
        <v>58</v>
      </c>
      <c r="E66" s="40" t="s">
        <v>3385</v>
      </c>
    </row>
    <row r="67" spans="1:5" ht="12.75">
      <c r="A67" t="s">
        <v>59</v>
      </c>
      <c r="E67" s="39" t="s">
        <v>60</v>
      </c>
    </row>
    <row r="68" spans="1:16" ht="12.75">
      <c r="A68" t="s">
        <v>49</v>
      </c>
      <c s="34" t="s">
        <v>112</v>
      </c>
      <c s="34" t="s">
        <v>3386</v>
      </c>
      <c s="35" t="s">
        <v>5</v>
      </c>
      <c s="6" t="s">
        <v>3387</v>
      </c>
      <c s="36" t="s">
        <v>54</v>
      </c>
      <c s="37">
        <v>0.054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1514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3388</v>
      </c>
    </row>
    <row r="71" spans="1:5" ht="12.75">
      <c r="A71" t="s">
        <v>59</v>
      </c>
      <c r="E71" s="39" t="s">
        <v>60</v>
      </c>
    </row>
    <row r="72" spans="1:16" ht="12.75">
      <c r="A72" t="s">
        <v>49</v>
      </c>
      <c s="34" t="s">
        <v>115</v>
      </c>
      <c s="34" t="s">
        <v>3389</v>
      </c>
      <c s="35" t="s">
        <v>5</v>
      </c>
      <c s="6" t="s">
        <v>3390</v>
      </c>
      <c s="36" t="s">
        <v>99</v>
      </c>
      <c s="37">
        <v>0.73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1514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3391</v>
      </c>
    </row>
    <row r="75" spans="1:5" ht="12.75">
      <c r="A75" t="s">
        <v>59</v>
      </c>
      <c r="E75" s="39" t="s">
        <v>60</v>
      </c>
    </row>
    <row r="76" spans="1:16" ht="25.5">
      <c r="A76" t="s">
        <v>49</v>
      </c>
      <c s="34" t="s">
        <v>118</v>
      </c>
      <c s="34" t="s">
        <v>3392</v>
      </c>
      <c s="35" t="s">
        <v>5</v>
      </c>
      <c s="6" t="s">
        <v>3393</v>
      </c>
      <c s="36" t="s">
        <v>99</v>
      </c>
      <c s="37">
        <v>28.29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1721</v>
      </c>
      <c>
        <f>(M76*21)/100</f>
      </c>
      <c t="s">
        <v>27</v>
      </c>
    </row>
    <row r="77" spans="1:5" ht="12.75">
      <c r="A77" s="35" t="s">
        <v>56</v>
      </c>
      <c r="E77" s="39" t="s">
        <v>3394</v>
      </c>
    </row>
    <row r="78" spans="1:5" ht="12.75">
      <c r="A78" s="35" t="s">
        <v>58</v>
      </c>
      <c r="E78" s="40" t="s">
        <v>3395</v>
      </c>
    </row>
    <row r="79" spans="1:5" ht="267.75">
      <c r="A79" t="s">
        <v>59</v>
      </c>
      <c r="E79" s="39" t="s">
        <v>3396</v>
      </c>
    </row>
    <row r="80" spans="1:16" ht="12.75">
      <c r="A80" t="s">
        <v>49</v>
      </c>
      <c s="34" t="s">
        <v>121</v>
      </c>
      <c s="34" t="s">
        <v>3397</v>
      </c>
      <c s="35" t="s">
        <v>5</v>
      </c>
      <c s="6" t="s">
        <v>3398</v>
      </c>
      <c s="36" t="s">
        <v>99</v>
      </c>
      <c s="37">
        <v>0.78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1514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3399</v>
      </c>
    </row>
    <row r="83" spans="1:5" ht="12.75">
      <c r="A83" t="s">
        <v>59</v>
      </c>
      <c r="E83" s="39" t="s">
        <v>60</v>
      </c>
    </row>
    <row r="84" spans="1:13" ht="12.75">
      <c r="A84" t="s">
        <v>46</v>
      </c>
      <c r="C84" s="31" t="s">
        <v>71</v>
      </c>
      <c r="E84" s="33" t="s">
        <v>3102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124</v>
      </c>
      <c s="34" t="s">
        <v>3400</v>
      </c>
      <c s="35" t="s">
        <v>5</v>
      </c>
      <c s="6" t="s">
        <v>3401</v>
      </c>
      <c s="36" t="s">
        <v>598</v>
      </c>
      <c s="37">
        <v>10515.878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1514</v>
      </c>
      <c>
        <f>(M85*21)/100</f>
      </c>
      <c t="s">
        <v>27</v>
      </c>
    </row>
    <row r="86" spans="1:5" ht="25.5">
      <c r="A86" s="35" t="s">
        <v>56</v>
      </c>
      <c r="E86" s="39" t="s">
        <v>3402</v>
      </c>
    </row>
    <row r="87" spans="1:5" ht="12.75">
      <c r="A87" s="35" t="s">
        <v>58</v>
      </c>
      <c r="E87" s="40" t="s">
        <v>3403</v>
      </c>
    </row>
    <row r="88" spans="1:5" ht="12.75">
      <c r="A88" t="s">
        <v>59</v>
      </c>
      <c r="E88" s="39" t="s">
        <v>60</v>
      </c>
    </row>
    <row r="89" spans="1:16" ht="12.75">
      <c r="A89" t="s">
        <v>49</v>
      </c>
      <c s="34" t="s">
        <v>127</v>
      </c>
      <c s="34" t="s">
        <v>3404</v>
      </c>
      <c s="35" t="s">
        <v>5</v>
      </c>
      <c s="6" t="s">
        <v>3405</v>
      </c>
      <c s="36" t="s">
        <v>598</v>
      </c>
      <c s="37">
        <v>8478.622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1514</v>
      </c>
      <c>
        <f>(M89*21)/100</f>
      </c>
      <c t="s">
        <v>27</v>
      </c>
    </row>
    <row r="90" spans="1:5" ht="25.5">
      <c r="A90" s="35" t="s">
        <v>56</v>
      </c>
      <c r="E90" s="39" t="s">
        <v>3406</v>
      </c>
    </row>
    <row r="91" spans="1:5" ht="12.75">
      <c r="A91" s="35" t="s">
        <v>58</v>
      </c>
      <c r="E91" s="40" t="s">
        <v>3407</v>
      </c>
    </row>
    <row r="92" spans="1:5" ht="12.75">
      <c r="A92" t="s">
        <v>59</v>
      </c>
      <c r="E92" s="39" t="s">
        <v>60</v>
      </c>
    </row>
    <row r="93" spans="1:16" ht="12.75">
      <c r="A93" t="s">
        <v>49</v>
      </c>
      <c s="34" t="s">
        <v>130</v>
      </c>
      <c s="34" t="s">
        <v>3408</v>
      </c>
      <c s="35" t="s">
        <v>5</v>
      </c>
      <c s="6" t="s">
        <v>3409</v>
      </c>
      <c s="36" t="s">
        <v>598</v>
      </c>
      <c s="37">
        <v>39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1514</v>
      </c>
      <c>
        <f>(M93*21)/100</f>
      </c>
      <c t="s">
        <v>27</v>
      </c>
    </row>
    <row r="94" spans="1:5" ht="12.75">
      <c r="A94" s="35" t="s">
        <v>56</v>
      </c>
      <c r="E94" s="39" t="s">
        <v>3410</v>
      </c>
    </row>
    <row r="95" spans="1:5" ht="12.75">
      <c r="A95" s="35" t="s">
        <v>58</v>
      </c>
      <c r="E95" s="40" t="s">
        <v>3411</v>
      </c>
    </row>
    <row r="96" spans="1:5" ht="12.75">
      <c r="A96" t="s">
        <v>59</v>
      </c>
      <c r="E96" s="39" t="s">
        <v>60</v>
      </c>
    </row>
    <row r="97" spans="1:16" ht="12.75">
      <c r="A97" t="s">
        <v>49</v>
      </c>
      <c s="34" t="s">
        <v>133</v>
      </c>
      <c s="34" t="s">
        <v>3412</v>
      </c>
      <c s="35" t="s">
        <v>5</v>
      </c>
      <c s="6" t="s">
        <v>3413</v>
      </c>
      <c s="36" t="s">
        <v>598</v>
      </c>
      <c s="37">
        <v>630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1514</v>
      </c>
      <c>
        <f>(M97*21)/100</f>
      </c>
      <c t="s">
        <v>27</v>
      </c>
    </row>
    <row r="98" spans="1:5" ht="12.75">
      <c r="A98" s="35" t="s">
        <v>56</v>
      </c>
      <c r="E98" s="39" t="s">
        <v>3414</v>
      </c>
    </row>
    <row r="99" spans="1:5" ht="12.75">
      <c r="A99" s="35" t="s">
        <v>58</v>
      </c>
      <c r="E99" s="40" t="s">
        <v>3415</v>
      </c>
    </row>
    <row r="100" spans="1:5" ht="12.75">
      <c r="A100" t="s">
        <v>59</v>
      </c>
      <c r="E100" s="39" t="s">
        <v>60</v>
      </c>
    </row>
    <row r="101" spans="1:16" ht="12.75">
      <c r="A101" t="s">
        <v>49</v>
      </c>
      <c s="34" t="s">
        <v>136</v>
      </c>
      <c s="34" t="s">
        <v>3416</v>
      </c>
      <c s="35" t="s">
        <v>5</v>
      </c>
      <c s="6" t="s">
        <v>3417</v>
      </c>
      <c s="36" t="s">
        <v>99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1514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5</v>
      </c>
    </row>
    <row r="104" spans="1:5" ht="12.75">
      <c r="A104" t="s">
        <v>59</v>
      </c>
      <c r="E104" s="39" t="s">
        <v>60</v>
      </c>
    </row>
    <row r="105" spans="1:13" ht="12.75">
      <c r="A105" t="s">
        <v>46</v>
      </c>
      <c r="C105" s="31" t="s">
        <v>87</v>
      </c>
      <c r="E105" s="33" t="s">
        <v>3198</v>
      </c>
      <c r="J105" s="32">
        <f>0</f>
      </c>
      <c s="32">
        <f>0</f>
      </c>
      <c s="32">
        <f>0+L106+L110+L114+L118+L122+L126+L130+L134+L138+L142+L146+L150</f>
      </c>
      <c s="32">
        <f>0+M106+M110+M114+M118+M122+M126+M130+M134+M138+M142+M146+M150</f>
      </c>
    </row>
    <row r="106" spans="1:16" ht="12.75">
      <c r="A106" t="s">
        <v>49</v>
      </c>
      <c s="34" t="s">
        <v>139</v>
      </c>
      <c s="34" t="s">
        <v>3418</v>
      </c>
      <c s="35" t="s">
        <v>5</v>
      </c>
      <c s="6" t="s">
        <v>3419</v>
      </c>
      <c s="36" t="s">
        <v>104</v>
      </c>
      <c s="37">
        <v>2731.9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1514</v>
      </c>
      <c>
        <f>(M106*21)/100</f>
      </c>
      <c t="s">
        <v>27</v>
      </c>
    </row>
    <row r="107" spans="1:5" ht="12.75">
      <c r="A107" s="35" t="s">
        <v>56</v>
      </c>
      <c r="E107" s="39" t="s">
        <v>3420</v>
      </c>
    </row>
    <row r="108" spans="1:5" ht="12.75">
      <c r="A108" s="35" t="s">
        <v>58</v>
      </c>
      <c r="E108" s="40" t="s">
        <v>3421</v>
      </c>
    </row>
    <row r="109" spans="1:5" ht="12.75">
      <c r="A109" t="s">
        <v>59</v>
      </c>
      <c r="E109" s="39" t="s">
        <v>60</v>
      </c>
    </row>
    <row r="110" spans="1:16" ht="12.75">
      <c r="A110" t="s">
        <v>49</v>
      </c>
      <c s="34" t="s">
        <v>143</v>
      </c>
      <c s="34" t="s">
        <v>3422</v>
      </c>
      <c s="35" t="s">
        <v>5</v>
      </c>
      <c s="6" t="s">
        <v>3423</v>
      </c>
      <c s="36" t="s">
        <v>104</v>
      </c>
      <c s="37">
        <v>2723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1514</v>
      </c>
      <c>
        <f>(M110*21)/100</f>
      </c>
      <c t="s">
        <v>27</v>
      </c>
    </row>
    <row r="111" spans="1:5" ht="12.75">
      <c r="A111" s="35" t="s">
        <v>56</v>
      </c>
      <c r="E111" s="39" t="s">
        <v>3424</v>
      </c>
    </row>
    <row r="112" spans="1:5" ht="12.75">
      <c r="A112" s="35" t="s">
        <v>58</v>
      </c>
      <c r="E112" s="40" t="s">
        <v>3425</v>
      </c>
    </row>
    <row r="113" spans="1:5" ht="12.75">
      <c r="A113" t="s">
        <v>59</v>
      </c>
      <c r="E113" s="39" t="s">
        <v>60</v>
      </c>
    </row>
    <row r="114" spans="1:16" ht="12.75">
      <c r="A114" t="s">
        <v>49</v>
      </c>
      <c s="34" t="s">
        <v>146</v>
      </c>
      <c s="34" t="s">
        <v>3426</v>
      </c>
      <c s="35" t="s">
        <v>5</v>
      </c>
      <c s="6" t="s">
        <v>3427</v>
      </c>
      <c s="36" t="s">
        <v>104</v>
      </c>
      <c s="37">
        <v>32.445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1514</v>
      </c>
      <c>
        <f>(M114*21)/100</f>
      </c>
      <c t="s">
        <v>27</v>
      </c>
    </row>
    <row r="115" spans="1:5" ht="12.75">
      <c r="A115" s="35" t="s">
        <v>56</v>
      </c>
      <c r="E115" s="39" t="s">
        <v>3428</v>
      </c>
    </row>
    <row r="116" spans="1:5" ht="12.75">
      <c r="A116" s="35" t="s">
        <v>58</v>
      </c>
      <c r="E116" s="40" t="s">
        <v>3429</v>
      </c>
    </row>
    <row r="117" spans="1:5" ht="12.75">
      <c r="A117" t="s">
        <v>59</v>
      </c>
      <c r="E117" s="39" t="s">
        <v>60</v>
      </c>
    </row>
    <row r="118" spans="1:16" ht="12.75">
      <c r="A118" t="s">
        <v>49</v>
      </c>
      <c s="34" t="s">
        <v>149</v>
      </c>
      <c s="34" t="s">
        <v>3430</v>
      </c>
      <c s="35" t="s">
        <v>5</v>
      </c>
      <c s="6" t="s">
        <v>3431</v>
      </c>
      <c s="36" t="s">
        <v>598</v>
      </c>
      <c s="37">
        <v>2428.445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1514</v>
      </c>
      <c>
        <f>(M118*21)/100</f>
      </c>
      <c t="s">
        <v>27</v>
      </c>
    </row>
    <row r="119" spans="1:5" ht="12.75">
      <c r="A119" s="35" t="s">
        <v>56</v>
      </c>
      <c r="E119" s="39" t="s">
        <v>3432</v>
      </c>
    </row>
    <row r="120" spans="1:5" ht="12.75">
      <c r="A120" s="35" t="s">
        <v>58</v>
      </c>
      <c r="E120" s="40" t="s">
        <v>3433</v>
      </c>
    </row>
    <row r="121" spans="1:5" ht="12.75">
      <c r="A121" t="s">
        <v>59</v>
      </c>
      <c r="E121" s="39" t="s">
        <v>60</v>
      </c>
    </row>
    <row r="122" spans="1:16" ht="12.75">
      <c r="A122" t="s">
        <v>49</v>
      </c>
      <c s="34" t="s">
        <v>152</v>
      </c>
      <c s="34" t="s">
        <v>3434</v>
      </c>
      <c s="35" t="s">
        <v>5</v>
      </c>
      <c s="6" t="s">
        <v>3435</v>
      </c>
      <c s="36" t="s">
        <v>598</v>
      </c>
      <c s="37">
        <v>898.525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1514</v>
      </c>
      <c>
        <f>(M122*21)/100</f>
      </c>
      <c t="s">
        <v>27</v>
      </c>
    </row>
    <row r="123" spans="1:5" ht="25.5">
      <c r="A123" s="35" t="s">
        <v>56</v>
      </c>
      <c r="E123" s="39" t="s">
        <v>3436</v>
      </c>
    </row>
    <row r="124" spans="1:5" ht="12.75">
      <c r="A124" s="35" t="s">
        <v>58</v>
      </c>
      <c r="E124" s="40" t="s">
        <v>3437</v>
      </c>
    </row>
    <row r="125" spans="1:5" ht="12.75">
      <c r="A125" t="s">
        <v>59</v>
      </c>
      <c r="E125" s="39" t="s">
        <v>60</v>
      </c>
    </row>
    <row r="126" spans="1:16" ht="12.75">
      <c r="A126" t="s">
        <v>49</v>
      </c>
      <c s="34" t="s">
        <v>155</v>
      </c>
      <c s="34" t="s">
        <v>3438</v>
      </c>
      <c s="35" t="s">
        <v>5</v>
      </c>
      <c s="6" t="s">
        <v>3439</v>
      </c>
      <c s="36" t="s">
        <v>99</v>
      </c>
      <c s="37">
        <v>133.564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1514</v>
      </c>
      <c>
        <f>(M126*21)/100</f>
      </c>
      <c t="s">
        <v>27</v>
      </c>
    </row>
    <row r="127" spans="1:5" ht="12.75">
      <c r="A127" s="35" t="s">
        <v>56</v>
      </c>
      <c r="E127" s="39" t="s">
        <v>3440</v>
      </c>
    </row>
    <row r="128" spans="1:5" ht="12.75">
      <c r="A128" s="35" t="s">
        <v>58</v>
      </c>
      <c r="E128" s="40" t="s">
        <v>3441</v>
      </c>
    </row>
    <row r="129" spans="1:5" ht="12.75">
      <c r="A129" t="s">
        <v>59</v>
      </c>
      <c r="E129" s="39" t="s">
        <v>60</v>
      </c>
    </row>
    <row r="130" spans="1:16" ht="25.5">
      <c r="A130" t="s">
        <v>49</v>
      </c>
      <c s="34" t="s">
        <v>158</v>
      </c>
      <c s="34" t="s">
        <v>3442</v>
      </c>
      <c s="35" t="s">
        <v>5</v>
      </c>
      <c s="6" t="s">
        <v>3443</v>
      </c>
      <c s="36" t="s">
        <v>104</v>
      </c>
      <c s="37">
        <v>115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1514</v>
      </c>
      <c>
        <f>(M130*21)/100</f>
      </c>
      <c t="s">
        <v>27</v>
      </c>
    </row>
    <row r="131" spans="1:5" ht="12.75">
      <c r="A131" s="35" t="s">
        <v>56</v>
      </c>
      <c r="E131" s="39" t="s">
        <v>3444</v>
      </c>
    </row>
    <row r="132" spans="1:5" ht="12.75">
      <c r="A132" s="35" t="s">
        <v>58</v>
      </c>
      <c r="E132" s="40" t="s">
        <v>3445</v>
      </c>
    </row>
    <row r="133" spans="1:5" ht="12.75">
      <c r="A133" t="s">
        <v>59</v>
      </c>
      <c r="E133" s="39" t="s">
        <v>60</v>
      </c>
    </row>
    <row r="134" spans="1:16" ht="25.5">
      <c r="A134" t="s">
        <v>49</v>
      </c>
      <c s="34" t="s">
        <v>161</v>
      </c>
      <c s="34" t="s">
        <v>3446</v>
      </c>
      <c s="35" t="s">
        <v>5</v>
      </c>
      <c s="6" t="s">
        <v>3447</v>
      </c>
      <c s="36" t="s">
        <v>104</v>
      </c>
      <c s="37">
        <v>495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1721</v>
      </c>
      <c>
        <f>(M134*21)/100</f>
      </c>
      <c t="s">
        <v>27</v>
      </c>
    </row>
    <row r="135" spans="1:5" ht="12.75">
      <c r="A135" s="35" t="s">
        <v>56</v>
      </c>
      <c r="E135" s="39" t="s">
        <v>3448</v>
      </c>
    </row>
    <row r="136" spans="1:5" ht="12.75">
      <c r="A136" s="35" t="s">
        <v>58</v>
      </c>
      <c r="E136" s="40" t="s">
        <v>3449</v>
      </c>
    </row>
    <row r="137" spans="1:5" ht="12.75">
      <c r="A137" t="s">
        <v>59</v>
      </c>
      <c r="E137" s="39" t="s">
        <v>3450</v>
      </c>
    </row>
    <row r="138" spans="1:16" ht="25.5">
      <c r="A138" t="s">
        <v>49</v>
      </c>
      <c s="34" t="s">
        <v>164</v>
      </c>
      <c s="34" t="s">
        <v>3451</v>
      </c>
      <c s="35" t="s">
        <v>5</v>
      </c>
      <c s="6" t="s">
        <v>3452</v>
      </c>
      <c s="36" t="s">
        <v>104</v>
      </c>
      <c s="37">
        <v>2050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1721</v>
      </c>
      <c>
        <f>(M138*21)/100</f>
      </c>
      <c t="s">
        <v>27</v>
      </c>
    </row>
    <row r="139" spans="1:5" ht="12.75">
      <c r="A139" s="35" t="s">
        <v>56</v>
      </c>
      <c r="E139" s="39" t="s">
        <v>3453</v>
      </c>
    </row>
    <row r="140" spans="1:5" ht="12.75">
      <c r="A140" s="35" t="s">
        <v>58</v>
      </c>
      <c r="E140" s="40" t="s">
        <v>3454</v>
      </c>
    </row>
    <row r="141" spans="1:5" ht="140.25">
      <c r="A141" t="s">
        <v>59</v>
      </c>
      <c r="E141" s="39" t="s">
        <v>3455</v>
      </c>
    </row>
    <row r="142" spans="1:16" ht="12.75">
      <c r="A142" t="s">
        <v>49</v>
      </c>
      <c s="34" t="s">
        <v>167</v>
      </c>
      <c s="34" t="s">
        <v>3456</v>
      </c>
      <c s="35" t="s">
        <v>5</v>
      </c>
      <c s="6" t="s">
        <v>3457</v>
      </c>
      <c s="36" t="s">
        <v>598</v>
      </c>
      <c s="37">
        <v>35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1514</v>
      </c>
      <c>
        <f>(M142*21)/100</f>
      </c>
      <c t="s">
        <v>27</v>
      </c>
    </row>
    <row r="143" spans="1:5" ht="12.75">
      <c r="A143" s="35" t="s">
        <v>56</v>
      </c>
      <c r="E143" s="39" t="s">
        <v>3444</v>
      </c>
    </row>
    <row r="144" spans="1:5" ht="12.75">
      <c r="A144" s="35" t="s">
        <v>58</v>
      </c>
      <c r="E144" s="40" t="s">
        <v>3458</v>
      </c>
    </row>
    <row r="145" spans="1:5" ht="12.75">
      <c r="A145" t="s">
        <v>59</v>
      </c>
      <c r="E145" s="39" t="s">
        <v>60</v>
      </c>
    </row>
    <row r="146" spans="1:16" ht="12.75">
      <c r="A146" t="s">
        <v>49</v>
      </c>
      <c s="34" t="s">
        <v>170</v>
      </c>
      <c s="34" t="s">
        <v>3459</v>
      </c>
      <c s="35" t="s">
        <v>5</v>
      </c>
      <c s="6" t="s">
        <v>3460</v>
      </c>
      <c s="36" t="s">
        <v>598</v>
      </c>
      <c s="37">
        <v>0.3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1514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12.75">
      <c r="A149" t="s">
        <v>59</v>
      </c>
      <c r="E149" s="39" t="s">
        <v>60</v>
      </c>
    </row>
    <row r="150" spans="1:16" ht="25.5">
      <c r="A150" t="s">
        <v>49</v>
      </c>
      <c s="34" t="s">
        <v>173</v>
      </c>
      <c s="34" t="s">
        <v>3461</v>
      </c>
      <c s="35" t="s">
        <v>5</v>
      </c>
      <c s="6" t="s">
        <v>3462</v>
      </c>
      <c s="36" t="s">
        <v>104</v>
      </c>
      <c s="37">
        <v>4.7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1514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12.75">
      <c r="A153" t="s">
        <v>59</v>
      </c>
      <c r="E153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3340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3340</v>
      </c>
      <c r="E4" s="26" t="s">
        <v>3341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COUNTIFS(L8:L46,"=0",A8:A46,"P")+COUNTIFS(L8:L46,"",A8:A46,"P")+SUM(Q8:Q46)</f>
      </c>
    </row>
    <row r="8" spans="1:13" ht="12.75">
      <c r="A8" t="s">
        <v>44</v>
      </c>
      <c r="C8" s="28" t="s">
        <v>3465</v>
      </c>
      <c r="E8" s="30" t="s">
        <v>3464</v>
      </c>
      <c r="J8" s="29">
        <f>0+J9+J14+J23+J28+J37</f>
      </c>
      <c s="29">
        <f>0+K9+K14+K23+K28+K37</f>
      </c>
      <c s="29">
        <f>0+L9+L14+L23+L28+L37</f>
      </c>
      <c s="29">
        <f>0+M9+M14+M23+M28+M37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3466</v>
      </c>
    </row>
    <row r="13" spans="1:5" ht="191.25">
      <c r="A13" t="s">
        <v>59</v>
      </c>
      <c r="E13" s="39" t="s">
        <v>972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3363</v>
      </c>
      <c s="35" t="s">
        <v>5</v>
      </c>
      <c s="6" t="s">
        <v>3364</v>
      </c>
      <c s="36" t="s">
        <v>99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1514</v>
      </c>
      <c>
        <f>(M15*21)/100</f>
      </c>
      <c t="s">
        <v>27</v>
      </c>
    </row>
    <row r="16" spans="1:5" ht="12.75">
      <c r="A16" s="35" t="s">
        <v>56</v>
      </c>
      <c r="E16" s="39" t="s">
        <v>3365</v>
      </c>
    </row>
    <row r="17" spans="1:5" ht="12.75">
      <c r="A17" s="35" t="s">
        <v>58</v>
      </c>
      <c r="E17" s="40" t="s">
        <v>3467</v>
      </c>
    </row>
    <row r="18" spans="1:5" ht="12.75">
      <c r="A18" t="s">
        <v>59</v>
      </c>
      <c r="E18" s="39" t="s">
        <v>60</v>
      </c>
    </row>
    <row r="19" spans="1:16" ht="12.75">
      <c r="A19" t="s">
        <v>49</v>
      </c>
      <c s="34" t="s">
        <v>26</v>
      </c>
      <c s="34" t="s">
        <v>106</v>
      </c>
      <c s="35" t="s">
        <v>5</v>
      </c>
      <c s="6" t="s">
        <v>107</v>
      </c>
      <c s="36" t="s">
        <v>99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1514</v>
      </c>
      <c>
        <f>(M19*21)/100</f>
      </c>
      <c t="s">
        <v>27</v>
      </c>
    </row>
    <row r="20" spans="1:5" ht="25.5">
      <c r="A20" s="35" t="s">
        <v>56</v>
      </c>
      <c r="E20" s="39" t="s">
        <v>3468</v>
      </c>
    </row>
    <row r="21" spans="1:5" ht="12.75">
      <c r="A21" s="35" t="s">
        <v>58</v>
      </c>
      <c r="E21" s="40" t="s">
        <v>3469</v>
      </c>
    </row>
    <row r="22" spans="1:5" ht="12.75">
      <c r="A22" t="s">
        <v>59</v>
      </c>
      <c r="E22" s="39" t="s">
        <v>60</v>
      </c>
    </row>
    <row r="23" spans="1:13" ht="12.75">
      <c r="A23" t="s">
        <v>46</v>
      </c>
      <c r="C23" s="31" t="s">
        <v>27</v>
      </c>
      <c r="E23" s="33" t="s">
        <v>3373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67</v>
      </c>
      <c s="34" t="s">
        <v>3382</v>
      </c>
      <c s="35" t="s">
        <v>5</v>
      </c>
      <c s="6" t="s">
        <v>3383</v>
      </c>
      <c s="36" t="s">
        <v>99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1514</v>
      </c>
      <c>
        <f>(M24*21)/100</f>
      </c>
      <c t="s">
        <v>27</v>
      </c>
    </row>
    <row r="25" spans="1:5" ht="12.75">
      <c r="A25" s="35" t="s">
        <v>56</v>
      </c>
      <c r="E25" s="39" t="s">
        <v>3470</v>
      </c>
    </row>
    <row r="26" spans="1:5" ht="12.75">
      <c r="A26" s="35" t="s">
        <v>58</v>
      </c>
      <c r="E26" s="40" t="s">
        <v>5</v>
      </c>
    </row>
    <row r="27" spans="1:5" ht="12.75">
      <c r="A27" t="s">
        <v>59</v>
      </c>
      <c r="E27" s="39" t="s">
        <v>60</v>
      </c>
    </row>
    <row r="28" spans="1:13" ht="12.75">
      <c r="A28" t="s">
        <v>46</v>
      </c>
      <c r="C28" s="31" t="s">
        <v>71</v>
      </c>
      <c r="E28" s="33" t="s">
        <v>3102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71</v>
      </c>
      <c s="34" t="s">
        <v>3471</v>
      </c>
      <c s="35" t="s">
        <v>5</v>
      </c>
      <c s="6" t="s">
        <v>3472</v>
      </c>
      <c s="36" t="s">
        <v>598</v>
      </c>
      <c s="37">
        <v>1039.476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1514</v>
      </c>
      <c>
        <f>(M29*21)/100</f>
      </c>
      <c t="s">
        <v>27</v>
      </c>
    </row>
    <row r="30" spans="1:5" ht="12.75">
      <c r="A30" s="35" t="s">
        <v>56</v>
      </c>
      <c r="E30" s="39" t="s">
        <v>3473</v>
      </c>
    </row>
    <row r="31" spans="1:5" ht="12.75">
      <c r="A31" s="35" t="s">
        <v>58</v>
      </c>
      <c r="E31" s="40" t="s">
        <v>3474</v>
      </c>
    </row>
    <row r="32" spans="1:5" ht="12.75">
      <c r="A32" t="s">
        <v>59</v>
      </c>
      <c r="E32" s="39" t="s">
        <v>60</v>
      </c>
    </row>
    <row r="33" spans="1:16" ht="12.75">
      <c r="A33" t="s">
        <v>49</v>
      </c>
      <c s="34" t="s">
        <v>75</v>
      </c>
      <c s="34" t="s">
        <v>3475</v>
      </c>
      <c s="35" t="s">
        <v>5</v>
      </c>
      <c s="6" t="s">
        <v>3476</v>
      </c>
      <c s="36" t="s">
        <v>598</v>
      </c>
      <c s="37">
        <v>680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1514</v>
      </c>
      <c>
        <f>(M33*21)/100</f>
      </c>
      <c t="s">
        <v>27</v>
      </c>
    </row>
    <row r="34" spans="1:5" ht="12.75">
      <c r="A34" s="35" t="s">
        <v>56</v>
      </c>
      <c r="E34" s="39" t="s">
        <v>3477</v>
      </c>
    </row>
    <row r="35" spans="1:5" ht="12.75">
      <c r="A35" s="35" t="s">
        <v>58</v>
      </c>
      <c r="E35" s="40" t="s">
        <v>3478</v>
      </c>
    </row>
    <row r="36" spans="1:5" ht="12.75">
      <c r="A36" t="s">
        <v>59</v>
      </c>
      <c r="E36" s="39" t="s">
        <v>60</v>
      </c>
    </row>
    <row r="37" spans="1:13" ht="12.75">
      <c r="A37" t="s">
        <v>46</v>
      </c>
      <c r="C37" s="31" t="s">
        <v>87</v>
      </c>
      <c r="E37" s="33" t="s">
        <v>3198</v>
      </c>
      <c r="J37" s="32">
        <f>0</f>
      </c>
      <c s="32">
        <f>0</f>
      </c>
      <c s="32">
        <f>0+L38+L42+L46</f>
      </c>
      <c s="32">
        <f>0+M38+M42+M46</f>
      </c>
    </row>
    <row r="38" spans="1:16" ht="12.75">
      <c r="A38" t="s">
        <v>49</v>
      </c>
      <c s="34" t="s">
        <v>79</v>
      </c>
      <c s="34" t="s">
        <v>3422</v>
      </c>
      <c s="35" t="s">
        <v>5</v>
      </c>
      <c s="6" t="s">
        <v>3423</v>
      </c>
      <c s="36" t="s">
        <v>104</v>
      </c>
      <c s="37">
        <v>442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1514</v>
      </c>
      <c>
        <f>(M38*21)/100</f>
      </c>
      <c t="s">
        <v>27</v>
      </c>
    </row>
    <row r="39" spans="1:5" ht="12.75">
      <c r="A39" s="35" t="s">
        <v>56</v>
      </c>
      <c r="E39" s="39" t="s">
        <v>3479</v>
      </c>
    </row>
    <row r="40" spans="1:5" ht="12.75">
      <c r="A40" s="35" t="s">
        <v>58</v>
      </c>
      <c r="E40" s="40" t="s">
        <v>3480</v>
      </c>
    </row>
    <row r="41" spans="1:5" ht="12.75">
      <c r="A41" t="s">
        <v>59</v>
      </c>
      <c r="E41" s="39" t="s">
        <v>60</v>
      </c>
    </row>
    <row r="42" spans="1:16" ht="12.75">
      <c r="A42" t="s">
        <v>49</v>
      </c>
      <c s="34" t="s">
        <v>83</v>
      </c>
      <c s="34" t="s">
        <v>3426</v>
      </c>
      <c s="35" t="s">
        <v>5</v>
      </c>
      <c s="6" t="s">
        <v>3427</v>
      </c>
      <c s="36" t="s">
        <v>104</v>
      </c>
      <c s="37">
        <v>7.345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1514</v>
      </c>
      <c>
        <f>(M42*21)/100</f>
      </c>
      <c t="s">
        <v>27</v>
      </c>
    </row>
    <row r="43" spans="1:5" ht="12.75">
      <c r="A43" s="35" t="s">
        <v>56</v>
      </c>
      <c r="E43" s="39" t="s">
        <v>3479</v>
      </c>
    </row>
    <row r="44" spans="1:5" ht="12.75">
      <c r="A44" s="35" t="s">
        <v>58</v>
      </c>
      <c r="E44" s="40" t="s">
        <v>3481</v>
      </c>
    </row>
    <row r="45" spans="1:5" ht="12.75">
      <c r="A45" t="s">
        <v>59</v>
      </c>
      <c r="E45" s="39" t="s">
        <v>60</v>
      </c>
    </row>
    <row r="46" spans="1:16" ht="25.5">
      <c r="A46" t="s">
        <v>49</v>
      </c>
      <c s="34" t="s">
        <v>87</v>
      </c>
      <c s="34" t="s">
        <v>3442</v>
      </c>
      <c s="35" t="s">
        <v>5</v>
      </c>
      <c s="6" t="s">
        <v>3443</v>
      </c>
      <c s="36" t="s">
        <v>104</v>
      </c>
      <c s="37">
        <v>4.3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1514</v>
      </c>
      <c>
        <f>(M46*21)/100</f>
      </c>
      <c t="s">
        <v>27</v>
      </c>
    </row>
    <row r="47" spans="1:5" ht="12.75">
      <c r="A47" s="35" t="s">
        <v>56</v>
      </c>
      <c r="E47" s="39" t="s">
        <v>3482</v>
      </c>
    </row>
    <row r="48" spans="1:5" ht="12.75">
      <c r="A48" s="35" t="s">
        <v>58</v>
      </c>
      <c r="E48" s="40" t="s">
        <v>3483</v>
      </c>
    </row>
    <row r="49" spans="1:5" ht="12.75">
      <c r="A49" t="s">
        <v>59</v>
      </c>
      <c r="E49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3340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3340</v>
      </c>
      <c r="E4" s="26" t="s">
        <v>3341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3486</v>
      </c>
      <c r="E8" s="30" t="s">
        <v>3485</v>
      </c>
      <c r="J8" s="29">
        <f>0+J9+J22+J39+J52+J77</f>
      </c>
      <c s="29">
        <f>0+K9+K22+K39+K52+K77</f>
      </c>
      <c s="29">
        <f>0+L9+L22+L39+L52+L77</f>
      </c>
      <c s="29">
        <f>0+M9+M22+M39+M52+M77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3487</v>
      </c>
    </row>
    <row r="13" spans="1:5" ht="12.75">
      <c r="A13" t="s">
        <v>59</v>
      </c>
      <c r="E13" s="39" t="s">
        <v>60</v>
      </c>
    </row>
    <row r="14" spans="1:16" ht="25.5">
      <c r="A14" t="s">
        <v>49</v>
      </c>
      <c s="34" t="s">
        <v>27</v>
      </c>
      <c s="34" t="s">
        <v>61</v>
      </c>
      <c s="35" t="s">
        <v>62</v>
      </c>
      <c s="6" t="s">
        <v>63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3488</v>
      </c>
    </row>
    <row r="17" spans="1:5" ht="191.25">
      <c r="A17" t="s">
        <v>59</v>
      </c>
      <c r="E17" s="39" t="s">
        <v>967</v>
      </c>
    </row>
    <row r="18" spans="1:16" ht="25.5">
      <c r="A18" t="s">
        <v>49</v>
      </c>
      <c s="34" t="s">
        <v>26</v>
      </c>
      <c s="34" t="s">
        <v>3347</v>
      </c>
      <c s="35" t="s">
        <v>3348</v>
      </c>
      <c s="6" t="s">
        <v>3349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3489</v>
      </c>
    </row>
    <row r="21" spans="1:5" ht="191.25">
      <c r="A21" t="s">
        <v>59</v>
      </c>
      <c r="E21" s="39" t="s">
        <v>1509</v>
      </c>
    </row>
    <row r="22" spans="1:13" ht="12.75">
      <c r="A22" t="s">
        <v>46</v>
      </c>
      <c r="C22" s="31" t="s">
        <v>50</v>
      </c>
      <c r="E22" s="33" t="s">
        <v>2936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67</v>
      </c>
      <c s="34" t="s">
        <v>602</v>
      </c>
      <c s="35" t="s">
        <v>5</v>
      </c>
      <c s="6" t="s">
        <v>603</v>
      </c>
      <c s="36" t="s">
        <v>99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1514</v>
      </c>
      <c>
        <f>(M23*21)/100</f>
      </c>
      <c t="s">
        <v>27</v>
      </c>
    </row>
    <row r="24" spans="1:5" ht="12.75">
      <c r="A24" s="35" t="s">
        <v>56</v>
      </c>
      <c r="E24" s="39" t="s">
        <v>3490</v>
      </c>
    </row>
    <row r="25" spans="1:5" ht="12.75">
      <c r="A25" s="35" t="s">
        <v>58</v>
      </c>
      <c r="E25" s="40" t="s">
        <v>3491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3355</v>
      </c>
      <c s="35" t="s">
        <v>5</v>
      </c>
      <c s="6" t="s">
        <v>3356</v>
      </c>
      <c s="36" t="s">
        <v>99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1514</v>
      </c>
      <c>
        <f>(M27*21)/100</f>
      </c>
      <c t="s">
        <v>27</v>
      </c>
    </row>
    <row r="28" spans="1:5" ht="12.75">
      <c r="A28" s="35" t="s">
        <v>56</v>
      </c>
      <c r="E28" s="39" t="s">
        <v>3492</v>
      </c>
    </row>
    <row r="29" spans="1:5" ht="12.75">
      <c r="A29" s="35" t="s">
        <v>58</v>
      </c>
      <c r="E29" s="40" t="s">
        <v>3493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3363</v>
      </c>
      <c s="35" t="s">
        <v>5</v>
      </c>
      <c s="6" t="s">
        <v>3364</v>
      </c>
      <c s="36" t="s">
        <v>99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1514</v>
      </c>
      <c>
        <f>(M31*21)/100</f>
      </c>
      <c t="s">
        <v>27</v>
      </c>
    </row>
    <row r="32" spans="1:5" ht="12.75">
      <c r="A32" s="35" t="s">
        <v>56</v>
      </c>
      <c r="E32" s="39" t="s">
        <v>3365</v>
      </c>
    </row>
    <row r="33" spans="1:5" ht="12.75">
      <c r="A33" s="35" t="s">
        <v>58</v>
      </c>
      <c r="E33" s="40" t="s">
        <v>3494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106</v>
      </c>
      <c s="35" t="s">
        <v>5</v>
      </c>
      <c s="6" t="s">
        <v>107</v>
      </c>
      <c s="36" t="s">
        <v>99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1514</v>
      </c>
      <c>
        <f>(M35*21)/100</f>
      </c>
      <c t="s">
        <v>27</v>
      </c>
    </row>
    <row r="36" spans="1:5" ht="12.75">
      <c r="A36" s="35" t="s">
        <v>56</v>
      </c>
      <c r="E36" s="39" t="s">
        <v>3495</v>
      </c>
    </row>
    <row r="37" spans="1:5" ht="12.75">
      <c r="A37" s="35" t="s">
        <v>58</v>
      </c>
      <c r="E37" s="40" t="s">
        <v>3496</v>
      </c>
    </row>
    <row r="38" spans="1:5" ht="12.75">
      <c r="A38" t="s">
        <v>59</v>
      </c>
      <c r="E38" s="39" t="s">
        <v>60</v>
      </c>
    </row>
    <row r="39" spans="1:13" ht="12.75">
      <c r="A39" t="s">
        <v>46</v>
      </c>
      <c r="C39" s="31" t="s">
        <v>27</v>
      </c>
      <c r="E39" s="33" t="s">
        <v>3373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83</v>
      </c>
      <c s="34" t="s">
        <v>3374</v>
      </c>
      <c s="35" t="s">
        <v>5</v>
      </c>
      <c s="6" t="s">
        <v>3375</v>
      </c>
      <c s="36" t="s">
        <v>99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1514</v>
      </c>
      <c>
        <f>(M40*21)/100</f>
      </c>
      <c t="s">
        <v>27</v>
      </c>
    </row>
    <row r="41" spans="1:5" ht="12.75">
      <c r="A41" s="35" t="s">
        <v>56</v>
      </c>
      <c r="E41" s="39" t="s">
        <v>3376</v>
      </c>
    </row>
    <row r="42" spans="1:5" ht="12.75">
      <c r="A42" s="35" t="s">
        <v>58</v>
      </c>
      <c r="E42" s="40" t="s">
        <v>3497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87</v>
      </c>
      <c s="34" t="s">
        <v>3378</v>
      </c>
      <c s="35" t="s">
        <v>5</v>
      </c>
      <c s="6" t="s">
        <v>3379</v>
      </c>
      <c s="36" t="s">
        <v>99</v>
      </c>
      <c s="37">
        <v>7.14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1514</v>
      </c>
      <c>
        <f>(M44*21)/100</f>
      </c>
      <c t="s">
        <v>27</v>
      </c>
    </row>
    <row r="45" spans="1:5" ht="12.75">
      <c r="A45" s="35" t="s">
        <v>56</v>
      </c>
      <c r="E45" s="39" t="s">
        <v>3380</v>
      </c>
    </row>
    <row r="46" spans="1:5" ht="12.75">
      <c r="A46" s="35" t="s">
        <v>58</v>
      </c>
      <c r="E46" s="40" t="s">
        <v>3498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91</v>
      </c>
      <c s="34" t="s">
        <v>3499</v>
      </c>
      <c s="35" t="s">
        <v>5</v>
      </c>
      <c s="6" t="s">
        <v>3500</v>
      </c>
      <c s="36" t="s">
        <v>99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1514</v>
      </c>
      <c>
        <f>(M48*21)/100</f>
      </c>
      <c t="s">
        <v>27</v>
      </c>
    </row>
    <row r="49" spans="1:5" ht="12.75">
      <c r="A49" s="35" t="s">
        <v>56</v>
      </c>
      <c r="E49" s="39" t="s">
        <v>3501</v>
      </c>
    </row>
    <row r="50" spans="1:5" ht="12.75">
      <c r="A50" s="35" t="s">
        <v>58</v>
      </c>
      <c r="E50" s="40" t="s">
        <v>3502</v>
      </c>
    </row>
    <row r="51" spans="1:5" ht="12.75">
      <c r="A51" t="s">
        <v>59</v>
      </c>
      <c r="E51" s="39" t="s">
        <v>60</v>
      </c>
    </row>
    <row r="52" spans="1:13" ht="12.75">
      <c r="A52" t="s">
        <v>46</v>
      </c>
      <c r="C52" s="31" t="s">
        <v>71</v>
      </c>
      <c r="E52" s="33" t="s">
        <v>3102</v>
      </c>
      <c r="J52" s="32">
        <f>0</f>
      </c>
      <c s="32">
        <f>0</f>
      </c>
      <c s="32">
        <f>0+L53+L57+L61+L65+L69+L73</f>
      </c>
      <c s="32">
        <f>0+M53+M57+M61+M65+M69+M73</f>
      </c>
    </row>
    <row r="53" spans="1:16" ht="12.75">
      <c r="A53" t="s">
        <v>49</v>
      </c>
      <c s="34" t="s">
        <v>96</v>
      </c>
      <c s="34" t="s">
        <v>3400</v>
      </c>
      <c s="35" t="s">
        <v>5</v>
      </c>
      <c s="6" t="s">
        <v>3503</v>
      </c>
      <c s="36" t="s">
        <v>598</v>
      </c>
      <c s="37">
        <v>2475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1514</v>
      </c>
      <c>
        <f>(M53*21)/100</f>
      </c>
      <c t="s">
        <v>27</v>
      </c>
    </row>
    <row r="54" spans="1:5" ht="12.75">
      <c r="A54" s="35" t="s">
        <v>56</v>
      </c>
      <c r="E54" s="39" t="s">
        <v>3504</v>
      </c>
    </row>
    <row r="55" spans="1:5" ht="12.75">
      <c r="A55" s="35" t="s">
        <v>58</v>
      </c>
      <c r="E55" s="40" t="s">
        <v>3505</v>
      </c>
    </row>
    <row r="56" spans="1:5" ht="12.75">
      <c r="A56" t="s">
        <v>59</v>
      </c>
      <c r="E56" s="39" t="s">
        <v>60</v>
      </c>
    </row>
    <row r="57" spans="1:16" ht="25.5">
      <c r="A57" t="s">
        <v>49</v>
      </c>
      <c s="34" t="s">
        <v>101</v>
      </c>
      <c s="34" t="s">
        <v>3506</v>
      </c>
      <c s="35" t="s">
        <v>5</v>
      </c>
      <c s="6" t="s">
        <v>3507</v>
      </c>
      <c s="36" t="s">
        <v>598</v>
      </c>
      <c s="37">
        <v>90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1514</v>
      </c>
      <c>
        <f>(M57*21)/100</f>
      </c>
      <c t="s">
        <v>27</v>
      </c>
    </row>
    <row r="58" spans="1:5" ht="12.75">
      <c r="A58" s="35" t="s">
        <v>56</v>
      </c>
      <c r="E58" s="39" t="s">
        <v>3508</v>
      </c>
    </row>
    <row r="59" spans="1:5" ht="12.75">
      <c r="A59" s="35" t="s">
        <v>58</v>
      </c>
      <c r="E59" s="40" t="s">
        <v>3509</v>
      </c>
    </row>
    <row r="60" spans="1:5" ht="12.75">
      <c r="A60" t="s">
        <v>59</v>
      </c>
      <c r="E60" s="39" t="s">
        <v>60</v>
      </c>
    </row>
    <row r="61" spans="1:16" ht="12.75">
      <c r="A61" t="s">
        <v>49</v>
      </c>
      <c s="34" t="s">
        <v>105</v>
      </c>
      <c s="34" t="s">
        <v>3404</v>
      </c>
      <c s="35" t="s">
        <v>5</v>
      </c>
      <c s="6" t="s">
        <v>3405</v>
      </c>
      <c s="36" t="s">
        <v>598</v>
      </c>
      <c s="37">
        <v>1950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1514</v>
      </c>
      <c>
        <f>(M61*21)/100</f>
      </c>
      <c t="s">
        <v>27</v>
      </c>
    </row>
    <row r="62" spans="1:5" ht="12.75">
      <c r="A62" s="35" t="s">
        <v>56</v>
      </c>
      <c r="E62" s="39" t="s">
        <v>3510</v>
      </c>
    </row>
    <row r="63" spans="1:5" ht="12.75">
      <c r="A63" s="35" t="s">
        <v>58</v>
      </c>
      <c r="E63" s="40" t="s">
        <v>3511</v>
      </c>
    </row>
    <row r="64" spans="1:5" ht="12.75">
      <c r="A64" t="s">
        <v>59</v>
      </c>
      <c r="E64" s="39" t="s">
        <v>60</v>
      </c>
    </row>
    <row r="65" spans="1:16" ht="12.75">
      <c r="A65" t="s">
        <v>49</v>
      </c>
      <c s="34" t="s">
        <v>108</v>
      </c>
      <c s="34" t="s">
        <v>3512</v>
      </c>
      <c s="35" t="s">
        <v>5</v>
      </c>
      <c s="6" t="s">
        <v>3513</v>
      </c>
      <c s="36" t="s">
        <v>598</v>
      </c>
      <c s="37">
        <v>400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1514</v>
      </c>
      <c>
        <f>(M65*21)/100</f>
      </c>
      <c t="s">
        <v>27</v>
      </c>
    </row>
    <row r="66" spans="1:5" ht="12.75">
      <c r="A66" s="35" t="s">
        <v>56</v>
      </c>
      <c r="E66" s="39" t="s">
        <v>3514</v>
      </c>
    </row>
    <row r="67" spans="1:5" ht="12.75">
      <c r="A67" s="35" t="s">
        <v>58</v>
      </c>
      <c r="E67" s="40" t="s">
        <v>3515</v>
      </c>
    </row>
    <row r="68" spans="1:5" ht="12.75">
      <c r="A68" t="s">
        <v>59</v>
      </c>
      <c r="E68" s="39" t="s">
        <v>60</v>
      </c>
    </row>
    <row r="69" spans="1:16" ht="12.75">
      <c r="A69" t="s">
        <v>49</v>
      </c>
      <c s="34" t="s">
        <v>112</v>
      </c>
      <c s="34" t="s">
        <v>3408</v>
      </c>
      <c s="35" t="s">
        <v>5</v>
      </c>
      <c s="6" t="s">
        <v>3409</v>
      </c>
      <c s="36" t="s">
        <v>598</v>
      </c>
      <c s="37">
        <v>12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1514</v>
      </c>
      <c>
        <f>(M69*21)/100</f>
      </c>
      <c t="s">
        <v>27</v>
      </c>
    </row>
    <row r="70" spans="1:5" ht="12.75">
      <c r="A70" s="35" t="s">
        <v>56</v>
      </c>
      <c r="E70" s="39" t="s">
        <v>3410</v>
      </c>
    </row>
    <row r="71" spans="1:5" ht="12.75">
      <c r="A71" s="35" t="s">
        <v>58</v>
      </c>
      <c r="E71" s="40" t="s">
        <v>3516</v>
      </c>
    </row>
    <row r="72" spans="1:5" ht="12.75">
      <c r="A72" t="s">
        <v>59</v>
      </c>
      <c r="E72" s="39" t="s">
        <v>60</v>
      </c>
    </row>
    <row r="73" spans="1:16" ht="12.75">
      <c r="A73" t="s">
        <v>49</v>
      </c>
      <c s="34" t="s">
        <v>115</v>
      </c>
      <c s="34" t="s">
        <v>3456</v>
      </c>
      <c s="35" t="s">
        <v>5</v>
      </c>
      <c s="6" t="s">
        <v>3457</v>
      </c>
      <c s="36" t="s">
        <v>598</v>
      </c>
      <c s="37">
        <v>35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1514</v>
      </c>
      <c>
        <f>(M73*21)/100</f>
      </c>
      <c t="s">
        <v>27</v>
      </c>
    </row>
    <row r="74" spans="1:5" ht="25.5">
      <c r="A74" s="35" t="s">
        <v>56</v>
      </c>
      <c r="E74" s="39" t="s">
        <v>3517</v>
      </c>
    </row>
    <row r="75" spans="1:5" ht="12.75">
      <c r="A75" s="35" t="s">
        <v>58</v>
      </c>
      <c r="E75" s="40" t="s">
        <v>3458</v>
      </c>
    </row>
    <row r="76" spans="1:5" ht="12.75">
      <c r="A76" t="s">
        <v>59</v>
      </c>
      <c r="E76" s="39" t="s">
        <v>60</v>
      </c>
    </row>
    <row r="77" spans="1:13" ht="12.75">
      <c r="A77" t="s">
        <v>46</v>
      </c>
      <c r="C77" s="31" t="s">
        <v>87</v>
      </c>
      <c r="E77" s="33" t="s">
        <v>3198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118</v>
      </c>
      <c s="34" t="s">
        <v>3518</v>
      </c>
      <c s="35" t="s">
        <v>5</v>
      </c>
      <c s="6" t="s">
        <v>3519</v>
      </c>
      <c s="36" t="s">
        <v>104</v>
      </c>
      <c s="37">
        <v>75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1514</v>
      </c>
      <c>
        <f>(M78*21)/100</f>
      </c>
      <c t="s">
        <v>27</v>
      </c>
    </row>
    <row r="79" spans="1:5" ht="12.75">
      <c r="A79" s="35" t="s">
        <v>56</v>
      </c>
      <c r="E79" s="39" t="s">
        <v>3520</v>
      </c>
    </row>
    <row r="80" spans="1:5" ht="12.75">
      <c r="A80" s="35" t="s">
        <v>58</v>
      </c>
      <c r="E80" s="40" t="s">
        <v>3521</v>
      </c>
    </row>
    <row r="81" spans="1:5" ht="12.75">
      <c r="A81" t="s">
        <v>59</v>
      </c>
      <c r="E81" s="39" t="s">
        <v>60</v>
      </c>
    </row>
    <row r="82" spans="1:16" ht="12.75">
      <c r="A82" t="s">
        <v>49</v>
      </c>
      <c s="34" t="s">
        <v>121</v>
      </c>
      <c s="34" t="s">
        <v>3522</v>
      </c>
      <c s="35" t="s">
        <v>5</v>
      </c>
      <c s="6" t="s">
        <v>3523</v>
      </c>
      <c s="36" t="s">
        <v>104</v>
      </c>
      <c s="37">
        <v>225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3524</v>
      </c>
      <c>
        <f>(M82*21)/100</f>
      </c>
      <c t="s">
        <v>27</v>
      </c>
    </row>
    <row r="83" spans="1:5" ht="12.75">
      <c r="A83" s="35" t="s">
        <v>56</v>
      </c>
      <c r="E83" s="39" t="s">
        <v>3525</v>
      </c>
    </row>
    <row r="84" spans="1:5" ht="12.75">
      <c r="A84" s="35" t="s">
        <v>58</v>
      </c>
      <c r="E84" s="40" t="s">
        <v>3526</v>
      </c>
    </row>
    <row r="85" spans="1:5" ht="12.75">
      <c r="A85" t="s">
        <v>59</v>
      </c>
      <c r="E85" s="39" t="s">
        <v>3527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3528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3528</v>
      </c>
      <c r="E4" s="26" t="s">
        <v>3529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COUNTIFS(L8:L10,"=0",A8:A10,"P")+COUNTIFS(L8:L10,"",A8:A10,"P")+SUM(Q8:Q10)</f>
      </c>
    </row>
    <row r="8" spans="1:13" ht="12.75">
      <c r="A8" t="s">
        <v>44</v>
      </c>
      <c r="C8" s="28" t="s">
        <v>3532</v>
      </c>
      <c r="E8" s="30" t="s">
        <v>3531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3283</v>
      </c>
      <c r="E9" s="33" t="s">
        <v>3198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3533</v>
      </c>
      <c s="35" t="s">
        <v>5</v>
      </c>
      <c s="6" t="s">
        <v>3534</v>
      </c>
      <c s="36" t="s">
        <v>598</v>
      </c>
      <c s="37">
        <v>15.4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1514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3535</v>
      </c>
    </row>
    <row r="13" spans="1:5" ht="12.75">
      <c r="A13" t="s">
        <v>59</v>
      </c>
      <c r="E13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3536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3536</v>
      </c>
      <c r="E4" s="26" t="s">
        <v>3537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3540</v>
      </c>
      <c r="E8" s="30" t="s">
        <v>3539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3541</v>
      </c>
      <c r="E9" s="33" t="s">
        <v>1224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3542</v>
      </c>
    </row>
    <row r="13" spans="1:5" ht="12.75">
      <c r="A13" t="s">
        <v>59</v>
      </c>
      <c r="E13" s="39" t="s">
        <v>5</v>
      </c>
    </row>
    <row r="14" spans="1:16" ht="25.5">
      <c r="A14" t="s">
        <v>49</v>
      </c>
      <c s="34" t="s">
        <v>27</v>
      </c>
      <c s="34" t="s">
        <v>963</v>
      </c>
      <c s="35" t="s">
        <v>964</v>
      </c>
      <c s="6" t="s">
        <v>965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3543</v>
      </c>
    </row>
    <row r="17" spans="1:5" ht="12.75">
      <c r="A17" t="s">
        <v>59</v>
      </c>
      <c r="E17" s="39" t="s">
        <v>5</v>
      </c>
    </row>
    <row r="18" spans="1:13" ht="12.75">
      <c r="A18" t="s">
        <v>46</v>
      </c>
      <c r="C18" s="31" t="s">
        <v>3544</v>
      </c>
      <c r="E18" s="33" t="s">
        <v>3545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3546</v>
      </c>
      <c s="35" t="s">
        <v>5</v>
      </c>
      <c s="6" t="s">
        <v>3547</v>
      </c>
      <c s="36" t="s">
        <v>953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2903</v>
      </c>
      <c>
        <f>(M19*21)/100</f>
      </c>
      <c t="s">
        <v>27</v>
      </c>
    </row>
    <row r="20" spans="1:5" ht="25.5">
      <c r="A20" s="35" t="s">
        <v>56</v>
      </c>
      <c r="E20" s="39" t="s">
        <v>3100</v>
      </c>
    </row>
    <row r="21" spans="1:5" ht="12.75">
      <c r="A21" s="35" t="s">
        <v>58</v>
      </c>
      <c r="E21" s="40" t="s">
        <v>3548</v>
      </c>
    </row>
    <row r="22" spans="1:5" ht="12.75">
      <c r="A22" t="s">
        <v>59</v>
      </c>
      <c r="E22" s="39" t="s">
        <v>60</v>
      </c>
    </row>
    <row r="23" spans="1:16" ht="25.5">
      <c r="A23" t="s">
        <v>49</v>
      </c>
      <c s="34" t="s">
        <v>67</v>
      </c>
      <c s="34" t="s">
        <v>3549</v>
      </c>
      <c s="35" t="s">
        <v>5</v>
      </c>
      <c s="6" t="s">
        <v>3550</v>
      </c>
      <c s="36" t="s">
        <v>953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2903</v>
      </c>
      <c>
        <f>(M23*21)/100</f>
      </c>
      <c t="s">
        <v>27</v>
      </c>
    </row>
    <row r="24" spans="1:5" ht="38.25">
      <c r="A24" s="35" t="s">
        <v>56</v>
      </c>
      <c r="E24" s="39" t="s">
        <v>3101</v>
      </c>
    </row>
    <row r="25" spans="1:5" ht="12.75">
      <c r="A25" s="35" t="s">
        <v>58</v>
      </c>
      <c r="E25" s="40" t="s">
        <v>3548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3551</v>
      </c>
      <c s="35" t="s">
        <v>5</v>
      </c>
      <c s="6" t="s">
        <v>3552</v>
      </c>
      <c s="36" t="s">
        <v>104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2903</v>
      </c>
      <c>
        <f>(M27*21)/100</f>
      </c>
      <c t="s">
        <v>27</v>
      </c>
    </row>
    <row r="28" spans="1:5" ht="12.75">
      <c r="A28" s="35" t="s">
        <v>56</v>
      </c>
      <c r="E28" s="39" t="s">
        <v>3553</v>
      </c>
    </row>
    <row r="29" spans="1:5" ht="38.25">
      <c r="A29" s="35" t="s">
        <v>58</v>
      </c>
      <c r="E29" s="40" t="s">
        <v>3554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3555</v>
      </c>
      <c s="35" t="s">
        <v>5</v>
      </c>
      <c s="6" t="s">
        <v>3556</v>
      </c>
      <c s="36" t="s">
        <v>953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2903</v>
      </c>
      <c>
        <f>(M31*21)/100</f>
      </c>
      <c t="s">
        <v>27</v>
      </c>
    </row>
    <row r="32" spans="1:5" ht="25.5">
      <c r="A32" s="35" t="s">
        <v>56</v>
      </c>
      <c r="E32" s="39" t="s">
        <v>3557</v>
      </c>
    </row>
    <row r="33" spans="1:5" ht="25.5">
      <c r="A33" s="35" t="s">
        <v>58</v>
      </c>
      <c r="E33" s="40" t="s">
        <v>3558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3559</v>
      </c>
      <c s="35" t="s">
        <v>5</v>
      </c>
      <c s="6" t="s">
        <v>3560</v>
      </c>
      <c s="36" t="s">
        <v>953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2903</v>
      </c>
      <c>
        <f>(M35*21)/100</f>
      </c>
      <c t="s">
        <v>27</v>
      </c>
    </row>
    <row r="36" spans="1:5" ht="12.75">
      <c r="A36" s="35" t="s">
        <v>56</v>
      </c>
      <c r="E36" s="39" t="s">
        <v>3561</v>
      </c>
    </row>
    <row r="37" spans="1:5" ht="25.5">
      <c r="A37" s="35" t="s">
        <v>58</v>
      </c>
      <c r="E37" s="40" t="s">
        <v>3558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83</v>
      </c>
      <c s="34" t="s">
        <v>3562</v>
      </c>
      <c s="35" t="s">
        <v>5</v>
      </c>
      <c s="6" t="s">
        <v>3563</v>
      </c>
      <c s="36" t="s">
        <v>953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2903</v>
      </c>
      <c>
        <f>(M39*21)/100</f>
      </c>
      <c t="s">
        <v>27</v>
      </c>
    </row>
    <row r="40" spans="1:5" ht="25.5">
      <c r="A40" s="35" t="s">
        <v>56</v>
      </c>
      <c r="E40" s="39" t="s">
        <v>3564</v>
      </c>
    </row>
    <row r="41" spans="1:5" ht="25.5">
      <c r="A41" s="35" t="s">
        <v>58</v>
      </c>
      <c r="E41" s="40" t="s">
        <v>3565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87</v>
      </c>
      <c s="34" t="s">
        <v>3566</v>
      </c>
      <c s="35" t="s">
        <v>5</v>
      </c>
      <c s="6" t="s">
        <v>3567</v>
      </c>
      <c s="36" t="s">
        <v>953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2903</v>
      </c>
      <c>
        <f>(M43*21)/100</f>
      </c>
      <c t="s">
        <v>27</v>
      </c>
    </row>
    <row r="44" spans="1:5" ht="25.5">
      <c r="A44" s="35" t="s">
        <v>56</v>
      </c>
      <c r="E44" s="39" t="s">
        <v>3568</v>
      </c>
    </row>
    <row r="45" spans="1:5" ht="25.5">
      <c r="A45" s="35" t="s">
        <v>58</v>
      </c>
      <c r="E45" s="40" t="s">
        <v>3558</v>
      </c>
    </row>
    <row r="46" spans="1:5" ht="12.75">
      <c r="A46" t="s">
        <v>59</v>
      </c>
      <c r="E46" s="39" t="s">
        <v>60</v>
      </c>
    </row>
    <row r="47" spans="1:16" ht="12.75">
      <c r="A47" t="s">
        <v>49</v>
      </c>
      <c s="34" t="s">
        <v>91</v>
      </c>
      <c s="34" t="s">
        <v>3569</v>
      </c>
      <c s="35" t="s">
        <v>5</v>
      </c>
      <c s="6" t="s">
        <v>3570</v>
      </c>
      <c s="36" t="s">
        <v>953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2903</v>
      </c>
      <c>
        <f>(M47*21)/100</f>
      </c>
      <c t="s">
        <v>27</v>
      </c>
    </row>
    <row r="48" spans="1:5" ht="12.75">
      <c r="A48" s="35" t="s">
        <v>56</v>
      </c>
      <c r="E48" s="39" t="s">
        <v>3571</v>
      </c>
    </row>
    <row r="49" spans="1:5" ht="12.75">
      <c r="A49" s="35" t="s">
        <v>58</v>
      </c>
      <c r="E49" s="40" t="s">
        <v>3572</v>
      </c>
    </row>
    <row r="50" spans="1:5" ht="12.75">
      <c r="A50" t="s">
        <v>59</v>
      </c>
      <c r="E50" s="39" t="s">
        <v>5</v>
      </c>
    </row>
    <row r="51" spans="1:13" ht="12.75">
      <c r="A51" t="s">
        <v>46</v>
      </c>
      <c r="C51" s="31" t="s">
        <v>3573</v>
      </c>
      <c r="E51" s="33" t="s">
        <v>2936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96</v>
      </c>
      <c s="34" t="s">
        <v>3574</v>
      </c>
      <c s="35" t="s">
        <v>5</v>
      </c>
      <c s="6" t="s">
        <v>3575</v>
      </c>
      <c s="36" t="s">
        <v>99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1514</v>
      </c>
      <c>
        <f>(M52*21)/100</f>
      </c>
      <c t="s">
        <v>27</v>
      </c>
    </row>
    <row r="53" spans="1:5" ht="12.75">
      <c r="A53" s="35" t="s">
        <v>56</v>
      </c>
      <c r="E53" s="39" t="s">
        <v>3576</v>
      </c>
    </row>
    <row r="54" spans="1:5" ht="216.75">
      <c r="A54" s="35" t="s">
        <v>58</v>
      </c>
      <c r="E54" s="40" t="s">
        <v>3577</v>
      </c>
    </row>
    <row r="55" spans="1:5" ht="12.75">
      <c r="A55" t="s">
        <v>59</v>
      </c>
      <c r="E55" s="39" t="s">
        <v>60</v>
      </c>
    </row>
    <row r="56" spans="1:16" ht="12.75">
      <c r="A56" t="s">
        <v>49</v>
      </c>
      <c s="34" t="s">
        <v>101</v>
      </c>
      <c s="34" t="s">
        <v>3578</v>
      </c>
      <c s="35" t="s">
        <v>5</v>
      </c>
      <c s="6" t="s">
        <v>3579</v>
      </c>
      <c s="36" t="s">
        <v>99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1514</v>
      </c>
      <c>
        <f>(M56*21)/100</f>
      </c>
      <c t="s">
        <v>27</v>
      </c>
    </row>
    <row r="57" spans="1:5" ht="12.75">
      <c r="A57" s="35" t="s">
        <v>56</v>
      </c>
      <c r="E57" s="39" t="s">
        <v>3576</v>
      </c>
    </row>
    <row r="58" spans="1:5" ht="38.25">
      <c r="A58" s="35" t="s">
        <v>58</v>
      </c>
      <c r="E58" s="40" t="s">
        <v>3580</v>
      </c>
    </row>
    <row r="59" spans="1:5" ht="12.75">
      <c r="A59" t="s">
        <v>59</v>
      </c>
      <c r="E59" s="39" t="s">
        <v>60</v>
      </c>
    </row>
    <row r="60" spans="1:16" ht="12.75">
      <c r="A60" t="s">
        <v>49</v>
      </c>
      <c s="34" t="s">
        <v>105</v>
      </c>
      <c s="34" t="s">
        <v>106</v>
      </c>
      <c s="35" t="s">
        <v>5</v>
      </c>
      <c s="6" t="s">
        <v>107</v>
      </c>
      <c s="36" t="s">
        <v>99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1514</v>
      </c>
      <c>
        <f>(M60*21)/100</f>
      </c>
      <c t="s">
        <v>27</v>
      </c>
    </row>
    <row r="61" spans="1:5" ht="12.75">
      <c r="A61" s="35" t="s">
        <v>56</v>
      </c>
      <c r="E61" s="39" t="s">
        <v>3576</v>
      </c>
    </row>
    <row r="62" spans="1:5" ht="267.75">
      <c r="A62" s="35" t="s">
        <v>58</v>
      </c>
      <c r="E62" s="40" t="s">
        <v>3581</v>
      </c>
    </row>
    <row r="63" spans="1:5" ht="12.75">
      <c r="A63" t="s">
        <v>59</v>
      </c>
      <c r="E63" s="39" t="s">
        <v>60</v>
      </c>
    </row>
    <row r="64" spans="1:13" ht="12.75">
      <c r="A64" t="s">
        <v>46</v>
      </c>
      <c r="C64" s="31" t="s">
        <v>3582</v>
      </c>
      <c r="E64" s="33" t="s">
        <v>3373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108</v>
      </c>
      <c s="34" t="s">
        <v>3583</v>
      </c>
      <c s="35" t="s">
        <v>5</v>
      </c>
      <c s="6" t="s">
        <v>3584</v>
      </c>
      <c s="36" t="s">
        <v>99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1514</v>
      </c>
      <c>
        <f>(M65*21)/100</f>
      </c>
      <c t="s">
        <v>27</v>
      </c>
    </row>
    <row r="66" spans="1:5" ht="12.75">
      <c r="A66" s="35" t="s">
        <v>56</v>
      </c>
      <c r="E66" s="39" t="s">
        <v>3585</v>
      </c>
    </row>
    <row r="67" spans="1:5" ht="114.75">
      <c r="A67" s="35" t="s">
        <v>58</v>
      </c>
      <c r="E67" s="40" t="s">
        <v>3586</v>
      </c>
    </row>
    <row r="68" spans="1:5" ht="12.75">
      <c r="A68" t="s">
        <v>59</v>
      </c>
      <c r="E68" s="39" t="s">
        <v>60</v>
      </c>
    </row>
    <row r="69" spans="1:16" ht="12.75">
      <c r="A69" t="s">
        <v>49</v>
      </c>
      <c s="34" t="s">
        <v>112</v>
      </c>
      <c s="34" t="s">
        <v>3587</v>
      </c>
      <c s="35" t="s">
        <v>5</v>
      </c>
      <c s="6" t="s">
        <v>3588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1514</v>
      </c>
      <c>
        <f>(M69*21)/100</f>
      </c>
      <c t="s">
        <v>27</v>
      </c>
    </row>
    <row r="70" spans="1:5" ht="12.75">
      <c r="A70" s="35" t="s">
        <v>56</v>
      </c>
      <c r="E70" s="39" t="s">
        <v>3585</v>
      </c>
    </row>
    <row r="71" spans="1:5" ht="38.25">
      <c r="A71" s="35" t="s">
        <v>58</v>
      </c>
      <c r="E71" s="40" t="s">
        <v>3589</v>
      </c>
    </row>
    <row r="72" spans="1:5" ht="12.75">
      <c r="A72" t="s">
        <v>59</v>
      </c>
      <c r="E72" s="39" t="s">
        <v>60</v>
      </c>
    </row>
    <row r="73" spans="1:16" ht="12.75">
      <c r="A73" t="s">
        <v>49</v>
      </c>
      <c s="34" t="s">
        <v>115</v>
      </c>
      <c s="34" t="s">
        <v>3590</v>
      </c>
      <c s="35" t="s">
        <v>5</v>
      </c>
      <c s="6" t="s">
        <v>3591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1514</v>
      </c>
      <c>
        <f>(M73*21)/100</f>
      </c>
      <c t="s">
        <v>27</v>
      </c>
    </row>
    <row r="74" spans="1:5" ht="12.75">
      <c r="A74" s="35" t="s">
        <v>56</v>
      </c>
      <c r="E74" s="39" t="s">
        <v>3585</v>
      </c>
    </row>
    <row r="75" spans="1:5" ht="63.75">
      <c r="A75" s="35" t="s">
        <v>58</v>
      </c>
      <c r="E75" s="40" t="s">
        <v>3592</v>
      </c>
    </row>
    <row r="76" spans="1:5" ht="12.75">
      <c r="A76" t="s">
        <v>59</v>
      </c>
      <c r="E76" s="39" t="s">
        <v>60</v>
      </c>
    </row>
    <row r="77" spans="1:16" ht="12.75">
      <c r="A77" t="s">
        <v>49</v>
      </c>
      <c s="34" t="s">
        <v>118</v>
      </c>
      <c s="34" t="s">
        <v>3593</v>
      </c>
      <c s="35" t="s">
        <v>5</v>
      </c>
      <c s="6" t="s">
        <v>3594</v>
      </c>
      <c s="36" t="s">
        <v>104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1514</v>
      </c>
      <c>
        <f>(M77*21)/100</f>
      </c>
      <c t="s">
        <v>27</v>
      </c>
    </row>
    <row r="78" spans="1:5" ht="12.75">
      <c r="A78" s="35" t="s">
        <v>56</v>
      </c>
      <c r="E78" s="39" t="s">
        <v>3576</v>
      </c>
    </row>
    <row r="79" spans="1:5" ht="178.5">
      <c r="A79" s="35" t="s">
        <v>58</v>
      </c>
      <c r="E79" s="40" t="s">
        <v>3595</v>
      </c>
    </row>
    <row r="80" spans="1:5" ht="12.75">
      <c r="A80" t="s">
        <v>59</v>
      </c>
      <c r="E80" s="39" t="s">
        <v>60</v>
      </c>
    </row>
    <row r="81" spans="1:16" ht="12.75">
      <c r="A81" t="s">
        <v>49</v>
      </c>
      <c s="34" t="s">
        <v>121</v>
      </c>
      <c s="34" t="s">
        <v>3596</v>
      </c>
      <c s="35" t="s">
        <v>5</v>
      </c>
      <c s="6" t="s">
        <v>3597</v>
      </c>
      <c s="36" t="s">
        <v>99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1514</v>
      </c>
      <c>
        <f>(M81*21)/100</f>
      </c>
      <c t="s">
        <v>27</v>
      </c>
    </row>
    <row r="82" spans="1:5" ht="12.75">
      <c r="A82" s="35" t="s">
        <v>56</v>
      </c>
      <c r="E82" s="39" t="s">
        <v>3598</v>
      </c>
    </row>
    <row r="83" spans="1:5" ht="204">
      <c r="A83" s="35" t="s">
        <v>58</v>
      </c>
      <c r="E83" s="40" t="s">
        <v>3599</v>
      </c>
    </row>
    <row r="84" spans="1:5" ht="12.75">
      <c r="A84" t="s">
        <v>59</v>
      </c>
      <c r="E84" s="39" t="s">
        <v>60</v>
      </c>
    </row>
    <row r="85" spans="1:16" ht="12.75">
      <c r="A85" t="s">
        <v>49</v>
      </c>
      <c s="34" t="s">
        <v>124</v>
      </c>
      <c s="34" t="s">
        <v>3600</v>
      </c>
      <c s="35" t="s">
        <v>5</v>
      </c>
      <c s="6" t="s">
        <v>3601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1514</v>
      </c>
      <c>
        <f>(M85*21)/100</f>
      </c>
      <c t="s">
        <v>27</v>
      </c>
    </row>
    <row r="86" spans="1:5" ht="12.75">
      <c r="A86" s="35" t="s">
        <v>56</v>
      </c>
      <c r="E86" s="39" t="s">
        <v>3602</v>
      </c>
    </row>
    <row r="87" spans="1:5" ht="153">
      <c r="A87" s="35" t="s">
        <v>58</v>
      </c>
      <c r="E87" s="40" t="s">
        <v>3603</v>
      </c>
    </row>
    <row r="88" spans="1:5" ht="12.75">
      <c r="A88" t="s">
        <v>59</v>
      </c>
      <c r="E88" s="39" t="s">
        <v>60</v>
      </c>
    </row>
    <row r="89" spans="1:16" ht="12.75">
      <c r="A89" t="s">
        <v>49</v>
      </c>
      <c s="34" t="s">
        <v>127</v>
      </c>
      <c s="34" t="s">
        <v>3604</v>
      </c>
      <c s="35" t="s">
        <v>5</v>
      </c>
      <c s="6" t="s">
        <v>3605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1514</v>
      </c>
      <c>
        <f>(M89*21)/100</f>
      </c>
      <c t="s">
        <v>27</v>
      </c>
    </row>
    <row r="90" spans="1:5" ht="12.75">
      <c r="A90" s="35" t="s">
        <v>56</v>
      </c>
      <c r="E90" s="39" t="s">
        <v>3606</v>
      </c>
    </row>
    <row r="91" spans="1:5" ht="51">
      <c r="A91" s="35" t="s">
        <v>58</v>
      </c>
      <c r="E91" s="40" t="s">
        <v>3607</v>
      </c>
    </row>
    <row r="92" spans="1:5" ht="12.75">
      <c r="A92" t="s">
        <v>59</v>
      </c>
      <c r="E92" s="39" t="s">
        <v>60</v>
      </c>
    </row>
    <row r="93" spans="1:13" ht="12.75">
      <c r="A93" t="s">
        <v>46</v>
      </c>
      <c r="C93" s="31" t="s">
        <v>3608</v>
      </c>
      <c r="E93" s="33" t="s">
        <v>3609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130</v>
      </c>
      <c s="34" t="s">
        <v>3610</v>
      </c>
      <c s="35" t="s">
        <v>5</v>
      </c>
      <c s="6" t="s">
        <v>3611</v>
      </c>
      <c s="36" t="s">
        <v>99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1514</v>
      </c>
      <c>
        <f>(M94*21)/100</f>
      </c>
      <c t="s">
        <v>27</v>
      </c>
    </row>
    <row r="95" spans="1:5" ht="12.75">
      <c r="A95" s="35" t="s">
        <v>56</v>
      </c>
      <c r="E95" s="39" t="s">
        <v>3612</v>
      </c>
    </row>
    <row r="96" spans="1:5" ht="114.75">
      <c r="A96" s="35" t="s">
        <v>58</v>
      </c>
      <c r="E96" s="40" t="s">
        <v>3613</v>
      </c>
    </row>
    <row r="97" spans="1:5" ht="12.75">
      <c r="A97" t="s">
        <v>59</v>
      </c>
      <c r="E97" s="39" t="s">
        <v>60</v>
      </c>
    </row>
    <row r="98" spans="1:16" ht="12.75">
      <c r="A98" t="s">
        <v>49</v>
      </c>
      <c s="34" t="s">
        <v>133</v>
      </c>
      <c s="34" t="s">
        <v>3614</v>
      </c>
      <c s="35" t="s">
        <v>5</v>
      </c>
      <c s="6" t="s">
        <v>3615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1514</v>
      </c>
      <c>
        <f>(M98*21)/100</f>
      </c>
      <c t="s">
        <v>27</v>
      </c>
    </row>
    <row r="99" spans="1:5" ht="12.75">
      <c r="A99" s="35" t="s">
        <v>56</v>
      </c>
      <c r="E99" s="39" t="s">
        <v>3616</v>
      </c>
    </row>
    <row r="100" spans="1:5" ht="102">
      <c r="A100" s="35" t="s">
        <v>58</v>
      </c>
      <c r="E100" s="40" t="s">
        <v>3617</v>
      </c>
    </row>
    <row r="101" spans="1:5" ht="12.75">
      <c r="A101" t="s">
        <v>59</v>
      </c>
      <c r="E101" s="39" t="s">
        <v>60</v>
      </c>
    </row>
    <row r="102" spans="1:16" ht="12.75">
      <c r="A102" t="s">
        <v>49</v>
      </c>
      <c s="34" t="s">
        <v>136</v>
      </c>
      <c s="34" t="s">
        <v>3618</v>
      </c>
      <c s="35" t="s">
        <v>5</v>
      </c>
      <c s="6" t="s">
        <v>3619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1514</v>
      </c>
      <c>
        <f>(M102*21)/100</f>
      </c>
      <c t="s">
        <v>27</v>
      </c>
    </row>
    <row r="103" spans="1:5" ht="12.75">
      <c r="A103" s="35" t="s">
        <v>56</v>
      </c>
      <c r="E103" s="39" t="s">
        <v>3620</v>
      </c>
    </row>
    <row r="104" spans="1:5" ht="12.75">
      <c r="A104" s="35" t="s">
        <v>58</v>
      </c>
      <c r="E104" s="40" t="s">
        <v>3621</v>
      </c>
    </row>
    <row r="105" spans="1:5" ht="12.75">
      <c r="A105" t="s">
        <v>59</v>
      </c>
      <c r="E105" s="39" t="s">
        <v>60</v>
      </c>
    </row>
    <row r="106" spans="1:16" ht="12.75">
      <c r="A106" t="s">
        <v>49</v>
      </c>
      <c s="34" t="s">
        <v>139</v>
      </c>
      <c s="34" t="s">
        <v>3622</v>
      </c>
      <c s="35" t="s">
        <v>5</v>
      </c>
      <c s="6" t="s">
        <v>3623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1514</v>
      </c>
      <c>
        <f>(M106*21)/100</f>
      </c>
      <c t="s">
        <v>27</v>
      </c>
    </row>
    <row r="107" spans="1:5" ht="12.75">
      <c r="A107" s="35" t="s">
        <v>56</v>
      </c>
      <c r="E107" s="39" t="s">
        <v>3624</v>
      </c>
    </row>
    <row r="108" spans="1:5" ht="140.25">
      <c r="A108" s="35" t="s">
        <v>58</v>
      </c>
      <c r="E108" s="40" t="s">
        <v>3625</v>
      </c>
    </row>
    <row r="109" spans="1:5" ht="12.75">
      <c r="A109" t="s">
        <v>59</v>
      </c>
      <c r="E109" s="39" t="s">
        <v>60</v>
      </c>
    </row>
    <row r="110" spans="1:16" ht="12.75">
      <c r="A110" t="s">
        <v>49</v>
      </c>
      <c s="34" t="s">
        <v>143</v>
      </c>
      <c s="34" t="s">
        <v>3626</v>
      </c>
      <c s="35" t="s">
        <v>5</v>
      </c>
      <c s="6" t="s">
        <v>3627</v>
      </c>
      <c s="36" t="s">
        <v>99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1514</v>
      </c>
      <c>
        <f>(M110*21)/100</f>
      </c>
      <c t="s">
        <v>27</v>
      </c>
    </row>
    <row r="111" spans="1:5" ht="12.75">
      <c r="A111" s="35" t="s">
        <v>56</v>
      </c>
      <c r="E111" s="39" t="s">
        <v>3624</v>
      </c>
    </row>
    <row r="112" spans="1:5" ht="216.75">
      <c r="A112" s="35" t="s">
        <v>58</v>
      </c>
      <c r="E112" s="40" t="s">
        <v>3628</v>
      </c>
    </row>
    <row r="113" spans="1:5" ht="12.75">
      <c r="A113" t="s">
        <v>59</v>
      </c>
      <c r="E113" s="39" t="s">
        <v>60</v>
      </c>
    </row>
    <row r="114" spans="1:16" ht="12.75">
      <c r="A114" t="s">
        <v>49</v>
      </c>
      <c s="34" t="s">
        <v>146</v>
      </c>
      <c s="34" t="s">
        <v>3629</v>
      </c>
      <c s="35" t="s">
        <v>5</v>
      </c>
      <c s="6" t="s">
        <v>3630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1514</v>
      </c>
      <c>
        <f>(M114*21)/100</f>
      </c>
      <c t="s">
        <v>27</v>
      </c>
    </row>
    <row r="115" spans="1:5" ht="12.75">
      <c r="A115" s="35" t="s">
        <v>56</v>
      </c>
      <c r="E115" s="39" t="s">
        <v>3624</v>
      </c>
    </row>
    <row r="116" spans="1:5" ht="140.25">
      <c r="A116" s="35" t="s">
        <v>58</v>
      </c>
      <c r="E116" s="40" t="s">
        <v>3631</v>
      </c>
    </row>
    <row r="117" spans="1:5" ht="12.75">
      <c r="A117" t="s">
        <v>59</v>
      </c>
      <c r="E117" s="39" t="s">
        <v>60</v>
      </c>
    </row>
    <row r="118" spans="1:13" ht="12.75">
      <c r="A118" t="s">
        <v>46</v>
      </c>
      <c r="C118" s="31" t="s">
        <v>3632</v>
      </c>
      <c r="E118" s="33" t="s">
        <v>3633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149</v>
      </c>
      <c s="34" t="s">
        <v>3634</v>
      </c>
      <c s="35" t="s">
        <v>5</v>
      </c>
      <c s="6" t="s">
        <v>3635</v>
      </c>
      <c s="36" t="s">
        <v>99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1514</v>
      </c>
      <c>
        <f>(M119*21)/100</f>
      </c>
      <c t="s">
        <v>27</v>
      </c>
    </row>
    <row r="120" spans="1:5" ht="12.75">
      <c r="A120" s="35" t="s">
        <v>56</v>
      </c>
      <c r="E120" s="39" t="s">
        <v>3636</v>
      </c>
    </row>
    <row r="121" spans="1:5" ht="229.5">
      <c r="A121" s="35" t="s">
        <v>58</v>
      </c>
      <c r="E121" s="40" t="s">
        <v>3637</v>
      </c>
    </row>
    <row r="122" spans="1:5" ht="12.75">
      <c r="A122" t="s">
        <v>59</v>
      </c>
      <c r="E122" s="39" t="s">
        <v>60</v>
      </c>
    </row>
    <row r="123" spans="1:16" ht="12.75">
      <c r="A123" t="s">
        <v>49</v>
      </c>
      <c s="34" t="s">
        <v>152</v>
      </c>
      <c s="34" t="s">
        <v>3638</v>
      </c>
      <c s="35" t="s">
        <v>5</v>
      </c>
      <c s="6" t="s">
        <v>3639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1514</v>
      </c>
      <c>
        <f>(M123*21)/100</f>
      </c>
      <c t="s">
        <v>27</v>
      </c>
    </row>
    <row r="124" spans="1:5" ht="12.75">
      <c r="A124" s="35" t="s">
        <v>56</v>
      </c>
      <c r="E124" s="39" t="s">
        <v>3640</v>
      </c>
    </row>
    <row r="125" spans="1:5" ht="102">
      <c r="A125" s="35" t="s">
        <v>58</v>
      </c>
      <c r="E125" s="40" t="s">
        <v>3641</v>
      </c>
    </row>
    <row r="126" spans="1:5" ht="12.75">
      <c r="A126" t="s">
        <v>59</v>
      </c>
      <c r="E126" s="39" t="s">
        <v>60</v>
      </c>
    </row>
    <row r="127" spans="1:16" ht="12.75">
      <c r="A127" t="s">
        <v>49</v>
      </c>
      <c s="34" t="s">
        <v>155</v>
      </c>
      <c s="34" t="s">
        <v>3642</v>
      </c>
      <c s="35" t="s">
        <v>5</v>
      </c>
      <c s="6" t="s">
        <v>3643</v>
      </c>
      <c s="36" t="s">
        <v>111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1514</v>
      </c>
      <c>
        <f>(M127*21)/100</f>
      </c>
      <c t="s">
        <v>27</v>
      </c>
    </row>
    <row r="128" spans="1:5" ht="38.25">
      <c r="A128" s="35" t="s">
        <v>56</v>
      </c>
      <c r="E128" s="39" t="s">
        <v>3644</v>
      </c>
    </row>
    <row r="129" spans="1:5" ht="12.75">
      <c r="A129" s="35" t="s">
        <v>58</v>
      </c>
      <c r="E129" s="40" t="s">
        <v>3645</v>
      </c>
    </row>
    <row r="130" spans="1:5" ht="12.75">
      <c r="A130" t="s">
        <v>59</v>
      </c>
      <c r="E130" s="39" t="s">
        <v>60</v>
      </c>
    </row>
    <row r="131" spans="1:16" ht="12.75">
      <c r="A131" t="s">
        <v>49</v>
      </c>
      <c s="34" t="s">
        <v>158</v>
      </c>
      <c s="34" t="s">
        <v>3646</v>
      </c>
      <c s="35" t="s">
        <v>5</v>
      </c>
      <c s="6" t="s">
        <v>3647</v>
      </c>
      <c s="36" t="s">
        <v>111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1514</v>
      </c>
      <c>
        <f>(M131*21)/100</f>
      </c>
      <c t="s">
        <v>27</v>
      </c>
    </row>
    <row r="132" spans="1:5" ht="25.5">
      <c r="A132" s="35" t="s">
        <v>56</v>
      </c>
      <c r="E132" s="39" t="s">
        <v>3648</v>
      </c>
    </row>
    <row r="133" spans="1:5" ht="12.75">
      <c r="A133" s="35" t="s">
        <v>58</v>
      </c>
      <c r="E133" s="40" t="s">
        <v>3649</v>
      </c>
    </row>
    <row r="134" spans="1:5" ht="12.75">
      <c r="A134" t="s">
        <v>59</v>
      </c>
      <c r="E134" s="39" t="s">
        <v>60</v>
      </c>
    </row>
    <row r="135" spans="1:16" ht="12.75">
      <c r="A135" t="s">
        <v>49</v>
      </c>
      <c s="34" t="s">
        <v>161</v>
      </c>
      <c s="34" t="s">
        <v>3650</v>
      </c>
      <c s="35" t="s">
        <v>5</v>
      </c>
      <c s="6" t="s">
        <v>3651</v>
      </c>
      <c s="36" t="s">
        <v>111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1514</v>
      </c>
      <c>
        <f>(M135*21)/100</f>
      </c>
      <c t="s">
        <v>27</v>
      </c>
    </row>
    <row r="136" spans="1:5" ht="25.5">
      <c r="A136" s="35" t="s">
        <v>56</v>
      </c>
      <c r="E136" s="39" t="s">
        <v>3648</v>
      </c>
    </row>
    <row r="137" spans="1:5" ht="12.75">
      <c r="A137" s="35" t="s">
        <v>58</v>
      </c>
      <c r="E137" s="40" t="s">
        <v>3652</v>
      </c>
    </row>
    <row r="138" spans="1:5" ht="12.75">
      <c r="A138" t="s">
        <v>59</v>
      </c>
      <c r="E138" s="39" t="s">
        <v>60</v>
      </c>
    </row>
    <row r="139" spans="1:16" ht="12.75">
      <c r="A139" t="s">
        <v>49</v>
      </c>
      <c s="34" t="s">
        <v>164</v>
      </c>
      <c s="34" t="s">
        <v>3653</v>
      </c>
      <c s="35" t="s">
        <v>5</v>
      </c>
      <c s="6" t="s">
        <v>3654</v>
      </c>
      <c s="36" t="s">
        <v>111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1514</v>
      </c>
      <c>
        <f>(M139*21)/100</f>
      </c>
      <c t="s">
        <v>27</v>
      </c>
    </row>
    <row r="140" spans="1:5" ht="25.5">
      <c r="A140" s="35" t="s">
        <v>56</v>
      </c>
      <c r="E140" s="39" t="s">
        <v>3648</v>
      </c>
    </row>
    <row r="141" spans="1:5" ht="12.75">
      <c r="A141" s="35" t="s">
        <v>58</v>
      </c>
      <c r="E141" s="40" t="s">
        <v>3655</v>
      </c>
    </row>
    <row r="142" spans="1:5" ht="12.75">
      <c r="A142" t="s">
        <v>59</v>
      </c>
      <c r="E142" s="39" t="s">
        <v>60</v>
      </c>
    </row>
    <row r="143" spans="1:16" ht="12.75">
      <c r="A143" t="s">
        <v>49</v>
      </c>
      <c s="34" t="s">
        <v>167</v>
      </c>
      <c s="34" t="s">
        <v>3656</v>
      </c>
      <c s="35" t="s">
        <v>5</v>
      </c>
      <c s="6" t="s">
        <v>3657</v>
      </c>
      <c s="36" t="s">
        <v>99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1514</v>
      </c>
      <c>
        <f>(M143*21)/100</f>
      </c>
      <c t="s">
        <v>27</v>
      </c>
    </row>
    <row r="144" spans="1:5" ht="12.75">
      <c r="A144" s="35" t="s">
        <v>56</v>
      </c>
      <c r="E144" s="39" t="s">
        <v>3658</v>
      </c>
    </row>
    <row r="145" spans="1:5" ht="63.75">
      <c r="A145" s="35" t="s">
        <v>58</v>
      </c>
      <c r="E145" s="40" t="s">
        <v>3659</v>
      </c>
    </row>
    <row r="146" spans="1:5" ht="12.75">
      <c r="A146" t="s">
        <v>59</v>
      </c>
      <c r="E146" s="39" t="s">
        <v>60</v>
      </c>
    </row>
    <row r="147" spans="1:16" ht="12.75">
      <c r="A147" t="s">
        <v>49</v>
      </c>
      <c s="34" t="s">
        <v>170</v>
      </c>
      <c s="34" t="s">
        <v>3660</v>
      </c>
      <c s="35" t="s">
        <v>5</v>
      </c>
      <c s="6" t="s">
        <v>3661</v>
      </c>
      <c s="36" t="s">
        <v>99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1514</v>
      </c>
      <c>
        <f>(M147*21)/100</f>
      </c>
      <c t="s">
        <v>27</v>
      </c>
    </row>
    <row r="148" spans="1:5" ht="12.75">
      <c r="A148" s="35" t="s">
        <v>56</v>
      </c>
      <c r="E148" s="39" t="s">
        <v>3658</v>
      </c>
    </row>
    <row r="149" spans="1:5" ht="318.75">
      <c r="A149" s="35" t="s">
        <v>58</v>
      </c>
      <c r="E149" s="40" t="s">
        <v>3662</v>
      </c>
    </row>
    <row r="150" spans="1:5" ht="12.75">
      <c r="A150" t="s">
        <v>59</v>
      </c>
      <c r="E150" s="39" t="s">
        <v>60</v>
      </c>
    </row>
    <row r="151" spans="1:16" ht="12.75">
      <c r="A151" t="s">
        <v>49</v>
      </c>
      <c s="34" t="s">
        <v>173</v>
      </c>
      <c s="34" t="s">
        <v>3663</v>
      </c>
      <c s="35" t="s">
        <v>5</v>
      </c>
      <c s="6" t="s">
        <v>3664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1514</v>
      </c>
      <c>
        <f>(M151*21)/100</f>
      </c>
      <c t="s">
        <v>27</v>
      </c>
    </row>
    <row r="152" spans="1:5" ht="12.75">
      <c r="A152" s="35" t="s">
        <v>56</v>
      </c>
      <c r="E152" s="39" t="s">
        <v>3665</v>
      </c>
    </row>
    <row r="153" spans="1:5" ht="38.25">
      <c r="A153" s="35" t="s">
        <v>58</v>
      </c>
      <c r="E153" s="40" t="s">
        <v>3666</v>
      </c>
    </row>
    <row r="154" spans="1:5" ht="12.75">
      <c r="A154" t="s">
        <v>59</v>
      </c>
      <c r="E154" s="39" t="s">
        <v>60</v>
      </c>
    </row>
    <row r="155" spans="1:16" ht="12.75">
      <c r="A155" t="s">
        <v>49</v>
      </c>
      <c s="34" t="s">
        <v>176</v>
      </c>
      <c s="34" t="s">
        <v>3667</v>
      </c>
      <c s="35" t="s">
        <v>5</v>
      </c>
      <c s="6" t="s">
        <v>3668</v>
      </c>
      <c s="36" t="s">
        <v>99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1514</v>
      </c>
      <c>
        <f>(M155*21)/100</f>
      </c>
      <c t="s">
        <v>27</v>
      </c>
    </row>
    <row r="156" spans="1:5" ht="12.75">
      <c r="A156" s="35" t="s">
        <v>56</v>
      </c>
      <c r="E156" s="39" t="s">
        <v>3598</v>
      </c>
    </row>
    <row r="157" spans="1:5" ht="191.25">
      <c r="A157" s="35" t="s">
        <v>58</v>
      </c>
      <c r="E157" s="40" t="s">
        <v>3669</v>
      </c>
    </row>
    <row r="158" spans="1:5" ht="12.75">
      <c r="A158" t="s">
        <v>59</v>
      </c>
      <c r="E158" s="39" t="s">
        <v>60</v>
      </c>
    </row>
    <row r="159" spans="1:16" ht="12.75">
      <c r="A159" t="s">
        <v>49</v>
      </c>
      <c s="34" t="s">
        <v>179</v>
      </c>
      <c s="34" t="s">
        <v>3670</v>
      </c>
      <c s="35" t="s">
        <v>5</v>
      </c>
      <c s="6" t="s">
        <v>3671</v>
      </c>
      <c s="36" t="s">
        <v>99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1514</v>
      </c>
      <c>
        <f>(M159*21)/100</f>
      </c>
      <c t="s">
        <v>27</v>
      </c>
    </row>
    <row r="160" spans="1:5" ht="25.5">
      <c r="A160" s="35" t="s">
        <v>56</v>
      </c>
      <c r="E160" s="39" t="s">
        <v>3672</v>
      </c>
    </row>
    <row r="161" spans="1:5" ht="204">
      <c r="A161" s="35" t="s">
        <v>58</v>
      </c>
      <c r="E161" s="40" t="s">
        <v>3673</v>
      </c>
    </row>
    <row r="162" spans="1:5" ht="12.75">
      <c r="A162" t="s">
        <v>59</v>
      </c>
      <c r="E162" s="39" t="s">
        <v>60</v>
      </c>
    </row>
    <row r="163" spans="1:16" ht="12.75">
      <c r="A163" t="s">
        <v>49</v>
      </c>
      <c s="34" t="s">
        <v>182</v>
      </c>
      <c s="34" t="s">
        <v>3674</v>
      </c>
      <c s="35" t="s">
        <v>5</v>
      </c>
      <c s="6" t="s">
        <v>3675</v>
      </c>
      <c s="36" t="s">
        <v>99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2903</v>
      </c>
      <c>
        <f>(M163*21)/100</f>
      </c>
      <c t="s">
        <v>27</v>
      </c>
    </row>
    <row r="164" spans="1:5" ht="12.75">
      <c r="A164" s="35" t="s">
        <v>56</v>
      </c>
      <c r="E164" s="39" t="s">
        <v>3676</v>
      </c>
    </row>
    <row r="165" spans="1:5" ht="38.25">
      <c r="A165" s="35" t="s">
        <v>58</v>
      </c>
      <c r="E165" s="40" t="s">
        <v>3677</v>
      </c>
    </row>
    <row r="166" spans="1:5" ht="51">
      <c r="A166" t="s">
        <v>59</v>
      </c>
      <c r="E166" s="39" t="s">
        <v>3678</v>
      </c>
    </row>
    <row r="167" spans="1:13" ht="12.75">
      <c r="A167" t="s">
        <v>46</v>
      </c>
      <c r="C167" s="31" t="s">
        <v>3679</v>
      </c>
      <c r="E167" s="33" t="s">
        <v>3680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185</v>
      </c>
      <c s="34" t="s">
        <v>3681</v>
      </c>
      <c s="35" t="s">
        <v>5</v>
      </c>
      <c s="6" t="s">
        <v>3682</v>
      </c>
      <c s="36" t="s">
        <v>598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2903</v>
      </c>
      <c>
        <f>(M168*21)/100</f>
      </c>
      <c t="s">
        <v>27</v>
      </c>
    </row>
    <row r="169" spans="1:5" ht="25.5">
      <c r="A169" s="35" t="s">
        <v>56</v>
      </c>
      <c r="E169" s="39" t="s">
        <v>3683</v>
      </c>
    </row>
    <row r="170" spans="1:5" ht="12.75">
      <c r="A170" s="35" t="s">
        <v>58</v>
      </c>
      <c r="E170" s="40" t="s">
        <v>3684</v>
      </c>
    </row>
    <row r="171" spans="1:5" ht="89.25">
      <c r="A171" t="s">
        <v>59</v>
      </c>
      <c r="E171" s="39" t="s">
        <v>3685</v>
      </c>
    </row>
    <row r="172" spans="1:16" ht="12.75">
      <c r="A172" t="s">
        <v>49</v>
      </c>
      <c s="34" t="s">
        <v>188</v>
      </c>
      <c s="34" t="s">
        <v>3686</v>
      </c>
      <c s="35" t="s">
        <v>5</v>
      </c>
      <c s="6" t="s">
        <v>3687</v>
      </c>
      <c s="36" t="s">
        <v>598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2903</v>
      </c>
      <c>
        <f>(M172*21)/100</f>
      </c>
      <c t="s">
        <v>27</v>
      </c>
    </row>
    <row r="173" spans="1:5" ht="25.5">
      <c r="A173" s="35" t="s">
        <v>56</v>
      </c>
      <c r="E173" s="39" t="s">
        <v>3688</v>
      </c>
    </row>
    <row r="174" spans="1:5" ht="12.75">
      <c r="A174" s="35" t="s">
        <v>58</v>
      </c>
      <c r="E174" s="40" t="s">
        <v>3684</v>
      </c>
    </row>
    <row r="175" spans="1:5" ht="89.25">
      <c r="A175" t="s">
        <v>59</v>
      </c>
      <c r="E175" s="39" t="s">
        <v>3685</v>
      </c>
    </row>
    <row r="176" spans="1:16" ht="12.75">
      <c r="A176" t="s">
        <v>49</v>
      </c>
      <c s="34" t="s">
        <v>191</v>
      </c>
      <c s="34" t="s">
        <v>3689</v>
      </c>
      <c s="35" t="s">
        <v>5</v>
      </c>
      <c s="6" t="s">
        <v>3690</v>
      </c>
      <c s="36" t="s">
        <v>598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2903</v>
      </c>
      <c>
        <f>(M176*21)/100</f>
      </c>
      <c t="s">
        <v>27</v>
      </c>
    </row>
    <row r="177" spans="1:5" ht="25.5">
      <c r="A177" s="35" t="s">
        <v>56</v>
      </c>
      <c r="E177" s="39" t="s">
        <v>3691</v>
      </c>
    </row>
    <row r="178" spans="1:5" ht="12.75">
      <c r="A178" s="35" t="s">
        <v>58</v>
      </c>
      <c r="E178" s="40" t="s">
        <v>3692</v>
      </c>
    </row>
    <row r="179" spans="1:5" ht="89.25">
      <c r="A179" t="s">
        <v>59</v>
      </c>
      <c r="E179" s="39" t="s">
        <v>3685</v>
      </c>
    </row>
    <row r="180" spans="1:16" ht="12.75">
      <c r="A180" t="s">
        <v>49</v>
      </c>
      <c s="34" t="s">
        <v>194</v>
      </c>
      <c s="34" t="s">
        <v>3693</v>
      </c>
      <c s="35" t="s">
        <v>5</v>
      </c>
      <c s="6" t="s">
        <v>3694</v>
      </c>
      <c s="36" t="s">
        <v>598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2903</v>
      </c>
      <c>
        <f>(M180*21)/100</f>
      </c>
      <c t="s">
        <v>27</v>
      </c>
    </row>
    <row r="181" spans="1:5" ht="12.75">
      <c r="A181" s="35" t="s">
        <v>56</v>
      </c>
      <c r="E181" s="39" t="s">
        <v>3695</v>
      </c>
    </row>
    <row r="182" spans="1:5" ht="38.25">
      <c r="A182" s="35" t="s">
        <v>58</v>
      </c>
      <c r="E182" s="40" t="s">
        <v>3696</v>
      </c>
    </row>
    <row r="183" spans="1:5" ht="89.25">
      <c r="A183" t="s">
        <v>59</v>
      </c>
      <c r="E183" s="39" t="s">
        <v>3685</v>
      </c>
    </row>
    <row r="184" spans="1:16" ht="12.75">
      <c r="A184" t="s">
        <v>49</v>
      </c>
      <c s="34" t="s">
        <v>197</v>
      </c>
      <c s="34" t="s">
        <v>3697</v>
      </c>
      <c s="35" t="s">
        <v>5</v>
      </c>
      <c s="6" t="s">
        <v>3698</v>
      </c>
      <c s="36" t="s">
        <v>598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2903</v>
      </c>
      <c>
        <f>(M184*21)/100</f>
      </c>
      <c t="s">
        <v>27</v>
      </c>
    </row>
    <row r="185" spans="1:5" ht="25.5">
      <c r="A185" s="35" t="s">
        <v>56</v>
      </c>
      <c r="E185" s="39" t="s">
        <v>3699</v>
      </c>
    </row>
    <row r="186" spans="1:5" ht="38.25">
      <c r="A186" s="35" t="s">
        <v>58</v>
      </c>
      <c r="E186" s="40" t="s">
        <v>3696</v>
      </c>
    </row>
    <row r="187" spans="1:5" ht="89.25">
      <c r="A187" t="s">
        <v>59</v>
      </c>
      <c r="E187" s="39" t="s">
        <v>3685</v>
      </c>
    </row>
    <row r="188" spans="1:16" ht="12.75">
      <c r="A188" t="s">
        <v>49</v>
      </c>
      <c s="34" t="s">
        <v>200</v>
      </c>
      <c s="34" t="s">
        <v>3700</v>
      </c>
      <c s="35" t="s">
        <v>5</v>
      </c>
      <c s="6" t="s">
        <v>3701</v>
      </c>
      <c s="36" t="s">
        <v>99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1514</v>
      </c>
      <c>
        <f>(M188*21)/100</f>
      </c>
      <c t="s">
        <v>27</v>
      </c>
    </row>
    <row r="189" spans="1:5" ht="38.25">
      <c r="A189" s="35" t="s">
        <v>56</v>
      </c>
      <c r="E189" s="39" t="s">
        <v>3702</v>
      </c>
    </row>
    <row r="190" spans="1:5" ht="25.5">
      <c r="A190" s="35" t="s">
        <v>58</v>
      </c>
      <c r="E190" s="40" t="s">
        <v>3703</v>
      </c>
    </row>
    <row r="191" spans="1:5" ht="12.75">
      <c r="A191" t="s">
        <v>59</v>
      </c>
      <c r="E191" s="39" t="s">
        <v>60</v>
      </c>
    </row>
    <row r="192" spans="1:16" ht="12.75">
      <c r="A192" t="s">
        <v>49</v>
      </c>
      <c s="34" t="s">
        <v>203</v>
      </c>
      <c s="34" t="s">
        <v>3704</v>
      </c>
      <c s="35" t="s">
        <v>5</v>
      </c>
      <c s="6" t="s">
        <v>3705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1514</v>
      </c>
      <c>
        <f>(M192*21)/100</f>
      </c>
      <c t="s">
        <v>27</v>
      </c>
    </row>
    <row r="193" spans="1:5" ht="12.75">
      <c r="A193" s="35" t="s">
        <v>56</v>
      </c>
      <c r="E193" s="39" t="s">
        <v>3706</v>
      </c>
    </row>
    <row r="194" spans="1:5" ht="25.5">
      <c r="A194" s="35" t="s">
        <v>58</v>
      </c>
      <c r="E194" s="40" t="s">
        <v>3707</v>
      </c>
    </row>
    <row r="195" spans="1:5" ht="12.75">
      <c r="A195" t="s">
        <v>59</v>
      </c>
      <c r="E195" s="39" t="s">
        <v>60</v>
      </c>
    </row>
    <row r="196" spans="1:16" ht="12.75">
      <c r="A196" t="s">
        <v>49</v>
      </c>
      <c s="34" t="s">
        <v>206</v>
      </c>
      <c s="34" t="s">
        <v>3708</v>
      </c>
      <c s="35" t="s">
        <v>5</v>
      </c>
      <c s="6" t="s">
        <v>3709</v>
      </c>
      <c s="36" t="s">
        <v>598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2903</v>
      </c>
      <c>
        <f>(M196*21)/100</f>
      </c>
      <c t="s">
        <v>27</v>
      </c>
    </row>
    <row r="197" spans="1:5" ht="12.75">
      <c r="A197" s="35" t="s">
        <v>56</v>
      </c>
      <c r="E197" s="39" t="s">
        <v>3710</v>
      </c>
    </row>
    <row r="198" spans="1:5" ht="12.75">
      <c r="A198" s="35" t="s">
        <v>58</v>
      </c>
      <c r="E198" s="40" t="s">
        <v>3711</v>
      </c>
    </row>
    <row r="199" spans="1:5" ht="318.75">
      <c r="A199" t="s">
        <v>59</v>
      </c>
      <c r="E199" s="39" t="s">
        <v>3712</v>
      </c>
    </row>
    <row r="200" spans="1:16" ht="12.75">
      <c r="A200" t="s">
        <v>49</v>
      </c>
      <c s="34" t="s">
        <v>209</v>
      </c>
      <c s="34" t="s">
        <v>3713</v>
      </c>
      <c s="35" t="s">
        <v>5</v>
      </c>
      <c s="6" t="s">
        <v>3714</v>
      </c>
      <c s="36" t="s">
        <v>598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2903</v>
      </c>
      <c>
        <f>(M200*21)/100</f>
      </c>
      <c t="s">
        <v>27</v>
      </c>
    </row>
    <row r="201" spans="1:5" ht="12.75">
      <c r="A201" s="35" t="s">
        <v>56</v>
      </c>
      <c r="E201" s="39" t="s">
        <v>3715</v>
      </c>
    </row>
    <row r="202" spans="1:5" ht="12.75">
      <c r="A202" s="35" t="s">
        <v>58</v>
      </c>
      <c r="E202" s="40" t="s">
        <v>3711</v>
      </c>
    </row>
    <row r="203" spans="1:5" ht="114.75">
      <c r="A203" t="s">
        <v>59</v>
      </c>
      <c r="E203" s="39" t="s">
        <v>3716</v>
      </c>
    </row>
    <row r="204" spans="1:16" ht="12.75">
      <c r="A204" t="s">
        <v>49</v>
      </c>
      <c s="34" t="s">
        <v>212</v>
      </c>
      <c s="34" t="s">
        <v>3717</v>
      </c>
      <c s="35" t="s">
        <v>5</v>
      </c>
      <c s="6" t="s">
        <v>3718</v>
      </c>
      <c s="36" t="s">
        <v>111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2903</v>
      </c>
      <c>
        <f>(M204*21)/100</f>
      </c>
      <c t="s">
        <v>27</v>
      </c>
    </row>
    <row r="205" spans="1:5" ht="51">
      <c r="A205" s="35" t="s">
        <v>56</v>
      </c>
      <c r="E205" s="39" t="s">
        <v>3719</v>
      </c>
    </row>
    <row r="206" spans="1:5" ht="12.75">
      <c r="A206" s="35" t="s">
        <v>58</v>
      </c>
      <c r="E206" s="40" t="s">
        <v>3720</v>
      </c>
    </row>
    <row r="207" spans="1:5" ht="140.25">
      <c r="A207" t="s">
        <v>59</v>
      </c>
      <c r="E207" s="39" t="s">
        <v>3721</v>
      </c>
    </row>
    <row r="208" spans="1:16" ht="12.75">
      <c r="A208" t="s">
        <v>49</v>
      </c>
      <c s="34" t="s">
        <v>215</v>
      </c>
      <c s="34" t="s">
        <v>3722</v>
      </c>
      <c s="35" t="s">
        <v>5</v>
      </c>
      <c s="6" t="s">
        <v>3718</v>
      </c>
      <c s="36" t="s">
        <v>111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2903</v>
      </c>
      <c>
        <f>(M208*21)/100</f>
      </c>
      <c t="s">
        <v>27</v>
      </c>
    </row>
    <row r="209" spans="1:5" ht="51">
      <c r="A209" s="35" t="s">
        <v>56</v>
      </c>
      <c r="E209" s="39" t="s">
        <v>3723</v>
      </c>
    </row>
    <row r="210" spans="1:5" ht="12.75">
      <c r="A210" s="35" t="s">
        <v>58</v>
      </c>
      <c r="E210" s="40" t="s">
        <v>3724</v>
      </c>
    </row>
    <row r="211" spans="1:5" ht="153">
      <c r="A211" t="s">
        <v>59</v>
      </c>
      <c r="E211" s="39" t="s">
        <v>3725</v>
      </c>
    </row>
    <row r="212" spans="1:13" ht="12.75">
      <c r="A212" t="s">
        <v>46</v>
      </c>
      <c r="C212" s="31" t="s">
        <v>3726</v>
      </c>
      <c r="E212" s="33" t="s">
        <v>3727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218</v>
      </c>
      <c s="34" t="s">
        <v>3728</v>
      </c>
      <c s="35" t="s">
        <v>5</v>
      </c>
      <c s="6" t="s">
        <v>3729</v>
      </c>
      <c s="36" t="s">
        <v>111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2903</v>
      </c>
      <c>
        <f>(M213*21)/100</f>
      </c>
      <c t="s">
        <v>27</v>
      </c>
    </row>
    <row r="214" spans="1:5" ht="25.5">
      <c r="A214" s="35" t="s">
        <v>56</v>
      </c>
      <c r="E214" s="39" t="s">
        <v>3730</v>
      </c>
    </row>
    <row r="215" spans="1:5" ht="63.75">
      <c r="A215" s="35" t="s">
        <v>58</v>
      </c>
      <c r="E215" s="40" t="s">
        <v>3731</v>
      </c>
    </row>
    <row r="216" spans="1:5" ht="12.75">
      <c r="A216" t="s">
        <v>59</v>
      </c>
      <c r="E216" s="39" t="s">
        <v>60</v>
      </c>
    </row>
    <row r="217" spans="1:16" ht="25.5">
      <c r="A217" t="s">
        <v>49</v>
      </c>
      <c s="34" t="s">
        <v>221</v>
      </c>
      <c s="34" t="s">
        <v>3732</v>
      </c>
      <c s="35" t="s">
        <v>5</v>
      </c>
      <c s="6" t="s">
        <v>3733</v>
      </c>
      <c s="36" t="s">
        <v>111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2903</v>
      </c>
      <c>
        <f>(M217*21)/100</f>
      </c>
      <c t="s">
        <v>27</v>
      </c>
    </row>
    <row r="218" spans="1:5" ht="25.5">
      <c r="A218" s="35" t="s">
        <v>56</v>
      </c>
      <c r="E218" s="39" t="s">
        <v>3734</v>
      </c>
    </row>
    <row r="219" spans="1:5" ht="76.5">
      <c r="A219" s="35" t="s">
        <v>58</v>
      </c>
      <c r="E219" s="40" t="s">
        <v>3735</v>
      </c>
    </row>
    <row r="220" spans="1:5" ht="25.5">
      <c r="A220" t="s">
        <v>59</v>
      </c>
      <c r="E220" s="39" t="s">
        <v>3736</v>
      </c>
    </row>
    <row r="221" spans="1:16" ht="12.75">
      <c r="A221" t="s">
        <v>49</v>
      </c>
      <c s="34" t="s">
        <v>224</v>
      </c>
      <c s="34" t="s">
        <v>3737</v>
      </c>
      <c s="35" t="s">
        <v>5</v>
      </c>
      <c s="6" t="s">
        <v>3738</v>
      </c>
      <c s="36" t="s">
        <v>111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1514</v>
      </c>
      <c>
        <f>(M221*21)/100</f>
      </c>
      <c t="s">
        <v>27</v>
      </c>
    </row>
    <row r="222" spans="1:5" ht="25.5">
      <c r="A222" s="35" t="s">
        <v>56</v>
      </c>
      <c r="E222" s="39" t="s">
        <v>3739</v>
      </c>
    </row>
    <row r="223" spans="1:5" ht="38.25">
      <c r="A223" s="35" t="s">
        <v>58</v>
      </c>
      <c r="E223" s="40" t="s">
        <v>3740</v>
      </c>
    </row>
    <row r="224" spans="1:5" ht="12.75">
      <c r="A224" t="s">
        <v>59</v>
      </c>
      <c r="E224" s="39" t="s">
        <v>60</v>
      </c>
    </row>
    <row r="225" spans="1:16" ht="25.5">
      <c r="A225" t="s">
        <v>49</v>
      </c>
      <c s="34" t="s">
        <v>227</v>
      </c>
      <c s="34" t="s">
        <v>3741</v>
      </c>
      <c s="35" t="s">
        <v>5</v>
      </c>
      <c s="6" t="s">
        <v>3742</v>
      </c>
      <c s="36" t="s">
        <v>598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1514</v>
      </c>
      <c>
        <f>(M225*21)/100</f>
      </c>
      <c t="s">
        <v>27</v>
      </c>
    </row>
    <row r="226" spans="1:5" ht="25.5">
      <c r="A226" s="35" t="s">
        <v>56</v>
      </c>
      <c r="E226" s="39" t="s">
        <v>3743</v>
      </c>
    </row>
    <row r="227" spans="1:5" ht="408">
      <c r="A227" s="35" t="s">
        <v>58</v>
      </c>
      <c r="E227" s="40" t="s">
        <v>3744</v>
      </c>
    </row>
    <row r="228" spans="1:5" ht="12.75">
      <c r="A228" t="s">
        <v>59</v>
      </c>
      <c r="E228" s="39" t="s">
        <v>60</v>
      </c>
    </row>
    <row r="229" spans="1:16" ht="12.75">
      <c r="A229" t="s">
        <v>49</v>
      </c>
      <c s="34" t="s">
        <v>231</v>
      </c>
      <c s="34" t="s">
        <v>3745</v>
      </c>
      <c s="35" t="s">
        <v>5</v>
      </c>
      <c s="6" t="s">
        <v>3746</v>
      </c>
      <c s="36" t="s">
        <v>598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1514</v>
      </c>
      <c>
        <f>(M229*21)/100</f>
      </c>
      <c t="s">
        <v>27</v>
      </c>
    </row>
    <row r="230" spans="1:5" ht="25.5">
      <c r="A230" s="35" t="s">
        <v>56</v>
      </c>
      <c r="E230" s="39" t="s">
        <v>3747</v>
      </c>
    </row>
    <row r="231" spans="1:5" ht="369.75">
      <c r="A231" s="35" t="s">
        <v>58</v>
      </c>
      <c r="E231" s="40" t="s">
        <v>3748</v>
      </c>
    </row>
    <row r="232" spans="1:5" ht="12.75">
      <c r="A232" t="s">
        <v>59</v>
      </c>
      <c r="E232" s="39" t="s">
        <v>60</v>
      </c>
    </row>
    <row r="233" spans="1:16" ht="12.75">
      <c r="A233" t="s">
        <v>49</v>
      </c>
      <c s="34" t="s">
        <v>234</v>
      </c>
      <c s="34" t="s">
        <v>3749</v>
      </c>
      <c s="35" t="s">
        <v>5</v>
      </c>
      <c s="6" t="s">
        <v>3750</v>
      </c>
      <c s="36" t="s">
        <v>598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2903</v>
      </c>
      <c>
        <f>(M233*21)/100</f>
      </c>
      <c t="s">
        <v>27</v>
      </c>
    </row>
    <row r="234" spans="1:5" ht="51">
      <c r="A234" s="35" t="s">
        <v>56</v>
      </c>
      <c r="E234" s="39" t="s">
        <v>3751</v>
      </c>
    </row>
    <row r="235" spans="1:5" ht="12.75">
      <c r="A235" s="35" t="s">
        <v>58</v>
      </c>
      <c r="E235" s="40" t="s">
        <v>3684</v>
      </c>
    </row>
    <row r="236" spans="1:5" ht="76.5">
      <c r="A236" t="s">
        <v>59</v>
      </c>
      <c r="E236" s="39" t="s">
        <v>3752</v>
      </c>
    </row>
    <row r="237" spans="1:16" ht="12.75">
      <c r="A237" t="s">
        <v>49</v>
      </c>
      <c s="34" t="s">
        <v>237</v>
      </c>
      <c s="34" t="s">
        <v>3753</v>
      </c>
      <c s="35" t="s">
        <v>5</v>
      </c>
      <c s="6" t="s">
        <v>3754</v>
      </c>
      <c s="36" t="s">
        <v>598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2903</v>
      </c>
      <c>
        <f>(M237*21)/100</f>
      </c>
      <c t="s">
        <v>27</v>
      </c>
    </row>
    <row r="238" spans="1:5" ht="51">
      <c r="A238" s="35" t="s">
        <v>56</v>
      </c>
      <c r="E238" s="39" t="s">
        <v>3755</v>
      </c>
    </row>
    <row r="239" spans="1:5" ht="25.5">
      <c r="A239" s="35" t="s">
        <v>58</v>
      </c>
      <c r="E239" s="40" t="s">
        <v>3756</v>
      </c>
    </row>
    <row r="240" spans="1:5" ht="76.5">
      <c r="A240" t="s">
        <v>59</v>
      </c>
      <c r="E240" s="39" t="s">
        <v>3752</v>
      </c>
    </row>
    <row r="241" spans="1:16" ht="12.75">
      <c r="A241" t="s">
        <v>49</v>
      </c>
      <c s="34" t="s">
        <v>240</v>
      </c>
      <c s="34" t="s">
        <v>3757</v>
      </c>
      <c s="35" t="s">
        <v>5</v>
      </c>
      <c s="6" t="s">
        <v>3758</v>
      </c>
      <c s="36" t="s">
        <v>598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2903</v>
      </c>
      <c>
        <f>(M241*21)/100</f>
      </c>
      <c t="s">
        <v>27</v>
      </c>
    </row>
    <row r="242" spans="1:5" ht="38.25">
      <c r="A242" s="35" t="s">
        <v>56</v>
      </c>
      <c r="E242" s="39" t="s">
        <v>3759</v>
      </c>
    </row>
    <row r="243" spans="1:5" ht="38.25">
      <c r="A243" s="35" t="s">
        <v>58</v>
      </c>
      <c r="E243" s="40" t="s">
        <v>3696</v>
      </c>
    </row>
    <row r="244" spans="1:5" ht="76.5">
      <c r="A244" t="s">
        <v>59</v>
      </c>
      <c r="E244" s="39" t="s">
        <v>3752</v>
      </c>
    </row>
    <row r="245" spans="1:16" ht="12.75">
      <c r="A245" t="s">
        <v>49</v>
      </c>
      <c s="34" t="s">
        <v>243</v>
      </c>
      <c s="34" t="s">
        <v>3760</v>
      </c>
      <c s="35" t="s">
        <v>5</v>
      </c>
      <c s="6" t="s">
        <v>3761</v>
      </c>
      <c s="36" t="s">
        <v>598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2903</v>
      </c>
      <c>
        <f>(M245*21)/100</f>
      </c>
      <c t="s">
        <v>27</v>
      </c>
    </row>
    <row r="246" spans="1:5" ht="38.25">
      <c r="A246" s="35" t="s">
        <v>56</v>
      </c>
      <c r="E246" s="39" t="s">
        <v>3762</v>
      </c>
    </row>
    <row r="247" spans="1:5" ht="12.75">
      <c r="A247" s="35" t="s">
        <v>58</v>
      </c>
      <c r="E247" s="40" t="s">
        <v>3763</v>
      </c>
    </row>
    <row r="248" spans="1:5" ht="114.75">
      <c r="A248" t="s">
        <v>59</v>
      </c>
      <c r="E248" s="39" t="s">
        <v>3764</v>
      </c>
    </row>
    <row r="249" spans="1:16" ht="25.5">
      <c r="A249" t="s">
        <v>49</v>
      </c>
      <c s="34" t="s">
        <v>246</v>
      </c>
      <c s="34" t="s">
        <v>3765</v>
      </c>
      <c s="35" t="s">
        <v>5</v>
      </c>
      <c s="6" t="s">
        <v>3766</v>
      </c>
      <c s="36" t="s">
        <v>111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1514</v>
      </c>
      <c>
        <f>(M249*21)/100</f>
      </c>
      <c t="s">
        <v>27</v>
      </c>
    </row>
    <row r="250" spans="1:5" ht="12.75">
      <c r="A250" s="35" t="s">
        <v>56</v>
      </c>
      <c r="E250" s="39" t="s">
        <v>3767</v>
      </c>
    </row>
    <row r="251" spans="1:5" ht="25.5">
      <c r="A251" s="35" t="s">
        <v>58</v>
      </c>
      <c r="E251" s="40" t="s">
        <v>3768</v>
      </c>
    </row>
    <row r="252" spans="1:5" ht="12.75">
      <c r="A252" t="s">
        <v>59</v>
      </c>
      <c r="E252" s="39" t="s">
        <v>60</v>
      </c>
    </row>
    <row r="253" spans="1:16" ht="12.75">
      <c r="A253" t="s">
        <v>49</v>
      </c>
      <c s="34" t="s">
        <v>249</v>
      </c>
      <c s="34" t="s">
        <v>3769</v>
      </c>
      <c s="35" t="s">
        <v>5</v>
      </c>
      <c s="6" t="s">
        <v>3770</v>
      </c>
      <c s="36" t="s">
        <v>104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1514</v>
      </c>
      <c>
        <f>(M253*21)/100</f>
      </c>
      <c t="s">
        <v>27</v>
      </c>
    </row>
    <row r="254" spans="1:5" ht="12.75">
      <c r="A254" s="35" t="s">
        <v>56</v>
      </c>
      <c r="E254" s="39" t="s">
        <v>3771</v>
      </c>
    </row>
    <row r="255" spans="1:5" ht="25.5">
      <c r="A255" s="35" t="s">
        <v>58</v>
      </c>
      <c r="E255" s="40" t="s">
        <v>3772</v>
      </c>
    </row>
    <row r="256" spans="1:5" ht="12.75">
      <c r="A256" t="s">
        <v>59</v>
      </c>
      <c r="E256" s="39" t="s">
        <v>60</v>
      </c>
    </row>
    <row r="257" spans="1:16" ht="12.75">
      <c r="A257" t="s">
        <v>49</v>
      </c>
      <c s="34" t="s">
        <v>252</v>
      </c>
      <c s="34" t="s">
        <v>3773</v>
      </c>
      <c s="35" t="s">
        <v>5</v>
      </c>
      <c s="6" t="s">
        <v>3774</v>
      </c>
      <c s="36" t="s">
        <v>104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1514</v>
      </c>
      <c>
        <f>(M257*21)/100</f>
      </c>
      <c t="s">
        <v>27</v>
      </c>
    </row>
    <row r="258" spans="1:5" ht="12.75">
      <c r="A258" s="35" t="s">
        <v>56</v>
      </c>
      <c r="E258" s="39" t="s">
        <v>3775</v>
      </c>
    </row>
    <row r="259" spans="1:5" ht="38.25">
      <c r="A259" s="35" t="s">
        <v>58</v>
      </c>
      <c r="E259" s="40" t="s">
        <v>3776</v>
      </c>
    </row>
    <row r="260" spans="1:5" ht="12.75">
      <c r="A260" t="s">
        <v>59</v>
      </c>
      <c r="E260" s="39" t="s">
        <v>60</v>
      </c>
    </row>
    <row r="261" spans="1:16" ht="12.75">
      <c r="A261" t="s">
        <v>49</v>
      </c>
      <c s="34" t="s">
        <v>255</v>
      </c>
      <c s="34" t="s">
        <v>3777</v>
      </c>
      <c s="35" t="s">
        <v>5</v>
      </c>
      <c s="6" t="s">
        <v>3774</v>
      </c>
      <c s="36" t="s">
        <v>104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1514</v>
      </c>
      <c>
        <f>(M261*21)/100</f>
      </c>
      <c t="s">
        <v>27</v>
      </c>
    </row>
    <row r="262" spans="1:5" ht="12.75">
      <c r="A262" s="35" t="s">
        <v>56</v>
      </c>
      <c r="E262" s="39" t="s">
        <v>3778</v>
      </c>
    </row>
    <row r="263" spans="1:5" ht="38.25">
      <c r="A263" s="35" t="s">
        <v>58</v>
      </c>
      <c r="E263" s="40" t="s">
        <v>3779</v>
      </c>
    </row>
    <row r="264" spans="1:5" ht="12.75">
      <c r="A264" t="s">
        <v>59</v>
      </c>
      <c r="E264" s="39" t="s">
        <v>60</v>
      </c>
    </row>
    <row r="265" spans="1:16" ht="12.75">
      <c r="A265" t="s">
        <v>49</v>
      </c>
      <c s="34" t="s">
        <v>258</v>
      </c>
      <c s="34" t="s">
        <v>3780</v>
      </c>
      <c s="35" t="s">
        <v>5</v>
      </c>
      <c s="6" t="s">
        <v>3781</v>
      </c>
      <c s="36" t="s">
        <v>104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1514</v>
      </c>
      <c>
        <f>(M265*21)/100</f>
      </c>
      <c t="s">
        <v>27</v>
      </c>
    </row>
    <row r="266" spans="1:5" ht="12.75">
      <c r="A266" s="35" t="s">
        <v>56</v>
      </c>
      <c r="E266" s="39" t="s">
        <v>3782</v>
      </c>
    </row>
    <row r="267" spans="1:5" ht="38.25">
      <c r="A267" s="35" t="s">
        <v>58</v>
      </c>
      <c r="E267" s="40" t="s">
        <v>3783</v>
      </c>
    </row>
    <row r="268" spans="1:5" ht="12.75">
      <c r="A268" t="s">
        <v>59</v>
      </c>
      <c r="E268" s="39" t="s">
        <v>60</v>
      </c>
    </row>
    <row r="269" spans="1:16" ht="12.75">
      <c r="A269" t="s">
        <v>49</v>
      </c>
      <c s="34" t="s">
        <v>261</v>
      </c>
      <c s="34" t="s">
        <v>3784</v>
      </c>
      <c s="35" t="s">
        <v>5</v>
      </c>
      <c s="6" t="s">
        <v>3781</v>
      </c>
      <c s="36" t="s">
        <v>104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1514</v>
      </c>
      <c>
        <f>(M269*21)/100</f>
      </c>
      <c t="s">
        <v>27</v>
      </c>
    </row>
    <row r="270" spans="1:5" ht="12.75">
      <c r="A270" s="35" t="s">
        <v>56</v>
      </c>
      <c r="E270" s="39" t="s">
        <v>3785</v>
      </c>
    </row>
    <row r="271" spans="1:5" ht="38.25">
      <c r="A271" s="35" t="s">
        <v>58</v>
      </c>
      <c r="E271" s="40" t="s">
        <v>3786</v>
      </c>
    </row>
    <row r="272" spans="1:5" ht="12.75">
      <c r="A272" t="s">
        <v>59</v>
      </c>
      <c r="E272" s="39" t="s">
        <v>60</v>
      </c>
    </row>
    <row r="273" spans="1:16" ht="12.75">
      <c r="A273" t="s">
        <v>49</v>
      </c>
      <c s="34" t="s">
        <v>264</v>
      </c>
      <c s="34" t="s">
        <v>3787</v>
      </c>
      <c s="35" t="s">
        <v>5</v>
      </c>
      <c s="6" t="s">
        <v>3788</v>
      </c>
      <c s="36" t="s">
        <v>104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1514</v>
      </c>
      <c>
        <f>(M273*21)/100</f>
      </c>
      <c t="s">
        <v>27</v>
      </c>
    </row>
    <row r="274" spans="1:5" ht="25.5">
      <c r="A274" s="35" t="s">
        <v>56</v>
      </c>
      <c r="E274" s="39" t="s">
        <v>3789</v>
      </c>
    </row>
    <row r="275" spans="1:5" ht="51">
      <c r="A275" s="35" t="s">
        <v>58</v>
      </c>
      <c r="E275" s="40" t="s">
        <v>3790</v>
      </c>
    </row>
    <row r="276" spans="1:5" ht="12.75">
      <c r="A276" t="s">
        <v>59</v>
      </c>
      <c r="E276" s="39" t="s">
        <v>60</v>
      </c>
    </row>
    <row r="277" spans="1:16" ht="12.75">
      <c r="A277" t="s">
        <v>49</v>
      </c>
      <c s="34" t="s">
        <v>267</v>
      </c>
      <c s="34" t="s">
        <v>1693</v>
      </c>
      <c s="35" t="s">
        <v>5</v>
      </c>
      <c s="6" t="s">
        <v>1694</v>
      </c>
      <c s="36" t="s">
        <v>111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1514</v>
      </c>
      <c>
        <f>(M277*21)/100</f>
      </c>
      <c t="s">
        <v>27</v>
      </c>
    </row>
    <row r="278" spans="1:5" ht="12.75">
      <c r="A278" s="35" t="s">
        <v>56</v>
      </c>
      <c r="E278" s="39" t="s">
        <v>3791</v>
      </c>
    </row>
    <row r="279" spans="1:5" ht="38.25">
      <c r="A279" s="35" t="s">
        <v>58</v>
      </c>
      <c r="E279" s="40" t="s">
        <v>3792</v>
      </c>
    </row>
    <row r="280" spans="1:5" ht="12.75">
      <c r="A280" t="s">
        <v>59</v>
      </c>
      <c r="E280" s="39" t="s">
        <v>60</v>
      </c>
    </row>
    <row r="281" spans="1:16" ht="25.5">
      <c r="A281" t="s">
        <v>49</v>
      </c>
      <c s="34" t="s">
        <v>270</v>
      </c>
      <c s="34" t="s">
        <v>3793</v>
      </c>
      <c s="35" t="s">
        <v>5</v>
      </c>
      <c s="6" t="s">
        <v>3794</v>
      </c>
      <c s="36" t="s">
        <v>104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1514</v>
      </c>
      <c>
        <f>(M281*21)/100</f>
      </c>
      <c t="s">
        <v>27</v>
      </c>
    </row>
    <row r="282" spans="1:5" ht="12.75">
      <c r="A282" s="35" t="s">
        <v>56</v>
      </c>
      <c r="E282" s="39" t="s">
        <v>3795</v>
      </c>
    </row>
    <row r="283" spans="1:5" ht="38.25">
      <c r="A283" s="35" t="s">
        <v>58</v>
      </c>
      <c r="E283" s="40" t="s">
        <v>3796</v>
      </c>
    </row>
    <row r="284" spans="1:5" ht="12.75">
      <c r="A284" t="s">
        <v>59</v>
      </c>
      <c r="E284" s="39" t="s">
        <v>60</v>
      </c>
    </row>
    <row r="285" spans="1:16" ht="12.75">
      <c r="A285" t="s">
        <v>49</v>
      </c>
      <c s="34" t="s">
        <v>273</v>
      </c>
      <c s="34" t="s">
        <v>2241</v>
      </c>
      <c s="35" t="s">
        <v>5</v>
      </c>
      <c s="6" t="s">
        <v>2242</v>
      </c>
      <c s="36" t="s">
        <v>104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1514</v>
      </c>
      <c>
        <f>(M285*21)/100</f>
      </c>
      <c t="s">
        <v>27</v>
      </c>
    </row>
    <row r="286" spans="1:5" ht="12.75">
      <c r="A286" s="35" t="s">
        <v>56</v>
      </c>
      <c r="E286" s="39" t="s">
        <v>3797</v>
      </c>
    </row>
    <row r="287" spans="1:5" ht="38.25">
      <c r="A287" s="35" t="s">
        <v>58</v>
      </c>
      <c r="E287" s="40" t="s">
        <v>3798</v>
      </c>
    </row>
    <row r="288" spans="1:5" ht="12.75">
      <c r="A288" t="s">
        <v>59</v>
      </c>
      <c r="E288" s="39" t="s">
        <v>60</v>
      </c>
    </row>
    <row r="289" spans="1:16" ht="12.75">
      <c r="A289" t="s">
        <v>49</v>
      </c>
      <c s="34" t="s">
        <v>276</v>
      </c>
      <c s="34" t="s">
        <v>3799</v>
      </c>
      <c s="35" t="s">
        <v>5</v>
      </c>
      <c s="6" t="s">
        <v>3800</v>
      </c>
      <c s="36" t="s">
        <v>111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1514</v>
      </c>
      <c>
        <f>(M289*21)/100</f>
      </c>
      <c t="s">
        <v>27</v>
      </c>
    </row>
    <row r="290" spans="1:5" ht="12.75">
      <c r="A290" s="35" t="s">
        <v>56</v>
      </c>
      <c r="E290" s="39" t="s">
        <v>3801</v>
      </c>
    </row>
    <row r="291" spans="1:5" ht="25.5">
      <c r="A291" s="35" t="s">
        <v>58</v>
      </c>
      <c r="E291" s="40" t="s">
        <v>3802</v>
      </c>
    </row>
    <row r="292" spans="1:5" ht="12.75">
      <c r="A292" t="s">
        <v>59</v>
      </c>
      <c r="E292" s="39" t="s">
        <v>60</v>
      </c>
    </row>
    <row r="293" spans="1:16" ht="12.75">
      <c r="A293" t="s">
        <v>49</v>
      </c>
      <c s="34" t="s">
        <v>279</v>
      </c>
      <c s="34" t="s">
        <v>3803</v>
      </c>
      <c s="35" t="s">
        <v>5</v>
      </c>
      <c s="6" t="s">
        <v>3804</v>
      </c>
      <c s="36" t="s">
        <v>111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1514</v>
      </c>
      <c>
        <f>(M293*21)/100</f>
      </c>
      <c t="s">
        <v>27</v>
      </c>
    </row>
    <row r="294" spans="1:5" ht="12.75">
      <c r="A294" s="35" t="s">
        <v>56</v>
      </c>
      <c r="E294" s="39" t="s">
        <v>3805</v>
      </c>
    </row>
    <row r="295" spans="1:5" ht="25.5">
      <c r="A295" s="35" t="s">
        <v>58</v>
      </c>
      <c r="E295" s="40" t="s">
        <v>3806</v>
      </c>
    </row>
    <row r="296" spans="1:5" ht="12.75">
      <c r="A296" t="s">
        <v>59</v>
      </c>
      <c r="E296" s="39" t="s">
        <v>60</v>
      </c>
    </row>
    <row r="297" spans="1:16" ht="12.75">
      <c r="A297" t="s">
        <v>49</v>
      </c>
      <c s="34" t="s">
        <v>282</v>
      </c>
      <c s="34" t="s">
        <v>3807</v>
      </c>
      <c s="35" t="s">
        <v>5</v>
      </c>
      <c s="6" t="s">
        <v>3808</v>
      </c>
      <c s="36" t="s">
        <v>598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2903</v>
      </c>
      <c>
        <f>(M297*21)/100</f>
      </c>
      <c t="s">
        <v>27</v>
      </c>
    </row>
    <row r="298" spans="1:5" ht="140.25">
      <c r="A298" s="35" t="s">
        <v>56</v>
      </c>
      <c r="E298" s="39" t="s">
        <v>3809</v>
      </c>
    </row>
    <row r="299" spans="1:5" ht="12.75">
      <c r="A299" s="35" t="s">
        <v>58</v>
      </c>
      <c r="E299" s="40" t="s">
        <v>3763</v>
      </c>
    </row>
    <row r="300" spans="1:5" ht="25.5">
      <c r="A300" t="s">
        <v>59</v>
      </c>
      <c r="E300" s="39" t="s">
        <v>3810</v>
      </c>
    </row>
    <row r="301" spans="1:16" ht="12.75">
      <c r="A301" t="s">
        <v>49</v>
      </c>
      <c s="34" t="s">
        <v>285</v>
      </c>
      <c s="34" t="s">
        <v>3811</v>
      </c>
      <c s="35" t="s">
        <v>5</v>
      </c>
      <c s="6" t="s">
        <v>3812</v>
      </c>
      <c s="36" t="s">
        <v>598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1514</v>
      </c>
      <c>
        <f>(M301*21)/100</f>
      </c>
      <c t="s">
        <v>27</v>
      </c>
    </row>
    <row r="302" spans="1:5" ht="38.25">
      <c r="A302" s="35" t="s">
        <v>56</v>
      </c>
      <c r="E302" s="39" t="s">
        <v>3813</v>
      </c>
    </row>
    <row r="303" spans="1:5" ht="12.75">
      <c r="A303" s="35" t="s">
        <v>58</v>
      </c>
      <c r="E303" s="40" t="s">
        <v>3814</v>
      </c>
    </row>
    <row r="304" spans="1:5" ht="12.75">
      <c r="A304" t="s">
        <v>59</v>
      </c>
      <c r="E304" s="39" t="s">
        <v>60</v>
      </c>
    </row>
    <row r="305" spans="1:16" ht="12.75">
      <c r="A305" t="s">
        <v>49</v>
      </c>
      <c s="34" t="s">
        <v>288</v>
      </c>
      <c s="34" t="s">
        <v>3815</v>
      </c>
      <c s="35" t="s">
        <v>5</v>
      </c>
      <c s="6" t="s">
        <v>3816</v>
      </c>
      <c s="36" t="s">
        <v>598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2903</v>
      </c>
      <c>
        <f>(M305*21)/100</f>
      </c>
      <c t="s">
        <v>27</v>
      </c>
    </row>
    <row r="306" spans="1:5" ht="38.25">
      <c r="A306" s="35" t="s">
        <v>56</v>
      </c>
      <c r="E306" s="39" t="s">
        <v>3817</v>
      </c>
    </row>
    <row r="307" spans="1:5" ht="12.75">
      <c r="A307" s="35" t="s">
        <v>58</v>
      </c>
      <c r="E307" s="40" t="s">
        <v>3692</v>
      </c>
    </row>
    <row r="308" spans="1:5" ht="63.75">
      <c r="A308" t="s">
        <v>59</v>
      </c>
      <c r="E308" s="39" t="s">
        <v>3818</v>
      </c>
    </row>
    <row r="309" spans="1:16" ht="12.75">
      <c r="A309" t="s">
        <v>49</v>
      </c>
      <c s="34" t="s">
        <v>291</v>
      </c>
      <c s="34" t="s">
        <v>3819</v>
      </c>
      <c s="35" t="s">
        <v>5</v>
      </c>
      <c s="6" t="s">
        <v>3820</v>
      </c>
      <c s="36" t="s">
        <v>111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2903</v>
      </c>
      <c>
        <f>(M309*21)/100</f>
      </c>
      <c t="s">
        <v>27</v>
      </c>
    </row>
    <row r="310" spans="1:5" ht="114.75">
      <c r="A310" s="35" t="s">
        <v>56</v>
      </c>
      <c r="E310" s="39" t="s">
        <v>3821</v>
      </c>
    </row>
    <row r="311" spans="1:5" ht="89.25">
      <c r="A311" s="35" t="s">
        <v>58</v>
      </c>
      <c r="E311" s="40" t="s">
        <v>3822</v>
      </c>
    </row>
    <row r="312" spans="1:5" ht="63.75">
      <c r="A312" t="s">
        <v>59</v>
      </c>
      <c r="E312" s="39" t="s">
        <v>3818</v>
      </c>
    </row>
    <row r="313" spans="1:16" ht="12.75">
      <c r="A313" t="s">
        <v>49</v>
      </c>
      <c s="34" t="s">
        <v>294</v>
      </c>
      <c s="34" t="s">
        <v>3823</v>
      </c>
      <c s="35" t="s">
        <v>5</v>
      </c>
      <c s="6" t="s">
        <v>3820</v>
      </c>
      <c s="36" t="s">
        <v>111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2903</v>
      </c>
      <c>
        <f>(M313*21)/100</f>
      </c>
      <c t="s">
        <v>27</v>
      </c>
    </row>
    <row r="314" spans="1:5" ht="114.75">
      <c r="A314" s="35" t="s">
        <v>56</v>
      </c>
      <c r="E314" s="39" t="s">
        <v>3824</v>
      </c>
    </row>
    <row r="315" spans="1:5" ht="89.25">
      <c r="A315" s="35" t="s">
        <v>58</v>
      </c>
      <c r="E315" s="40" t="s">
        <v>3825</v>
      </c>
    </row>
    <row r="316" spans="1:5" ht="63.75">
      <c r="A316" t="s">
        <v>59</v>
      </c>
      <c r="E316" s="39" t="s">
        <v>3818</v>
      </c>
    </row>
    <row r="317" spans="1:16" ht="12.75">
      <c r="A317" t="s">
        <v>49</v>
      </c>
      <c s="34" t="s">
        <v>297</v>
      </c>
      <c s="34" t="s">
        <v>3826</v>
      </c>
      <c s="35" t="s">
        <v>5</v>
      </c>
      <c s="6" t="s">
        <v>3827</v>
      </c>
      <c s="36" t="s">
        <v>111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2903</v>
      </c>
      <c>
        <f>(M317*21)/100</f>
      </c>
      <c t="s">
        <v>27</v>
      </c>
    </row>
    <row r="318" spans="1:5" ht="51">
      <c r="A318" s="35" t="s">
        <v>56</v>
      </c>
      <c r="E318" s="39" t="s">
        <v>3828</v>
      </c>
    </row>
    <row r="319" spans="1:5" ht="12.75">
      <c r="A319" s="35" t="s">
        <v>58</v>
      </c>
      <c r="E319" s="40" t="s">
        <v>3829</v>
      </c>
    </row>
    <row r="320" spans="1:5" ht="63.75">
      <c r="A320" t="s">
        <v>59</v>
      </c>
      <c r="E320" s="39" t="s">
        <v>3830</v>
      </c>
    </row>
    <row r="321" spans="1:16" ht="12.75">
      <c r="A321" t="s">
        <v>49</v>
      </c>
      <c s="34" t="s">
        <v>300</v>
      </c>
      <c s="34" t="s">
        <v>3831</v>
      </c>
      <c s="35" t="s">
        <v>5</v>
      </c>
      <c s="6" t="s">
        <v>3832</v>
      </c>
      <c s="36" t="s">
        <v>111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2903</v>
      </c>
      <c>
        <f>(M321*21)/100</f>
      </c>
      <c t="s">
        <v>27</v>
      </c>
    </row>
    <row r="322" spans="1:5" ht="51">
      <c r="A322" s="35" t="s">
        <v>56</v>
      </c>
      <c r="E322" s="39" t="s">
        <v>3833</v>
      </c>
    </row>
    <row r="323" spans="1:5" ht="12.75">
      <c r="A323" s="35" t="s">
        <v>58</v>
      </c>
      <c r="E323" s="40" t="s">
        <v>3834</v>
      </c>
    </row>
    <row r="324" spans="1:5" ht="63.75">
      <c r="A324" t="s">
        <v>59</v>
      </c>
      <c r="E324" s="39" t="s">
        <v>3830</v>
      </c>
    </row>
    <row r="325" spans="1:16" ht="12.75">
      <c r="A325" t="s">
        <v>49</v>
      </c>
      <c s="34" t="s">
        <v>303</v>
      </c>
      <c s="34" t="s">
        <v>3835</v>
      </c>
      <c s="35" t="s">
        <v>5</v>
      </c>
      <c s="6" t="s">
        <v>3836</v>
      </c>
      <c s="36" t="s">
        <v>598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2903</v>
      </c>
      <c>
        <f>(M325*21)/100</f>
      </c>
      <c t="s">
        <v>27</v>
      </c>
    </row>
    <row r="326" spans="1:5" ht="114.75">
      <c r="A326" s="35" t="s">
        <v>56</v>
      </c>
      <c r="E326" s="39" t="s">
        <v>3837</v>
      </c>
    </row>
    <row r="327" spans="1:5" ht="51">
      <c r="A327" s="35" t="s">
        <v>58</v>
      </c>
      <c r="E327" s="40" t="s">
        <v>3838</v>
      </c>
    </row>
    <row r="328" spans="1:5" ht="51">
      <c r="A328" t="s">
        <v>59</v>
      </c>
      <c r="E328" s="39" t="s">
        <v>3839</v>
      </c>
    </row>
    <row r="329" spans="1:16" ht="12.75">
      <c r="A329" t="s">
        <v>49</v>
      </c>
      <c s="34" t="s">
        <v>306</v>
      </c>
      <c s="34" t="s">
        <v>3840</v>
      </c>
      <c s="35" t="s">
        <v>5</v>
      </c>
      <c s="6" t="s">
        <v>3841</v>
      </c>
      <c s="36" t="s">
        <v>104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2903</v>
      </c>
      <c>
        <f>(M329*21)/100</f>
      </c>
      <c t="s">
        <v>27</v>
      </c>
    </row>
    <row r="330" spans="1:5" ht="127.5">
      <c r="A330" s="35" t="s">
        <v>56</v>
      </c>
      <c r="E330" s="39" t="s">
        <v>3842</v>
      </c>
    </row>
    <row r="331" spans="1:5" ht="51">
      <c r="A331" s="35" t="s">
        <v>58</v>
      </c>
      <c r="E331" s="40" t="s">
        <v>3843</v>
      </c>
    </row>
    <row r="332" spans="1:5" ht="51">
      <c r="A332" t="s">
        <v>59</v>
      </c>
      <c r="E332" s="39" t="s">
        <v>3839</v>
      </c>
    </row>
    <row r="333" spans="1:16" ht="12.75">
      <c r="A333" t="s">
        <v>49</v>
      </c>
      <c s="34" t="s">
        <v>310</v>
      </c>
      <c s="34" t="s">
        <v>3844</v>
      </c>
      <c s="35" t="s">
        <v>5</v>
      </c>
      <c s="6" t="s">
        <v>3845</v>
      </c>
      <c s="36" t="s">
        <v>104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2903</v>
      </c>
      <c>
        <f>(M333*21)/100</f>
      </c>
      <c t="s">
        <v>27</v>
      </c>
    </row>
    <row r="334" spans="1:5" ht="89.25">
      <c r="A334" s="35" t="s">
        <v>56</v>
      </c>
      <c r="E334" s="39" t="s">
        <v>3846</v>
      </c>
    </row>
    <row r="335" spans="1:5" ht="51">
      <c r="A335" s="35" t="s">
        <v>58</v>
      </c>
      <c r="E335" s="40" t="s">
        <v>3843</v>
      </c>
    </row>
    <row r="336" spans="1:5" ht="51">
      <c r="A336" t="s">
        <v>59</v>
      </c>
      <c r="E336" s="39" t="s">
        <v>3839</v>
      </c>
    </row>
    <row r="337" spans="1:16" ht="12.75">
      <c r="A337" t="s">
        <v>49</v>
      </c>
      <c s="34" t="s">
        <v>313</v>
      </c>
      <c s="34" t="s">
        <v>3847</v>
      </c>
      <c s="35" t="s">
        <v>5</v>
      </c>
      <c s="6" t="s">
        <v>3848</v>
      </c>
      <c s="36" t="s">
        <v>598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2903</v>
      </c>
      <c>
        <f>(M337*21)/100</f>
      </c>
      <c t="s">
        <v>27</v>
      </c>
    </row>
    <row r="338" spans="1:5" ht="102">
      <c r="A338" s="35" t="s">
        <v>56</v>
      </c>
      <c r="E338" s="39" t="s">
        <v>3849</v>
      </c>
    </row>
    <row r="339" spans="1:5" ht="12.75">
      <c r="A339" s="35" t="s">
        <v>58</v>
      </c>
      <c r="E339" s="40" t="s">
        <v>3850</v>
      </c>
    </row>
    <row r="340" spans="1:5" ht="51">
      <c r="A340" t="s">
        <v>59</v>
      </c>
      <c r="E340" s="39" t="s">
        <v>3839</v>
      </c>
    </row>
    <row r="341" spans="1:16" ht="12.75">
      <c r="A341" t="s">
        <v>49</v>
      </c>
      <c s="34" t="s">
        <v>316</v>
      </c>
      <c s="34" t="s">
        <v>3851</v>
      </c>
      <c s="35" t="s">
        <v>5</v>
      </c>
      <c s="6" t="s">
        <v>3852</v>
      </c>
      <c s="36" t="s">
        <v>104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2903</v>
      </c>
      <c>
        <f>(M341*21)/100</f>
      </c>
      <c t="s">
        <v>27</v>
      </c>
    </row>
    <row r="342" spans="1:5" ht="38.25">
      <c r="A342" s="35" t="s">
        <v>56</v>
      </c>
      <c r="E342" s="39" t="s">
        <v>3853</v>
      </c>
    </row>
    <row r="343" spans="1:5" ht="12.75">
      <c r="A343" s="35" t="s">
        <v>58</v>
      </c>
      <c r="E343" s="40" t="s">
        <v>3854</v>
      </c>
    </row>
    <row r="344" spans="1:5" ht="51">
      <c r="A344" t="s">
        <v>59</v>
      </c>
      <c r="E344" s="39" t="s">
        <v>3855</v>
      </c>
    </row>
    <row r="345" spans="1:16" ht="12.75">
      <c r="A345" t="s">
        <v>49</v>
      </c>
      <c s="34" t="s">
        <v>319</v>
      </c>
      <c s="34" t="s">
        <v>3856</v>
      </c>
      <c s="35" t="s">
        <v>5</v>
      </c>
      <c s="6" t="s">
        <v>3857</v>
      </c>
      <c s="36" t="s">
        <v>598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2903</v>
      </c>
      <c>
        <f>(M345*21)/100</f>
      </c>
      <c t="s">
        <v>27</v>
      </c>
    </row>
    <row r="346" spans="1:5" ht="12.75">
      <c r="A346" s="35" t="s">
        <v>56</v>
      </c>
      <c r="E346" s="39" t="s">
        <v>3858</v>
      </c>
    </row>
    <row r="347" spans="1:5" ht="38.25">
      <c r="A347" s="35" t="s">
        <v>58</v>
      </c>
      <c r="E347" s="40" t="s">
        <v>3859</v>
      </c>
    </row>
    <row r="348" spans="1:5" ht="63.75">
      <c r="A348" t="s">
        <v>59</v>
      </c>
      <c r="E348" s="39" t="s">
        <v>3860</v>
      </c>
    </row>
    <row r="349" spans="1:16" ht="12.75">
      <c r="A349" t="s">
        <v>49</v>
      </c>
      <c s="34" t="s">
        <v>322</v>
      </c>
      <c s="34" t="s">
        <v>3861</v>
      </c>
      <c s="35" t="s">
        <v>5</v>
      </c>
      <c s="6" t="s">
        <v>3862</v>
      </c>
      <c s="36" t="s">
        <v>598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1514</v>
      </c>
      <c>
        <f>(M349*21)/100</f>
      </c>
      <c t="s">
        <v>27</v>
      </c>
    </row>
    <row r="350" spans="1:5" ht="25.5">
      <c r="A350" s="35" t="s">
        <v>56</v>
      </c>
      <c r="E350" s="39" t="s">
        <v>3863</v>
      </c>
    </row>
    <row r="351" spans="1:5" ht="38.25">
      <c r="A351" s="35" t="s">
        <v>58</v>
      </c>
      <c r="E351" s="40" t="s">
        <v>3864</v>
      </c>
    </row>
    <row r="352" spans="1:5" ht="12.75">
      <c r="A352" t="s">
        <v>59</v>
      </c>
      <c r="E352" s="39" t="s">
        <v>60</v>
      </c>
    </row>
    <row r="353" spans="1:16" ht="12.75">
      <c r="A353" t="s">
        <v>49</v>
      </c>
      <c s="34" t="s">
        <v>325</v>
      </c>
      <c s="34" t="s">
        <v>3865</v>
      </c>
      <c s="35" t="s">
        <v>5</v>
      </c>
      <c s="6" t="s">
        <v>3866</v>
      </c>
      <c s="36" t="s">
        <v>598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2903</v>
      </c>
      <c>
        <f>(M353*21)/100</f>
      </c>
      <c t="s">
        <v>27</v>
      </c>
    </row>
    <row r="354" spans="1:5" ht="25.5">
      <c r="A354" s="35" t="s">
        <v>56</v>
      </c>
      <c r="E354" s="39" t="s">
        <v>3867</v>
      </c>
    </row>
    <row r="355" spans="1:5" ht="63.75">
      <c r="A355" s="35" t="s">
        <v>58</v>
      </c>
      <c r="E355" s="40" t="s">
        <v>3868</v>
      </c>
    </row>
    <row r="356" spans="1:5" ht="51">
      <c r="A356" t="s">
        <v>59</v>
      </c>
      <c r="E356" s="39" t="s">
        <v>3869</v>
      </c>
    </row>
    <row r="357" spans="1:16" ht="12.75">
      <c r="A357" t="s">
        <v>49</v>
      </c>
      <c s="34" t="s">
        <v>328</v>
      </c>
      <c s="34" t="s">
        <v>3870</v>
      </c>
      <c s="35" t="s">
        <v>5</v>
      </c>
      <c s="6" t="s">
        <v>3871</v>
      </c>
      <c s="36" t="s">
        <v>598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2903</v>
      </c>
      <c>
        <f>(M357*21)/100</f>
      </c>
      <c t="s">
        <v>27</v>
      </c>
    </row>
    <row r="358" spans="1:5" ht="25.5">
      <c r="A358" s="35" t="s">
        <v>56</v>
      </c>
      <c r="E358" s="39" t="s">
        <v>3872</v>
      </c>
    </row>
    <row r="359" spans="1:5" ht="51">
      <c r="A359" s="35" t="s">
        <v>58</v>
      </c>
      <c r="E359" s="40" t="s">
        <v>3873</v>
      </c>
    </row>
    <row r="360" spans="1:5" ht="51">
      <c r="A360" t="s">
        <v>59</v>
      </c>
      <c r="E360" s="39" t="s">
        <v>3869</v>
      </c>
    </row>
    <row r="361" spans="1:16" ht="12.75">
      <c r="A361" t="s">
        <v>49</v>
      </c>
      <c s="34" t="s">
        <v>331</v>
      </c>
      <c s="34" t="s">
        <v>3874</v>
      </c>
      <c s="35" t="s">
        <v>5</v>
      </c>
      <c s="6" t="s">
        <v>3875</v>
      </c>
      <c s="36" t="s">
        <v>598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1514</v>
      </c>
      <c>
        <f>(M361*21)/100</f>
      </c>
      <c t="s">
        <v>27</v>
      </c>
    </row>
    <row r="362" spans="1:5" ht="25.5">
      <c r="A362" s="35" t="s">
        <v>56</v>
      </c>
      <c r="E362" s="39" t="s">
        <v>3876</v>
      </c>
    </row>
    <row r="363" spans="1:5" ht="25.5">
      <c r="A363" s="35" t="s">
        <v>58</v>
      </c>
      <c r="E363" s="40" t="s">
        <v>3877</v>
      </c>
    </row>
    <row r="364" spans="1:5" ht="12.75">
      <c r="A364" t="s">
        <v>59</v>
      </c>
      <c r="E364" s="39" t="s">
        <v>60</v>
      </c>
    </row>
    <row r="365" spans="1:13" ht="12.75">
      <c r="A365" t="s">
        <v>46</v>
      </c>
      <c r="C365" s="31" t="s">
        <v>3878</v>
      </c>
      <c r="E365" s="33" t="s">
        <v>3879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334</v>
      </c>
      <c s="34" t="s">
        <v>3880</v>
      </c>
      <c s="35" t="s">
        <v>5</v>
      </c>
      <c s="6" t="s">
        <v>3881</v>
      </c>
      <c s="36" t="s">
        <v>104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2903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3882</v>
      </c>
    </row>
    <row r="369" spans="1:5" ht="12.75">
      <c r="A369" t="s">
        <v>59</v>
      </c>
      <c r="E369" s="39" t="s">
        <v>5</v>
      </c>
    </row>
    <row r="370" spans="1:16" ht="12.75">
      <c r="A370" t="s">
        <v>49</v>
      </c>
      <c s="34" t="s">
        <v>337</v>
      </c>
      <c s="34" t="s">
        <v>3883</v>
      </c>
      <c s="35" t="s">
        <v>5</v>
      </c>
      <c s="6" t="s">
        <v>3884</v>
      </c>
      <c s="36" t="s">
        <v>104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2903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139</v>
      </c>
    </row>
    <row r="373" spans="1:5" ht="12.75">
      <c r="A373" t="s">
        <v>59</v>
      </c>
      <c r="E373" s="39" t="s">
        <v>5</v>
      </c>
    </row>
    <row r="374" spans="1:16" ht="12.75">
      <c r="A374" t="s">
        <v>49</v>
      </c>
      <c s="34" t="s">
        <v>340</v>
      </c>
      <c s="34" t="s">
        <v>3885</v>
      </c>
      <c s="35" t="s">
        <v>5</v>
      </c>
      <c s="6" t="s">
        <v>3886</v>
      </c>
      <c s="36" t="s">
        <v>104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2903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188</v>
      </c>
    </row>
    <row r="377" spans="1:5" ht="12.75">
      <c r="A377" t="s">
        <v>59</v>
      </c>
      <c r="E377" s="39" t="s">
        <v>5</v>
      </c>
    </row>
    <row r="378" spans="1:16" ht="12.75">
      <c r="A378" t="s">
        <v>49</v>
      </c>
      <c s="34" t="s">
        <v>343</v>
      </c>
      <c s="34" t="s">
        <v>3887</v>
      </c>
      <c s="35" t="s">
        <v>5</v>
      </c>
      <c s="6" t="s">
        <v>3888</v>
      </c>
      <c s="36" t="s">
        <v>104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2903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188</v>
      </c>
    </row>
    <row r="381" spans="1:5" ht="12.75">
      <c r="A381" t="s">
        <v>59</v>
      </c>
      <c r="E381" s="39" t="s">
        <v>5</v>
      </c>
    </row>
    <row r="382" spans="1:16" ht="12.75">
      <c r="A382" t="s">
        <v>49</v>
      </c>
      <c s="34" t="s">
        <v>346</v>
      </c>
      <c s="34" t="s">
        <v>3889</v>
      </c>
      <c s="35" t="s">
        <v>5</v>
      </c>
      <c s="6" t="s">
        <v>3890</v>
      </c>
      <c s="36" t="s">
        <v>953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659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3891</v>
      </c>
    </row>
    <row r="385" spans="1:5" ht="12.75">
      <c r="A385" t="s">
        <v>59</v>
      </c>
      <c r="E385" s="39" t="s">
        <v>3892</v>
      </c>
    </row>
    <row r="386" spans="1:13" ht="12.75">
      <c r="A386" t="s">
        <v>46</v>
      </c>
      <c r="C386" s="31" t="s">
        <v>3893</v>
      </c>
      <c r="E386" s="33" t="s">
        <v>3894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349</v>
      </c>
      <c s="34" t="s">
        <v>3895</v>
      </c>
      <c s="35" t="s">
        <v>5</v>
      </c>
      <c s="6" t="s">
        <v>3896</v>
      </c>
      <c s="36" t="s">
        <v>953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2903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3897</v>
      </c>
    </row>
    <row r="390" spans="1:5" ht="12.75">
      <c r="A390" t="s">
        <v>59</v>
      </c>
      <c r="E390" s="39" t="s">
        <v>5</v>
      </c>
    </row>
    <row r="391" spans="1:16" ht="25.5">
      <c r="A391" t="s">
        <v>49</v>
      </c>
      <c s="34" t="s">
        <v>352</v>
      </c>
      <c s="34" t="s">
        <v>3898</v>
      </c>
      <c s="35" t="s">
        <v>5</v>
      </c>
      <c s="6" t="s">
        <v>3899</v>
      </c>
      <c s="36" t="s">
        <v>104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2903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170</v>
      </c>
    </row>
    <row r="394" spans="1:5" ht="12.75">
      <c r="A394" t="s">
        <v>59</v>
      </c>
      <c r="E394" s="39" t="s">
        <v>5</v>
      </c>
    </row>
    <row r="395" spans="1:16" ht="12.75">
      <c r="A395" t="s">
        <v>49</v>
      </c>
      <c s="34" t="s">
        <v>355</v>
      </c>
      <c s="34" t="s">
        <v>3900</v>
      </c>
      <c s="35" t="s">
        <v>5</v>
      </c>
      <c s="6" t="s">
        <v>3901</v>
      </c>
      <c s="36" t="s">
        <v>104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2903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435</v>
      </c>
    </row>
    <row r="398" spans="1:5" ht="12.75">
      <c r="A398" t="s">
        <v>59</v>
      </c>
      <c r="E398" s="39" t="s">
        <v>5</v>
      </c>
    </row>
    <row r="399" spans="1:16" ht="12.75">
      <c r="A399" t="s">
        <v>49</v>
      </c>
      <c s="34" t="s">
        <v>358</v>
      </c>
      <c s="34" t="s">
        <v>3902</v>
      </c>
      <c s="35" t="s">
        <v>5</v>
      </c>
      <c s="6" t="s">
        <v>3903</v>
      </c>
      <c s="36" t="s">
        <v>598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2903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3904</v>
      </c>
    </row>
    <row r="402" spans="1:5" ht="12.75">
      <c r="A402" t="s">
        <v>59</v>
      </c>
      <c r="E402" s="39" t="s">
        <v>5</v>
      </c>
    </row>
    <row r="403" spans="1:16" ht="12.75">
      <c r="A403" t="s">
        <v>49</v>
      </c>
      <c s="34" t="s">
        <v>361</v>
      </c>
      <c s="34" t="s">
        <v>3905</v>
      </c>
      <c s="35" t="s">
        <v>5</v>
      </c>
      <c s="6" t="s">
        <v>3890</v>
      </c>
      <c s="36" t="s">
        <v>953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659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3891</v>
      </c>
    </row>
    <row r="406" spans="1:5" ht="12.75">
      <c r="A406" t="s">
        <v>59</v>
      </c>
      <c r="E406" s="39" t="s">
        <v>3906</v>
      </c>
    </row>
    <row r="407" spans="1:13" ht="12.75">
      <c r="A407" t="s">
        <v>46</v>
      </c>
      <c r="C407" s="31" t="s">
        <v>3907</v>
      </c>
      <c r="E407" s="33" t="s">
        <v>3908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364</v>
      </c>
      <c s="34" t="s">
        <v>3909</v>
      </c>
      <c s="35" t="s">
        <v>5</v>
      </c>
      <c s="6" t="s">
        <v>3910</v>
      </c>
      <c s="36" t="s">
        <v>421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2903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261</v>
      </c>
    </row>
    <row r="411" spans="1:5" ht="12.75">
      <c r="A411" t="s">
        <v>59</v>
      </c>
      <c r="E411" s="39" t="s">
        <v>5</v>
      </c>
    </row>
    <row r="412" spans="1:16" ht="12.75">
      <c r="A412" t="s">
        <v>49</v>
      </c>
      <c s="34" t="s">
        <v>367</v>
      </c>
      <c s="34" t="s">
        <v>3911</v>
      </c>
      <c s="35" t="s">
        <v>5</v>
      </c>
      <c s="6" t="s">
        <v>3912</v>
      </c>
      <c s="36" t="s">
        <v>421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2903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261</v>
      </c>
    </row>
    <row r="415" spans="1:5" ht="12.75">
      <c r="A415" t="s">
        <v>59</v>
      </c>
      <c r="E415" s="39" t="s">
        <v>5</v>
      </c>
    </row>
    <row r="416" spans="1:13" ht="12.75">
      <c r="A416" t="s">
        <v>46</v>
      </c>
      <c r="C416" s="31" t="s">
        <v>3913</v>
      </c>
      <c r="E416" s="33" t="s">
        <v>3914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370</v>
      </c>
      <c s="34" t="s">
        <v>3915</v>
      </c>
      <c s="35" t="s">
        <v>5</v>
      </c>
      <c s="6" t="s">
        <v>3916</v>
      </c>
      <c s="36" t="s">
        <v>2721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2903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478</v>
      </c>
    </row>
    <row r="420" spans="1:5" ht="12.75">
      <c r="A420" t="s">
        <v>59</v>
      </c>
      <c r="E420" s="39" t="s">
        <v>5</v>
      </c>
    </row>
    <row r="421" spans="1:16" ht="12.75">
      <c r="A421" t="s">
        <v>49</v>
      </c>
      <c s="34" t="s">
        <v>373</v>
      </c>
      <c s="34" t="s">
        <v>3917</v>
      </c>
      <c s="35" t="s">
        <v>5</v>
      </c>
      <c s="6" t="s">
        <v>3918</v>
      </c>
      <c s="36" t="s">
        <v>421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2903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310</v>
      </c>
    </row>
    <row r="424" spans="1:5" ht="12.75">
      <c r="A424" t="s">
        <v>59</v>
      </c>
      <c r="E424" s="39" t="s">
        <v>5</v>
      </c>
    </row>
    <row r="425" spans="1:13" ht="12.75">
      <c r="A425" t="s">
        <v>46</v>
      </c>
      <c r="C425" s="31" t="s">
        <v>3919</v>
      </c>
      <c r="E425" s="33" t="s">
        <v>3040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376</v>
      </c>
      <c s="34" t="s">
        <v>3920</v>
      </c>
      <c s="35" t="s">
        <v>5</v>
      </c>
      <c s="6" t="s">
        <v>3921</v>
      </c>
      <c s="36" t="s">
        <v>3922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2903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59</v>
      </c>
      <c r="E429" s="39" t="s">
        <v>5</v>
      </c>
    </row>
    <row r="430" spans="1:16" ht="12.75">
      <c r="A430" t="s">
        <v>49</v>
      </c>
      <c s="34" t="s">
        <v>379</v>
      </c>
      <c s="34" t="s">
        <v>951</v>
      </c>
      <c s="35" t="s">
        <v>121</v>
      </c>
      <c s="6" t="s">
        <v>3923</v>
      </c>
      <c s="36" t="s">
        <v>953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659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59</v>
      </c>
      <c r="E433" s="39" t="s">
        <v>5</v>
      </c>
    </row>
    <row r="434" spans="1:13" ht="12.75">
      <c r="A434" t="s">
        <v>46</v>
      </c>
      <c r="C434" s="31" t="s">
        <v>3924</v>
      </c>
      <c r="E434" s="33" t="s">
        <v>3925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382</v>
      </c>
      <c s="34" t="s">
        <v>3926</v>
      </c>
      <c s="35" t="s">
        <v>5</v>
      </c>
      <c s="6" t="s">
        <v>3927</v>
      </c>
      <c s="36" t="s">
        <v>111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1514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3928</v>
      </c>
    </row>
    <row r="438" spans="1:5" ht="12.75">
      <c r="A438" t="s">
        <v>59</v>
      </c>
      <c r="E438" s="39" t="s">
        <v>60</v>
      </c>
    </row>
    <row r="439" spans="1:16" ht="25.5">
      <c r="A439" t="s">
        <v>49</v>
      </c>
      <c s="34" t="s">
        <v>385</v>
      </c>
      <c s="34" t="s">
        <v>1358</v>
      </c>
      <c s="35" t="s">
        <v>5</v>
      </c>
      <c s="6" t="s">
        <v>1359</v>
      </c>
      <c s="36" t="s">
        <v>104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1514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3929</v>
      </c>
    </row>
    <row r="442" spans="1:5" ht="12.75">
      <c r="A442" t="s">
        <v>59</v>
      </c>
      <c r="E442" s="39" t="s">
        <v>60</v>
      </c>
    </row>
    <row r="443" spans="1:16" ht="12.75">
      <c r="A443" t="s">
        <v>49</v>
      </c>
      <c s="34" t="s">
        <v>388</v>
      </c>
      <c s="34" t="s">
        <v>3930</v>
      </c>
      <c s="35" t="s">
        <v>5</v>
      </c>
      <c s="6" t="s">
        <v>3931</v>
      </c>
      <c s="36" t="s">
        <v>111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1514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3932</v>
      </c>
    </row>
    <row r="446" spans="1:5" ht="12.75">
      <c r="A446" t="s">
        <v>59</v>
      </c>
      <c r="E446" s="39" t="s">
        <v>60</v>
      </c>
    </row>
    <row r="447" spans="1:16" ht="12.75">
      <c r="A447" t="s">
        <v>49</v>
      </c>
      <c s="34" t="s">
        <v>391</v>
      </c>
      <c s="34" t="s">
        <v>3933</v>
      </c>
      <c s="35" t="s">
        <v>5</v>
      </c>
      <c s="6" t="s">
        <v>3934</v>
      </c>
      <c s="36" t="s">
        <v>111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1514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3935</v>
      </c>
    </row>
    <row r="450" spans="1:5" ht="12.75">
      <c r="A450" t="s">
        <v>59</v>
      </c>
      <c r="E450" s="39" t="s">
        <v>60</v>
      </c>
    </row>
    <row r="451" spans="1:16" ht="25.5">
      <c r="A451" t="s">
        <v>49</v>
      </c>
      <c s="34" t="s">
        <v>394</v>
      </c>
      <c s="34" t="s">
        <v>3936</v>
      </c>
      <c s="35" t="s">
        <v>5</v>
      </c>
      <c s="6" t="s">
        <v>3937</v>
      </c>
      <c s="36" t="s">
        <v>111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1514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3938</v>
      </c>
    </row>
    <row r="454" spans="1:5" ht="12.75">
      <c r="A454" t="s">
        <v>59</v>
      </c>
      <c r="E454" s="39" t="s">
        <v>60</v>
      </c>
    </row>
    <row r="455" spans="1:16" ht="12.75">
      <c r="A455" t="s">
        <v>49</v>
      </c>
      <c s="34" t="s">
        <v>397</v>
      </c>
      <c s="34" t="s">
        <v>3939</v>
      </c>
      <c s="35" t="s">
        <v>5</v>
      </c>
      <c s="6" t="s">
        <v>3940</v>
      </c>
      <c s="36" t="s">
        <v>111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1514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3941</v>
      </c>
    </row>
    <row r="458" spans="1:5" ht="12.75">
      <c r="A458" t="s">
        <v>59</v>
      </c>
      <c r="E458" s="39" t="s">
        <v>60</v>
      </c>
    </row>
    <row r="459" spans="1:16" ht="12.75">
      <c r="A459" t="s">
        <v>49</v>
      </c>
      <c s="34" t="s">
        <v>400</v>
      </c>
      <c s="34" t="s">
        <v>3942</v>
      </c>
      <c s="35" t="s">
        <v>5</v>
      </c>
      <c s="6" t="s">
        <v>3943</v>
      </c>
      <c s="36" t="s">
        <v>111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2903</v>
      </c>
      <c>
        <f>(M459*21)/100</f>
      </c>
      <c t="s">
        <v>27</v>
      </c>
    </row>
    <row r="460" spans="1:5" ht="12.75">
      <c r="A460" s="35" t="s">
        <v>56</v>
      </c>
      <c r="E460" s="39" t="s">
        <v>3944</v>
      </c>
    </row>
    <row r="461" spans="1:5" ht="12.75">
      <c r="A461" s="35" t="s">
        <v>58</v>
      </c>
      <c r="E461" s="40" t="s">
        <v>3945</v>
      </c>
    </row>
    <row r="462" spans="1:5" ht="12.75">
      <c r="A462" t="s">
        <v>59</v>
      </c>
      <c r="E462" s="39" t="s">
        <v>60</v>
      </c>
    </row>
    <row r="463" spans="1:16" ht="12.75">
      <c r="A463" t="s">
        <v>49</v>
      </c>
      <c s="34" t="s">
        <v>403</v>
      </c>
      <c s="34" t="s">
        <v>3946</v>
      </c>
      <c s="35" t="s">
        <v>5</v>
      </c>
      <c s="6" t="s">
        <v>3947</v>
      </c>
      <c s="36" t="s">
        <v>111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1514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3948</v>
      </c>
    </row>
    <row r="466" spans="1:5" ht="12.75">
      <c r="A466" t="s">
        <v>59</v>
      </c>
      <c r="E466" s="39" t="s">
        <v>60</v>
      </c>
    </row>
    <row r="467" spans="1:16" ht="12.75">
      <c r="A467" t="s">
        <v>49</v>
      </c>
      <c s="34" t="s">
        <v>406</v>
      </c>
      <c s="34" t="s">
        <v>1342</v>
      </c>
      <c s="35" t="s">
        <v>5</v>
      </c>
      <c s="6" t="s">
        <v>1343</v>
      </c>
      <c s="36" t="s">
        <v>104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1514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3949</v>
      </c>
    </row>
    <row r="470" spans="1:5" ht="12.75">
      <c r="A470" t="s">
        <v>59</v>
      </c>
      <c r="E470" s="39" t="s">
        <v>60</v>
      </c>
    </row>
    <row r="471" spans="1:16" ht="12.75">
      <c r="A471" t="s">
        <v>49</v>
      </c>
      <c s="34" t="s">
        <v>409</v>
      </c>
      <c s="34" t="s">
        <v>2241</v>
      </c>
      <c s="35" t="s">
        <v>5</v>
      </c>
      <c s="6" t="s">
        <v>2242</v>
      </c>
      <c s="36" t="s">
        <v>104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1514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3950</v>
      </c>
    </row>
    <row r="474" spans="1:5" ht="12.75">
      <c r="A474" t="s">
        <v>59</v>
      </c>
      <c r="E474" s="39" t="s">
        <v>60</v>
      </c>
    </row>
    <row r="475" spans="1:16" ht="25.5">
      <c r="A475" t="s">
        <v>49</v>
      </c>
      <c s="34" t="s">
        <v>412</v>
      </c>
      <c s="34" t="s">
        <v>1347</v>
      </c>
      <c s="35" t="s">
        <v>5</v>
      </c>
      <c s="6" t="s">
        <v>1348</v>
      </c>
      <c s="36" t="s">
        <v>111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1514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3951</v>
      </c>
    </row>
    <row r="478" spans="1:5" ht="12.75">
      <c r="A478" t="s">
        <v>59</v>
      </c>
      <c r="E478" s="39" t="s">
        <v>60</v>
      </c>
    </row>
    <row r="479" spans="1:16" ht="25.5">
      <c r="A479" t="s">
        <v>49</v>
      </c>
      <c s="34" t="s">
        <v>415</v>
      </c>
      <c s="34" t="s">
        <v>3952</v>
      </c>
      <c s="35" t="s">
        <v>5</v>
      </c>
      <c s="6" t="s">
        <v>3953</v>
      </c>
      <c s="36" t="s">
        <v>111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1514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3954</v>
      </c>
    </row>
    <row r="482" spans="1:5" ht="12.75">
      <c r="A482" t="s">
        <v>59</v>
      </c>
      <c r="E482" s="39" t="s">
        <v>60</v>
      </c>
    </row>
    <row r="483" spans="1:16" ht="25.5">
      <c r="A483" t="s">
        <v>49</v>
      </c>
      <c s="34" t="s">
        <v>418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1514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3955</v>
      </c>
    </row>
    <row r="486" spans="1:5" ht="12.75">
      <c r="A486" t="s">
        <v>59</v>
      </c>
      <c r="E486" s="39" t="s">
        <v>60</v>
      </c>
    </row>
    <row r="487" spans="1:16" ht="12.75">
      <c r="A487" t="s">
        <v>49</v>
      </c>
      <c s="34" t="s">
        <v>422</v>
      </c>
      <c s="34" t="s">
        <v>1741</v>
      </c>
      <c s="35" t="s">
        <v>5</v>
      </c>
      <c s="6" t="s">
        <v>1742</v>
      </c>
      <c s="36" t="s">
        <v>111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1514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3956</v>
      </c>
    </row>
    <row r="490" spans="1:5" ht="12.75">
      <c r="A490" t="s">
        <v>59</v>
      </c>
      <c r="E490" s="39" t="s">
        <v>60</v>
      </c>
    </row>
    <row r="491" spans="1:16" ht="12.75">
      <c r="A491" t="s">
        <v>49</v>
      </c>
      <c s="34" t="s">
        <v>425</v>
      </c>
      <c s="34" t="s">
        <v>3957</v>
      </c>
      <c s="35" t="s">
        <v>5</v>
      </c>
      <c s="6" t="s">
        <v>3958</v>
      </c>
      <c s="36" t="s">
        <v>111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1514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3959</v>
      </c>
    </row>
    <row r="494" spans="1:5" ht="12.75">
      <c r="A494" t="s">
        <v>59</v>
      </c>
      <c r="E494" s="39" t="s">
        <v>60</v>
      </c>
    </row>
    <row r="495" spans="1:16" ht="12.75">
      <c r="A495" t="s">
        <v>49</v>
      </c>
      <c s="34" t="s">
        <v>428</v>
      </c>
      <c s="34" t="s">
        <v>2606</v>
      </c>
      <c s="35" t="s">
        <v>5</v>
      </c>
      <c s="6" t="s">
        <v>2607</v>
      </c>
      <c s="36" t="s">
        <v>421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1514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3960</v>
      </c>
    </row>
    <row r="498" spans="1:5" ht="12.75">
      <c r="A498" t="s">
        <v>59</v>
      </c>
      <c r="E498" s="39" t="s">
        <v>60</v>
      </c>
    </row>
    <row r="499" spans="1:16" ht="12.75">
      <c r="A499" t="s">
        <v>49</v>
      </c>
      <c s="34" t="s">
        <v>431</v>
      </c>
      <c s="34" t="s">
        <v>2609</v>
      </c>
      <c s="35" t="s">
        <v>5</v>
      </c>
      <c s="6" t="s">
        <v>2610</v>
      </c>
      <c s="36" t="s">
        <v>421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1514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3961</v>
      </c>
    </row>
    <row r="502" spans="1:5" ht="12.75">
      <c r="A502" t="s">
        <v>59</v>
      </c>
      <c r="E502" s="39" t="s">
        <v>60</v>
      </c>
    </row>
    <row r="503" spans="1:16" ht="12.75">
      <c r="A503" t="s">
        <v>49</v>
      </c>
      <c s="34" t="s">
        <v>435</v>
      </c>
      <c s="34" t="s">
        <v>2612</v>
      </c>
      <c s="35" t="s">
        <v>5</v>
      </c>
      <c s="6" t="s">
        <v>2613</v>
      </c>
      <c s="36" t="s">
        <v>421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1514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3962</v>
      </c>
    </row>
    <row r="506" spans="1:5" ht="12.75">
      <c r="A506" t="s">
        <v>59</v>
      </c>
      <c r="E506" s="39" t="s">
        <v>60</v>
      </c>
    </row>
    <row r="507" spans="1:16" ht="12.75">
      <c r="A507" t="s">
        <v>49</v>
      </c>
      <c s="34" t="s">
        <v>436</v>
      </c>
      <c s="34" t="s">
        <v>3963</v>
      </c>
      <c s="35" t="s">
        <v>5</v>
      </c>
      <c s="6" t="s">
        <v>3964</v>
      </c>
      <c s="36" t="s">
        <v>111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1514</v>
      </c>
      <c>
        <f>(M507*21)/100</f>
      </c>
      <c t="s">
        <v>27</v>
      </c>
    </row>
    <row r="508" spans="1:5" ht="12.75">
      <c r="A508" s="35" t="s">
        <v>56</v>
      </c>
      <c r="E508" s="39" t="s">
        <v>3965</v>
      </c>
    </row>
    <row r="509" spans="1:5" ht="25.5">
      <c r="A509" s="35" t="s">
        <v>58</v>
      </c>
      <c r="E509" s="40" t="s">
        <v>3966</v>
      </c>
    </row>
    <row r="510" spans="1:5" ht="12.75">
      <c r="A510" t="s">
        <v>59</v>
      </c>
      <c r="E510" s="39" t="s">
        <v>60</v>
      </c>
    </row>
    <row r="511" spans="1:16" ht="12.75">
      <c r="A511" t="s">
        <v>49</v>
      </c>
      <c s="34" t="s">
        <v>437</v>
      </c>
      <c s="34" t="s">
        <v>3967</v>
      </c>
      <c s="35" t="s">
        <v>50</v>
      </c>
      <c s="6" t="s">
        <v>3968</v>
      </c>
      <c s="36" t="s">
        <v>111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659</v>
      </c>
      <c>
        <f>(M511*21)/100</f>
      </c>
      <c t="s">
        <v>27</v>
      </c>
    </row>
    <row r="512" spans="1:5" ht="12.75">
      <c r="A512" s="35" t="s">
        <v>56</v>
      </c>
      <c r="E512" s="39" t="s">
        <v>3969</v>
      </c>
    </row>
    <row r="513" spans="1:5" ht="12.75">
      <c r="A513" s="35" t="s">
        <v>58</v>
      </c>
      <c r="E513" s="40" t="s">
        <v>3970</v>
      </c>
    </row>
    <row r="514" spans="1:5" ht="12.75">
      <c r="A514" t="s">
        <v>59</v>
      </c>
      <c r="E514" s="39" t="s">
        <v>3971</v>
      </c>
    </row>
    <row r="515" spans="1:16" ht="12.75">
      <c r="A515" t="s">
        <v>49</v>
      </c>
      <c s="34" t="s">
        <v>438</v>
      </c>
      <c s="34" t="s">
        <v>3972</v>
      </c>
      <c s="35" t="s">
        <v>5</v>
      </c>
      <c s="6" t="s">
        <v>3973</v>
      </c>
      <c s="36" t="s">
        <v>111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2903</v>
      </c>
      <c>
        <f>(M515*21)/100</f>
      </c>
      <c t="s">
        <v>27</v>
      </c>
    </row>
    <row r="516" spans="1:5" ht="12.75">
      <c r="A516" s="35" t="s">
        <v>56</v>
      </c>
      <c r="E516" s="39" t="s">
        <v>3974</v>
      </c>
    </row>
    <row r="517" spans="1:5" ht="12.75">
      <c r="A517" s="35" t="s">
        <v>58</v>
      </c>
      <c r="E517" s="40" t="s">
        <v>3975</v>
      </c>
    </row>
    <row r="518" spans="1:5" ht="12.75">
      <c r="A518" t="s">
        <v>59</v>
      </c>
      <c r="E518" s="39" t="s">
        <v>60</v>
      </c>
    </row>
    <row r="519" spans="1:13" ht="12.75">
      <c r="A519" t="s">
        <v>46</v>
      </c>
      <c r="C519" s="31" t="s">
        <v>3976</v>
      </c>
      <c r="E519" s="33" t="s">
        <v>3977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439</v>
      </c>
      <c s="34" t="s">
        <v>3978</v>
      </c>
      <c s="35" t="s">
        <v>5</v>
      </c>
      <c s="6" t="s">
        <v>3979</v>
      </c>
      <c s="36" t="s">
        <v>104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1514</v>
      </c>
      <c>
        <f>(M520*21)/100</f>
      </c>
      <c t="s">
        <v>27</v>
      </c>
    </row>
    <row r="521" spans="1:5" ht="12.75">
      <c r="A521" s="35" t="s">
        <v>56</v>
      </c>
      <c r="E521" s="39" t="s">
        <v>3980</v>
      </c>
    </row>
    <row r="522" spans="1:5" ht="25.5">
      <c r="A522" s="35" t="s">
        <v>58</v>
      </c>
      <c r="E522" s="40" t="s">
        <v>3981</v>
      </c>
    </row>
    <row r="523" spans="1:5" ht="12.75">
      <c r="A523" t="s">
        <v>59</v>
      </c>
      <c r="E523" s="39" t="s">
        <v>60</v>
      </c>
    </row>
    <row r="524" spans="1:16" ht="12.75">
      <c r="A524" t="s">
        <v>49</v>
      </c>
      <c s="34" t="s">
        <v>440</v>
      </c>
      <c s="34" t="s">
        <v>3982</v>
      </c>
      <c s="35" t="s">
        <v>5</v>
      </c>
      <c s="6" t="s">
        <v>3983</v>
      </c>
      <c s="36" t="s">
        <v>104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1514</v>
      </c>
      <c>
        <f>(M524*21)/100</f>
      </c>
      <c t="s">
        <v>27</v>
      </c>
    </row>
    <row r="525" spans="1:5" ht="12.75">
      <c r="A525" s="35" t="s">
        <v>56</v>
      </c>
      <c r="E525" s="39" t="s">
        <v>3980</v>
      </c>
    </row>
    <row r="526" spans="1:5" ht="38.25">
      <c r="A526" s="35" t="s">
        <v>58</v>
      </c>
      <c r="E526" s="40" t="s">
        <v>3984</v>
      </c>
    </row>
    <row r="527" spans="1:5" ht="12.75">
      <c r="A527" t="s">
        <v>59</v>
      </c>
      <c r="E527" s="39" t="s">
        <v>60</v>
      </c>
    </row>
    <row r="528" spans="1:16" ht="12.75">
      <c r="A528" t="s">
        <v>49</v>
      </c>
      <c s="34" t="s">
        <v>441</v>
      </c>
      <c s="34" t="s">
        <v>3985</v>
      </c>
      <c s="35" t="s">
        <v>5</v>
      </c>
      <c s="6" t="s">
        <v>3986</v>
      </c>
      <c s="36" t="s">
        <v>104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1514</v>
      </c>
      <c>
        <f>(M528*21)/100</f>
      </c>
      <c t="s">
        <v>27</v>
      </c>
    </row>
    <row r="529" spans="1:5" ht="12.75">
      <c r="A529" s="35" t="s">
        <v>56</v>
      </c>
      <c r="E529" s="39" t="s">
        <v>3987</v>
      </c>
    </row>
    <row r="530" spans="1:5" ht="76.5">
      <c r="A530" s="35" t="s">
        <v>58</v>
      </c>
      <c r="E530" s="40" t="s">
        <v>3988</v>
      </c>
    </row>
    <row r="531" spans="1:5" ht="12.75">
      <c r="A531" t="s">
        <v>59</v>
      </c>
      <c r="E531" s="39" t="s">
        <v>60</v>
      </c>
    </row>
    <row r="532" spans="1:16" ht="12.75">
      <c r="A532" t="s">
        <v>49</v>
      </c>
      <c s="34" t="s">
        <v>442</v>
      </c>
      <c s="34" t="s">
        <v>3989</v>
      </c>
      <c s="35" t="s">
        <v>5</v>
      </c>
      <c s="6" t="s">
        <v>3990</v>
      </c>
      <c s="36" t="s">
        <v>104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1514</v>
      </c>
      <c>
        <f>(M532*21)/100</f>
      </c>
      <c t="s">
        <v>27</v>
      </c>
    </row>
    <row r="533" spans="1:5" ht="12.75">
      <c r="A533" s="35" t="s">
        <v>56</v>
      </c>
      <c r="E533" s="39" t="s">
        <v>3980</v>
      </c>
    </row>
    <row r="534" spans="1:5" ht="25.5">
      <c r="A534" s="35" t="s">
        <v>58</v>
      </c>
      <c r="E534" s="40" t="s">
        <v>3991</v>
      </c>
    </row>
    <row r="535" spans="1:5" ht="12.75">
      <c r="A535" t="s">
        <v>59</v>
      </c>
      <c r="E535" s="39" t="s">
        <v>60</v>
      </c>
    </row>
    <row r="536" spans="1:13" ht="12.75">
      <c r="A536" t="s">
        <v>46</v>
      </c>
      <c r="C536" s="31" t="s">
        <v>3992</v>
      </c>
      <c r="E536" s="33" t="s">
        <v>3198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443</v>
      </c>
      <c s="34" t="s">
        <v>3993</v>
      </c>
      <c s="35" t="s">
        <v>5</v>
      </c>
      <c s="6" t="s">
        <v>3994</v>
      </c>
      <c s="36" t="s">
        <v>104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2903</v>
      </c>
      <c>
        <f>(M537*21)/100</f>
      </c>
      <c t="s">
        <v>27</v>
      </c>
    </row>
    <row r="538" spans="1:5" ht="127.5">
      <c r="A538" s="35" t="s">
        <v>56</v>
      </c>
      <c r="E538" s="39" t="s">
        <v>3995</v>
      </c>
    </row>
    <row r="539" spans="1:5" ht="12.75">
      <c r="A539" s="35" t="s">
        <v>58</v>
      </c>
      <c r="E539" s="40" t="s">
        <v>3996</v>
      </c>
    </row>
    <row r="540" spans="1:5" ht="51">
      <c r="A540" t="s">
        <v>59</v>
      </c>
      <c r="E540" s="39" t="s">
        <v>3997</v>
      </c>
    </row>
    <row r="541" spans="1:16" ht="25.5">
      <c r="A541" t="s">
        <v>49</v>
      </c>
      <c s="34" t="s">
        <v>444</v>
      </c>
      <c s="34" t="s">
        <v>3998</v>
      </c>
      <c s="35" t="s">
        <v>5</v>
      </c>
      <c s="6" t="s">
        <v>3994</v>
      </c>
      <c s="36" t="s">
        <v>104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2903</v>
      </c>
      <c>
        <f>(M541*21)/100</f>
      </c>
      <c t="s">
        <v>27</v>
      </c>
    </row>
    <row r="542" spans="1:5" ht="153">
      <c r="A542" s="35" t="s">
        <v>56</v>
      </c>
      <c r="E542" s="39" t="s">
        <v>3999</v>
      </c>
    </row>
    <row r="543" spans="1:5" ht="51">
      <c r="A543" s="35" t="s">
        <v>58</v>
      </c>
      <c r="E543" s="40" t="s">
        <v>4000</v>
      </c>
    </row>
    <row r="544" spans="1:5" ht="51">
      <c r="A544" t="s">
        <v>59</v>
      </c>
      <c r="E544" s="39" t="s">
        <v>3997</v>
      </c>
    </row>
    <row r="545" spans="1:16" ht="25.5">
      <c r="A545" t="s">
        <v>49</v>
      </c>
      <c s="34" t="s">
        <v>445</v>
      </c>
      <c s="34" t="s">
        <v>4001</v>
      </c>
      <c s="35" t="s">
        <v>5</v>
      </c>
      <c s="6" t="s">
        <v>4002</v>
      </c>
      <c s="36" t="s">
        <v>104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2903</v>
      </c>
      <c>
        <f>(M545*21)/100</f>
      </c>
      <c t="s">
        <v>27</v>
      </c>
    </row>
    <row r="546" spans="1:5" ht="191.25">
      <c r="A546" s="35" t="s">
        <v>56</v>
      </c>
      <c r="E546" s="39" t="s">
        <v>4003</v>
      </c>
    </row>
    <row r="547" spans="1:5" ht="12.75">
      <c r="A547" s="35" t="s">
        <v>58</v>
      </c>
      <c r="E547" s="40" t="s">
        <v>4004</v>
      </c>
    </row>
    <row r="548" spans="1:5" ht="51">
      <c r="A548" t="s">
        <v>59</v>
      </c>
      <c r="E548" s="39" t="s">
        <v>4005</v>
      </c>
    </row>
    <row r="549" spans="1:16" ht="25.5">
      <c r="A549" t="s">
        <v>49</v>
      </c>
      <c s="34" t="s">
        <v>446</v>
      </c>
      <c s="34" t="s">
        <v>4006</v>
      </c>
      <c s="35" t="s">
        <v>5</v>
      </c>
      <c s="6" t="s">
        <v>4002</v>
      </c>
      <c s="36" t="s">
        <v>104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2903</v>
      </c>
      <c>
        <f>(M549*21)/100</f>
      </c>
      <c t="s">
        <v>27</v>
      </c>
    </row>
    <row r="550" spans="1:5" ht="204">
      <c r="A550" s="35" t="s">
        <v>56</v>
      </c>
      <c r="E550" s="39" t="s">
        <v>4007</v>
      </c>
    </row>
    <row r="551" spans="1:5" ht="12.75">
      <c r="A551" s="35" t="s">
        <v>58</v>
      </c>
      <c r="E551" s="40" t="s">
        <v>4008</v>
      </c>
    </row>
    <row r="552" spans="1:5" ht="51">
      <c r="A552" t="s">
        <v>59</v>
      </c>
      <c r="E552" s="39" t="s">
        <v>4005</v>
      </c>
    </row>
    <row r="553" spans="1:16" ht="25.5">
      <c r="A553" t="s">
        <v>49</v>
      </c>
      <c s="34" t="s">
        <v>449</v>
      </c>
      <c s="34" t="s">
        <v>4009</v>
      </c>
      <c s="35" t="s">
        <v>5</v>
      </c>
      <c s="6" t="s">
        <v>4002</v>
      </c>
      <c s="36" t="s">
        <v>104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2903</v>
      </c>
      <c>
        <f>(M553*21)/100</f>
      </c>
      <c t="s">
        <v>27</v>
      </c>
    </row>
    <row r="554" spans="1:5" ht="140.25">
      <c r="A554" s="35" t="s">
        <v>56</v>
      </c>
      <c r="E554" s="39" t="s">
        <v>4010</v>
      </c>
    </row>
    <row r="555" spans="1:5" ht="12.75">
      <c r="A555" s="35" t="s">
        <v>58</v>
      </c>
      <c r="E555" s="40" t="s">
        <v>4011</v>
      </c>
    </row>
    <row r="556" spans="1:5" ht="51">
      <c r="A556" t="s">
        <v>59</v>
      </c>
      <c r="E556" s="39" t="s">
        <v>4005</v>
      </c>
    </row>
    <row r="557" spans="1:16" ht="25.5">
      <c r="A557" t="s">
        <v>49</v>
      </c>
      <c s="34" t="s">
        <v>450</v>
      </c>
      <c s="34" t="s">
        <v>4012</v>
      </c>
      <c s="35" t="s">
        <v>5</v>
      </c>
      <c s="6" t="s">
        <v>4002</v>
      </c>
      <c s="36" t="s">
        <v>104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2903</v>
      </c>
      <c>
        <f>(M557*21)/100</f>
      </c>
      <c t="s">
        <v>27</v>
      </c>
    </row>
    <row r="558" spans="1:5" ht="165.75">
      <c r="A558" s="35" t="s">
        <v>56</v>
      </c>
      <c r="E558" s="39" t="s">
        <v>4013</v>
      </c>
    </row>
    <row r="559" spans="1:5" ht="12.75">
      <c r="A559" s="35" t="s">
        <v>58</v>
      </c>
      <c r="E559" s="40" t="s">
        <v>4014</v>
      </c>
    </row>
    <row r="560" spans="1:5" ht="51">
      <c r="A560" t="s">
        <v>59</v>
      </c>
      <c r="E560" s="39" t="s">
        <v>4005</v>
      </c>
    </row>
    <row r="561" spans="1:16" ht="25.5">
      <c r="A561" t="s">
        <v>49</v>
      </c>
      <c s="34" t="s">
        <v>453</v>
      </c>
      <c s="34" t="s">
        <v>4015</v>
      </c>
      <c s="35" t="s">
        <v>5</v>
      </c>
      <c s="6" t="s">
        <v>4002</v>
      </c>
      <c s="36" t="s">
        <v>104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2903</v>
      </c>
      <c>
        <f>(M561*21)/100</f>
      </c>
      <c t="s">
        <v>27</v>
      </c>
    </row>
    <row r="562" spans="1:5" ht="165.75">
      <c r="A562" s="35" t="s">
        <v>56</v>
      </c>
      <c r="E562" s="39" t="s">
        <v>4016</v>
      </c>
    </row>
    <row r="563" spans="1:5" ht="12.75">
      <c r="A563" s="35" t="s">
        <v>58</v>
      </c>
      <c r="E563" s="40" t="s">
        <v>4017</v>
      </c>
    </row>
    <row r="564" spans="1:5" ht="51">
      <c r="A564" t="s">
        <v>59</v>
      </c>
      <c r="E564" s="39" t="s">
        <v>4005</v>
      </c>
    </row>
    <row r="565" spans="1:16" ht="12.75">
      <c r="A565" t="s">
        <v>49</v>
      </c>
      <c s="34" t="s">
        <v>454</v>
      </c>
      <c s="34" t="s">
        <v>4018</v>
      </c>
      <c s="35" t="s">
        <v>5</v>
      </c>
      <c s="6" t="s">
        <v>4019</v>
      </c>
      <c s="36" t="s">
        <v>111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1514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59</v>
      </c>
      <c r="E568" s="39" t="s">
        <v>60</v>
      </c>
    </row>
    <row r="569" spans="1:16" ht="12.75">
      <c r="A569" t="s">
        <v>49</v>
      </c>
      <c s="34" t="s">
        <v>455</v>
      </c>
      <c s="34" t="s">
        <v>4020</v>
      </c>
      <c s="35" t="s">
        <v>5</v>
      </c>
      <c s="6" t="s">
        <v>4021</v>
      </c>
      <c s="36" t="s">
        <v>111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1514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59</v>
      </c>
      <c r="E572" s="39" t="s">
        <v>60</v>
      </c>
    </row>
    <row r="573" spans="1:16" ht="25.5">
      <c r="A573" t="s">
        <v>49</v>
      </c>
      <c s="34" t="s">
        <v>456</v>
      </c>
      <c s="34" t="s">
        <v>4022</v>
      </c>
      <c s="35" t="s">
        <v>5</v>
      </c>
      <c s="6" t="s">
        <v>4023</v>
      </c>
      <c s="36" t="s">
        <v>111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1514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59</v>
      </c>
      <c r="E576" s="39" t="s">
        <v>60</v>
      </c>
    </row>
    <row r="577" spans="1:16" ht="25.5">
      <c r="A577" t="s">
        <v>49</v>
      </c>
      <c s="34" t="s">
        <v>459</v>
      </c>
      <c s="34" t="s">
        <v>4024</v>
      </c>
      <c s="35" t="s">
        <v>5</v>
      </c>
      <c s="6" t="s">
        <v>4025</v>
      </c>
      <c s="36" t="s">
        <v>104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2903</v>
      </c>
      <c>
        <f>(M577*21)/100</f>
      </c>
      <c t="s">
        <v>27</v>
      </c>
    </row>
    <row r="578" spans="1:5" ht="51">
      <c r="A578" s="35" t="s">
        <v>56</v>
      </c>
      <c r="E578" s="39" t="s">
        <v>4026</v>
      </c>
    </row>
    <row r="579" spans="1:5" ht="12.75">
      <c r="A579" s="35" t="s">
        <v>58</v>
      </c>
      <c r="E579" s="40" t="s">
        <v>4027</v>
      </c>
    </row>
    <row r="580" spans="1:5" ht="76.5">
      <c r="A580" t="s">
        <v>59</v>
      </c>
      <c r="E580" s="39" t="s">
        <v>4028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3536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3536</v>
      </c>
      <c r="E4" s="26" t="s">
        <v>3537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4031</v>
      </c>
      <c r="E8" s="30" t="s">
        <v>4030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1224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4032</v>
      </c>
    </row>
    <row r="13" spans="1:5" ht="12.75">
      <c r="A13" t="s">
        <v>59</v>
      </c>
      <c r="E13" s="39" t="s">
        <v>5</v>
      </c>
    </row>
    <row r="14" spans="1:16" ht="25.5">
      <c r="A14" t="s">
        <v>49</v>
      </c>
      <c s="34" t="s">
        <v>27</v>
      </c>
      <c s="34" t="s">
        <v>4033</v>
      </c>
      <c s="35" t="s">
        <v>4034</v>
      </c>
      <c s="6" t="s">
        <v>4035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4036</v>
      </c>
    </row>
    <row r="17" spans="1:5" ht="12.75">
      <c r="A17" t="s">
        <v>59</v>
      </c>
      <c r="E17" s="39" t="s">
        <v>5</v>
      </c>
    </row>
    <row r="18" spans="1:13" ht="12.75">
      <c r="A18" t="s">
        <v>46</v>
      </c>
      <c r="C18" s="31" t="s">
        <v>4037</v>
      </c>
      <c r="E18" s="33" t="s">
        <v>3545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4038</v>
      </c>
      <c s="35" t="s">
        <v>5</v>
      </c>
      <c s="6" t="s">
        <v>3547</v>
      </c>
      <c s="36" t="s">
        <v>953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2903</v>
      </c>
      <c>
        <f>(M19*21)/100</f>
      </c>
      <c t="s">
        <v>27</v>
      </c>
    </row>
    <row r="20" spans="1:5" ht="25.5">
      <c r="A20" s="35" t="s">
        <v>56</v>
      </c>
      <c r="E20" s="39" t="s">
        <v>3100</v>
      </c>
    </row>
    <row r="21" spans="1:5" ht="12.75">
      <c r="A21" s="35" t="s">
        <v>58</v>
      </c>
      <c r="E21" s="40" t="s">
        <v>3548</v>
      </c>
    </row>
    <row r="22" spans="1:5" ht="12.75">
      <c r="A22" t="s">
        <v>59</v>
      </c>
      <c r="E22" s="39" t="s">
        <v>60</v>
      </c>
    </row>
    <row r="23" spans="1:16" ht="25.5">
      <c r="A23" t="s">
        <v>49</v>
      </c>
      <c s="34" t="s">
        <v>67</v>
      </c>
      <c s="34" t="s">
        <v>4039</v>
      </c>
      <c s="35" t="s">
        <v>5</v>
      </c>
      <c s="6" t="s">
        <v>3550</v>
      </c>
      <c s="36" t="s">
        <v>953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2903</v>
      </c>
      <c>
        <f>(M23*21)/100</f>
      </c>
      <c t="s">
        <v>27</v>
      </c>
    </row>
    <row r="24" spans="1:5" ht="38.25">
      <c r="A24" s="35" t="s">
        <v>56</v>
      </c>
      <c r="E24" s="39" t="s">
        <v>3101</v>
      </c>
    </row>
    <row r="25" spans="1:5" ht="12.75">
      <c r="A25" s="35" t="s">
        <v>58</v>
      </c>
      <c r="E25" s="40" t="s">
        <v>3548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4040</v>
      </c>
      <c s="35" t="s">
        <v>5</v>
      </c>
      <c s="6" t="s">
        <v>3552</v>
      </c>
      <c s="36" t="s">
        <v>104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2903</v>
      </c>
      <c>
        <f>(M27*21)/100</f>
      </c>
      <c t="s">
        <v>27</v>
      </c>
    </row>
    <row r="28" spans="1:5" ht="12.75">
      <c r="A28" s="35" t="s">
        <v>56</v>
      </c>
      <c r="E28" s="39" t="s">
        <v>3553</v>
      </c>
    </row>
    <row r="29" spans="1:5" ht="38.25">
      <c r="A29" s="35" t="s">
        <v>58</v>
      </c>
      <c r="E29" s="40" t="s">
        <v>4041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4042</v>
      </c>
      <c s="35" t="s">
        <v>5</v>
      </c>
      <c s="6" t="s">
        <v>3556</v>
      </c>
      <c s="36" t="s">
        <v>953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2903</v>
      </c>
      <c>
        <f>(M31*21)/100</f>
      </c>
      <c t="s">
        <v>27</v>
      </c>
    </row>
    <row r="32" spans="1:5" ht="25.5">
      <c r="A32" s="35" t="s">
        <v>56</v>
      </c>
      <c r="E32" s="39" t="s">
        <v>3557</v>
      </c>
    </row>
    <row r="33" spans="1:5" ht="38.25">
      <c r="A33" s="35" t="s">
        <v>58</v>
      </c>
      <c r="E33" s="40" t="s">
        <v>4043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4044</v>
      </c>
      <c s="35" t="s">
        <v>5</v>
      </c>
      <c s="6" t="s">
        <v>3560</v>
      </c>
      <c s="36" t="s">
        <v>953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2903</v>
      </c>
      <c>
        <f>(M35*21)/100</f>
      </c>
      <c t="s">
        <v>27</v>
      </c>
    </row>
    <row r="36" spans="1:5" ht="12.75">
      <c r="A36" s="35" t="s">
        <v>56</v>
      </c>
      <c r="E36" s="39" t="s">
        <v>3561</v>
      </c>
    </row>
    <row r="37" spans="1:5" ht="38.25">
      <c r="A37" s="35" t="s">
        <v>58</v>
      </c>
      <c r="E37" s="40" t="s">
        <v>4043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83</v>
      </c>
      <c s="34" t="s">
        <v>4045</v>
      </c>
      <c s="35" t="s">
        <v>5</v>
      </c>
      <c s="6" t="s">
        <v>3563</v>
      </c>
      <c s="36" t="s">
        <v>953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2903</v>
      </c>
      <c>
        <f>(M39*21)/100</f>
      </c>
      <c t="s">
        <v>27</v>
      </c>
    </row>
    <row r="40" spans="1:5" ht="25.5">
      <c r="A40" s="35" t="s">
        <v>56</v>
      </c>
      <c r="E40" s="39" t="s">
        <v>3564</v>
      </c>
    </row>
    <row r="41" spans="1:5" ht="38.25">
      <c r="A41" s="35" t="s">
        <v>58</v>
      </c>
      <c r="E41" s="40" t="s">
        <v>4043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87</v>
      </c>
      <c s="34" t="s">
        <v>4046</v>
      </c>
      <c s="35" t="s">
        <v>5</v>
      </c>
      <c s="6" t="s">
        <v>3567</v>
      </c>
      <c s="36" t="s">
        <v>953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2903</v>
      </c>
      <c>
        <f>(M43*21)/100</f>
      </c>
      <c t="s">
        <v>27</v>
      </c>
    </row>
    <row r="44" spans="1:5" ht="25.5">
      <c r="A44" s="35" t="s">
        <v>56</v>
      </c>
      <c r="E44" s="39" t="s">
        <v>3568</v>
      </c>
    </row>
    <row r="45" spans="1:5" ht="38.25">
      <c r="A45" s="35" t="s">
        <v>58</v>
      </c>
      <c r="E45" s="40" t="s">
        <v>4047</v>
      </c>
    </row>
    <row r="46" spans="1:5" ht="12.75">
      <c r="A46" t="s">
        <v>59</v>
      </c>
      <c r="E46" s="39" t="s">
        <v>60</v>
      </c>
    </row>
    <row r="47" spans="1:13" ht="12.75">
      <c r="A47" t="s">
        <v>46</v>
      </c>
      <c r="C47" s="31" t="s">
        <v>4048</v>
      </c>
      <c r="E47" s="33" t="s">
        <v>2936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91</v>
      </c>
      <c s="34" t="s">
        <v>3574</v>
      </c>
      <c s="35" t="s">
        <v>5</v>
      </c>
      <c s="6" t="s">
        <v>3575</v>
      </c>
      <c s="36" t="s">
        <v>99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1514</v>
      </c>
      <c>
        <f>(M48*21)/100</f>
      </c>
      <c t="s">
        <v>27</v>
      </c>
    </row>
    <row r="49" spans="1:5" ht="12.75">
      <c r="A49" s="35" t="s">
        <v>56</v>
      </c>
      <c r="E49" s="39" t="s">
        <v>4049</v>
      </c>
    </row>
    <row r="50" spans="1:5" ht="38.25">
      <c r="A50" s="35" t="s">
        <v>58</v>
      </c>
      <c r="E50" s="40" t="s">
        <v>4050</v>
      </c>
    </row>
    <row r="51" spans="1:5" ht="12.75">
      <c r="A51" t="s">
        <v>59</v>
      </c>
      <c r="E51" s="39" t="s">
        <v>60</v>
      </c>
    </row>
    <row r="52" spans="1:16" ht="12.75">
      <c r="A52" t="s">
        <v>49</v>
      </c>
      <c s="34" t="s">
        <v>96</v>
      </c>
      <c s="34" t="s">
        <v>3578</v>
      </c>
      <c s="35" t="s">
        <v>5</v>
      </c>
      <c s="6" t="s">
        <v>3579</v>
      </c>
      <c s="36" t="s">
        <v>99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1514</v>
      </c>
      <c>
        <f>(M52*21)/100</f>
      </c>
      <c t="s">
        <v>27</v>
      </c>
    </row>
    <row r="53" spans="1:5" ht="12.75">
      <c r="A53" s="35" t="s">
        <v>56</v>
      </c>
      <c r="E53" s="39" t="s">
        <v>4049</v>
      </c>
    </row>
    <row r="54" spans="1:5" ht="38.25">
      <c r="A54" s="35" t="s">
        <v>58</v>
      </c>
      <c r="E54" s="40" t="s">
        <v>4051</v>
      </c>
    </row>
    <row r="55" spans="1:5" ht="12.75">
      <c r="A55" t="s">
        <v>59</v>
      </c>
      <c r="E55" s="39" t="s">
        <v>60</v>
      </c>
    </row>
    <row r="56" spans="1:16" ht="12.75">
      <c r="A56" t="s">
        <v>49</v>
      </c>
      <c s="34" t="s">
        <v>101</v>
      </c>
      <c s="34" t="s">
        <v>106</v>
      </c>
      <c s="35" t="s">
        <v>5</v>
      </c>
      <c s="6" t="s">
        <v>107</v>
      </c>
      <c s="36" t="s">
        <v>99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1514</v>
      </c>
      <c>
        <f>(M56*21)/100</f>
      </c>
      <c t="s">
        <v>27</v>
      </c>
    </row>
    <row r="57" spans="1:5" ht="12.75">
      <c r="A57" s="35" t="s">
        <v>56</v>
      </c>
      <c r="E57" s="39" t="s">
        <v>4049</v>
      </c>
    </row>
    <row r="58" spans="1:5" ht="63.75">
      <c r="A58" s="35" t="s">
        <v>58</v>
      </c>
      <c r="E58" s="40" t="s">
        <v>4052</v>
      </c>
    </row>
    <row r="59" spans="1:5" ht="12.75">
      <c r="A59" t="s">
        <v>59</v>
      </c>
      <c r="E59" s="39" t="s">
        <v>60</v>
      </c>
    </row>
    <row r="60" spans="1:13" ht="12.75">
      <c r="A60" t="s">
        <v>46</v>
      </c>
      <c r="C60" s="31" t="s">
        <v>4053</v>
      </c>
      <c r="E60" s="33" t="s">
        <v>3373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105</v>
      </c>
      <c s="34" t="s">
        <v>3583</v>
      </c>
      <c s="35" t="s">
        <v>5</v>
      </c>
      <c s="6" t="s">
        <v>3584</v>
      </c>
      <c s="36" t="s">
        <v>99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1514</v>
      </c>
      <c>
        <f>(M61*21)/100</f>
      </c>
      <c t="s">
        <v>27</v>
      </c>
    </row>
    <row r="62" spans="1:5" ht="12.75">
      <c r="A62" s="35" t="s">
        <v>56</v>
      </c>
      <c r="E62" s="39" t="s">
        <v>4049</v>
      </c>
    </row>
    <row r="63" spans="1:5" ht="25.5">
      <c r="A63" s="35" t="s">
        <v>58</v>
      </c>
      <c r="E63" s="40" t="s">
        <v>4054</v>
      </c>
    </row>
    <row r="64" spans="1:5" ht="12.75">
      <c r="A64" t="s">
        <v>59</v>
      </c>
      <c r="E64" s="39" t="s">
        <v>60</v>
      </c>
    </row>
    <row r="65" spans="1:16" ht="12.75">
      <c r="A65" t="s">
        <v>49</v>
      </c>
      <c s="34" t="s">
        <v>108</v>
      </c>
      <c s="34" t="s">
        <v>3587</v>
      </c>
      <c s="35" t="s">
        <v>5</v>
      </c>
      <c s="6" t="s">
        <v>3588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1514</v>
      </c>
      <c>
        <f>(M65*21)/100</f>
      </c>
      <c t="s">
        <v>27</v>
      </c>
    </row>
    <row r="66" spans="1:5" ht="12.75">
      <c r="A66" s="35" t="s">
        <v>56</v>
      </c>
      <c r="E66" s="39" t="s">
        <v>4055</v>
      </c>
    </row>
    <row r="67" spans="1:5" ht="25.5">
      <c r="A67" s="35" t="s">
        <v>58</v>
      </c>
      <c r="E67" s="40" t="s">
        <v>4056</v>
      </c>
    </row>
    <row r="68" spans="1:5" ht="12.75">
      <c r="A68" t="s">
        <v>59</v>
      </c>
      <c r="E68" s="39" t="s">
        <v>60</v>
      </c>
    </row>
    <row r="69" spans="1:16" ht="12.75">
      <c r="A69" t="s">
        <v>49</v>
      </c>
      <c s="34" t="s">
        <v>112</v>
      </c>
      <c s="34" t="s">
        <v>3590</v>
      </c>
      <c s="35" t="s">
        <v>5</v>
      </c>
      <c s="6" t="s">
        <v>3591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1514</v>
      </c>
      <c>
        <f>(M69*21)/100</f>
      </c>
      <c t="s">
        <v>27</v>
      </c>
    </row>
    <row r="70" spans="1:5" ht="12.75">
      <c r="A70" s="35" t="s">
        <v>56</v>
      </c>
      <c r="E70" s="39" t="s">
        <v>4055</v>
      </c>
    </row>
    <row r="71" spans="1:5" ht="12.75">
      <c r="A71" s="35" t="s">
        <v>58</v>
      </c>
      <c r="E71" s="40" t="s">
        <v>4057</v>
      </c>
    </row>
    <row r="72" spans="1:5" ht="12.75">
      <c r="A72" t="s">
        <v>59</v>
      </c>
      <c r="E72" s="39" t="s">
        <v>60</v>
      </c>
    </row>
    <row r="73" spans="1:16" ht="12.75">
      <c r="A73" t="s">
        <v>49</v>
      </c>
      <c s="34" t="s">
        <v>115</v>
      </c>
      <c s="34" t="s">
        <v>3593</v>
      </c>
      <c s="35" t="s">
        <v>5</v>
      </c>
      <c s="6" t="s">
        <v>3594</v>
      </c>
      <c s="36" t="s">
        <v>104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1514</v>
      </c>
      <c>
        <f>(M73*21)/100</f>
      </c>
      <c t="s">
        <v>27</v>
      </c>
    </row>
    <row r="74" spans="1:5" ht="12.75">
      <c r="A74" s="35" t="s">
        <v>56</v>
      </c>
      <c r="E74" s="39" t="s">
        <v>4049</v>
      </c>
    </row>
    <row r="75" spans="1:5" ht="25.5">
      <c r="A75" s="35" t="s">
        <v>58</v>
      </c>
      <c r="E75" s="40" t="s">
        <v>4058</v>
      </c>
    </row>
    <row r="76" spans="1:5" ht="12.75">
      <c r="A76" t="s">
        <v>59</v>
      </c>
      <c r="E76" s="39" t="s">
        <v>60</v>
      </c>
    </row>
    <row r="77" spans="1:16" ht="12.75">
      <c r="A77" t="s">
        <v>49</v>
      </c>
      <c s="34" t="s">
        <v>118</v>
      </c>
      <c s="34" t="s">
        <v>3596</v>
      </c>
      <c s="35" t="s">
        <v>5</v>
      </c>
      <c s="6" t="s">
        <v>3597</v>
      </c>
      <c s="36" t="s">
        <v>99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1514</v>
      </c>
      <c>
        <f>(M77*21)/100</f>
      </c>
      <c t="s">
        <v>27</v>
      </c>
    </row>
    <row r="78" spans="1:5" ht="12.75">
      <c r="A78" s="35" t="s">
        <v>56</v>
      </c>
      <c r="E78" s="39" t="s">
        <v>4059</v>
      </c>
    </row>
    <row r="79" spans="1:5" ht="25.5">
      <c r="A79" s="35" t="s">
        <v>58</v>
      </c>
      <c r="E79" s="40" t="s">
        <v>4060</v>
      </c>
    </row>
    <row r="80" spans="1:5" ht="12.75">
      <c r="A80" t="s">
        <v>59</v>
      </c>
      <c r="E80" s="39" t="s">
        <v>60</v>
      </c>
    </row>
    <row r="81" spans="1:16" ht="12.75">
      <c r="A81" t="s">
        <v>49</v>
      </c>
      <c s="34" t="s">
        <v>121</v>
      </c>
      <c s="34" t="s">
        <v>3600</v>
      </c>
      <c s="35" t="s">
        <v>5</v>
      </c>
      <c s="6" t="s">
        <v>3601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1514</v>
      </c>
      <c>
        <f>(M81*21)/100</f>
      </c>
      <c t="s">
        <v>27</v>
      </c>
    </row>
    <row r="82" spans="1:5" ht="12.75">
      <c r="A82" s="35" t="s">
        <v>56</v>
      </c>
      <c r="E82" s="39" t="s">
        <v>4061</v>
      </c>
    </row>
    <row r="83" spans="1:5" ht="25.5">
      <c r="A83" s="35" t="s">
        <v>58</v>
      </c>
      <c r="E83" s="40" t="s">
        <v>4062</v>
      </c>
    </row>
    <row r="84" spans="1:5" ht="12.75">
      <c r="A84" t="s">
        <v>59</v>
      </c>
      <c r="E84" s="39" t="s">
        <v>60</v>
      </c>
    </row>
    <row r="85" spans="1:13" ht="12.75">
      <c r="A85" t="s">
        <v>46</v>
      </c>
      <c r="C85" s="31" t="s">
        <v>4063</v>
      </c>
      <c r="E85" s="33" t="s">
        <v>3609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124</v>
      </c>
      <c s="34" t="s">
        <v>4064</v>
      </c>
      <c s="35" t="s">
        <v>5</v>
      </c>
      <c s="6" t="s">
        <v>4065</v>
      </c>
      <c s="36" t="s">
        <v>99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1514</v>
      </c>
      <c>
        <f>(M86*21)/100</f>
      </c>
      <c t="s">
        <v>27</v>
      </c>
    </row>
    <row r="87" spans="1:5" ht="12.75">
      <c r="A87" s="35" t="s">
        <v>56</v>
      </c>
      <c r="E87" s="39" t="s">
        <v>4066</v>
      </c>
    </row>
    <row r="88" spans="1:5" ht="51">
      <c r="A88" s="35" t="s">
        <v>58</v>
      </c>
      <c r="E88" s="40" t="s">
        <v>4067</v>
      </c>
    </row>
    <row r="89" spans="1:5" ht="12.75">
      <c r="A89" t="s">
        <v>59</v>
      </c>
      <c r="E89" s="39" t="s">
        <v>60</v>
      </c>
    </row>
    <row r="90" spans="1:16" ht="12.75">
      <c r="A90" t="s">
        <v>49</v>
      </c>
      <c s="34" t="s">
        <v>127</v>
      </c>
      <c s="34" t="s">
        <v>3629</v>
      </c>
      <c s="35" t="s">
        <v>5</v>
      </c>
      <c s="6" t="s">
        <v>3630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1514</v>
      </c>
      <c>
        <f>(M90*21)/100</f>
      </c>
      <c t="s">
        <v>27</v>
      </c>
    </row>
    <row r="91" spans="1:5" ht="12.75">
      <c r="A91" s="35" t="s">
        <v>56</v>
      </c>
      <c r="E91" s="39" t="s">
        <v>4068</v>
      </c>
    </row>
    <row r="92" spans="1:5" ht="25.5">
      <c r="A92" s="35" t="s">
        <v>58</v>
      </c>
      <c r="E92" s="40" t="s">
        <v>4069</v>
      </c>
    </row>
    <row r="93" spans="1:5" ht="12.75">
      <c r="A93" t="s">
        <v>59</v>
      </c>
      <c r="E93" s="39" t="s">
        <v>60</v>
      </c>
    </row>
    <row r="94" spans="1:13" ht="12.75">
      <c r="A94" t="s">
        <v>46</v>
      </c>
      <c r="C94" s="31" t="s">
        <v>4070</v>
      </c>
      <c r="E94" s="33" t="s">
        <v>3633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130</v>
      </c>
      <c s="34" t="s">
        <v>4071</v>
      </c>
      <c s="35" t="s">
        <v>5</v>
      </c>
      <c s="6" t="s">
        <v>4072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2903</v>
      </c>
      <c>
        <f>(M95*21)/100</f>
      </c>
      <c t="s">
        <v>27</v>
      </c>
    </row>
    <row r="96" spans="1:5" ht="12.75">
      <c r="A96" s="35" t="s">
        <v>56</v>
      </c>
      <c r="E96" s="39" t="s">
        <v>4073</v>
      </c>
    </row>
    <row r="97" spans="1:5" ht="12.75">
      <c r="A97" s="35" t="s">
        <v>58</v>
      </c>
      <c r="E97" s="40" t="s">
        <v>4074</v>
      </c>
    </row>
    <row r="98" spans="1:5" ht="318.75">
      <c r="A98" t="s">
        <v>59</v>
      </c>
      <c r="E98" s="39" t="s">
        <v>4075</v>
      </c>
    </row>
    <row r="99" spans="1:16" ht="12.75">
      <c r="A99" t="s">
        <v>49</v>
      </c>
      <c s="34" t="s">
        <v>133</v>
      </c>
      <c s="34" t="s">
        <v>4076</v>
      </c>
      <c s="35" t="s">
        <v>5</v>
      </c>
      <c s="6" t="s">
        <v>4077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2903</v>
      </c>
      <c>
        <f>(M99*21)/100</f>
      </c>
      <c t="s">
        <v>27</v>
      </c>
    </row>
    <row r="100" spans="1:5" ht="12.75">
      <c r="A100" s="35" t="s">
        <v>56</v>
      </c>
      <c r="E100" s="39" t="s">
        <v>4073</v>
      </c>
    </row>
    <row r="101" spans="1:5" ht="12.75">
      <c r="A101" s="35" t="s">
        <v>58</v>
      </c>
      <c r="E101" s="40" t="s">
        <v>4078</v>
      </c>
    </row>
    <row r="102" spans="1:5" ht="318.75">
      <c r="A102" t="s">
        <v>59</v>
      </c>
      <c r="E102" s="39" t="s">
        <v>4079</v>
      </c>
    </row>
    <row r="103" spans="1:16" ht="12.75">
      <c r="A103" t="s">
        <v>49</v>
      </c>
      <c s="34" t="s">
        <v>136</v>
      </c>
      <c s="34" t="s">
        <v>3646</v>
      </c>
      <c s="35" t="s">
        <v>5</v>
      </c>
      <c s="6" t="s">
        <v>3647</v>
      </c>
      <c s="36" t="s">
        <v>111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1514</v>
      </c>
      <c>
        <f>(M103*21)/100</f>
      </c>
      <c t="s">
        <v>27</v>
      </c>
    </row>
    <row r="104" spans="1:5" ht="12.75">
      <c r="A104" s="35" t="s">
        <v>56</v>
      </c>
      <c r="E104" s="39" t="s">
        <v>4080</v>
      </c>
    </row>
    <row r="105" spans="1:5" ht="12.75">
      <c r="A105" s="35" t="s">
        <v>58</v>
      </c>
      <c r="E105" s="40" t="s">
        <v>4081</v>
      </c>
    </row>
    <row r="106" spans="1:5" ht="12.75">
      <c r="A106" t="s">
        <v>59</v>
      </c>
      <c r="E106" s="39" t="s">
        <v>60</v>
      </c>
    </row>
    <row r="107" spans="1:16" ht="12.75">
      <c r="A107" t="s">
        <v>49</v>
      </c>
      <c s="34" t="s">
        <v>139</v>
      </c>
      <c s="34" t="s">
        <v>3650</v>
      </c>
      <c s="35" t="s">
        <v>5</v>
      </c>
      <c s="6" t="s">
        <v>3651</v>
      </c>
      <c s="36" t="s">
        <v>111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1514</v>
      </c>
      <c>
        <f>(M107*21)/100</f>
      </c>
      <c t="s">
        <v>27</v>
      </c>
    </row>
    <row r="108" spans="1:5" ht="12.75">
      <c r="A108" s="35" t="s">
        <v>56</v>
      </c>
      <c r="E108" s="39" t="s">
        <v>4080</v>
      </c>
    </row>
    <row r="109" spans="1:5" ht="12.75">
      <c r="A109" s="35" t="s">
        <v>58</v>
      </c>
      <c r="E109" s="40" t="s">
        <v>4082</v>
      </c>
    </row>
    <row r="110" spans="1:5" ht="12.75">
      <c r="A110" t="s">
        <v>59</v>
      </c>
      <c r="E110" s="39" t="s">
        <v>60</v>
      </c>
    </row>
    <row r="111" spans="1:16" ht="12.75">
      <c r="A111" t="s">
        <v>49</v>
      </c>
      <c s="34" t="s">
        <v>143</v>
      </c>
      <c s="34" t="s">
        <v>4083</v>
      </c>
      <c s="35" t="s">
        <v>5</v>
      </c>
      <c s="6" t="s">
        <v>4084</v>
      </c>
      <c s="36" t="s">
        <v>111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1514</v>
      </c>
      <c>
        <f>(M111*21)/100</f>
      </c>
      <c t="s">
        <v>27</v>
      </c>
    </row>
    <row r="112" spans="1:5" ht="12.75">
      <c r="A112" s="35" t="s">
        <v>56</v>
      </c>
      <c r="E112" s="39" t="s">
        <v>4080</v>
      </c>
    </row>
    <row r="113" spans="1:5" ht="12.75">
      <c r="A113" s="35" t="s">
        <v>58</v>
      </c>
      <c r="E113" s="40" t="s">
        <v>4085</v>
      </c>
    </row>
    <row r="114" spans="1:5" ht="12.75">
      <c r="A114" t="s">
        <v>59</v>
      </c>
      <c r="E114" s="39" t="s">
        <v>60</v>
      </c>
    </row>
    <row r="115" spans="1:16" ht="12.75">
      <c r="A115" t="s">
        <v>49</v>
      </c>
      <c s="34" t="s">
        <v>146</v>
      </c>
      <c s="34" t="s">
        <v>3256</v>
      </c>
      <c s="35" t="s">
        <v>5</v>
      </c>
      <c s="6" t="s">
        <v>3257</v>
      </c>
      <c s="36" t="s">
        <v>99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1514</v>
      </c>
      <c>
        <f>(M115*21)/100</f>
      </c>
      <c t="s">
        <v>27</v>
      </c>
    </row>
    <row r="116" spans="1:5" ht="12.75">
      <c r="A116" s="35" t="s">
        <v>56</v>
      </c>
      <c r="E116" s="39" t="s">
        <v>4059</v>
      </c>
    </row>
    <row r="117" spans="1:5" ht="25.5">
      <c r="A117" s="35" t="s">
        <v>58</v>
      </c>
      <c r="E117" s="40" t="s">
        <v>4086</v>
      </c>
    </row>
    <row r="118" spans="1:5" ht="12.75">
      <c r="A118" t="s">
        <v>59</v>
      </c>
      <c r="E118" s="39" t="s">
        <v>60</v>
      </c>
    </row>
    <row r="119" spans="1:13" ht="12.75">
      <c r="A119" t="s">
        <v>46</v>
      </c>
      <c r="C119" s="31" t="s">
        <v>4087</v>
      </c>
      <c r="E119" s="33" t="s">
        <v>3102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149</v>
      </c>
      <c s="34" t="s">
        <v>4088</v>
      </c>
      <c s="35" t="s">
        <v>5</v>
      </c>
      <c s="6" t="s">
        <v>4089</v>
      </c>
      <c s="36" t="s">
        <v>598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2903</v>
      </c>
      <c>
        <f>(M120*21)/100</f>
      </c>
      <c t="s">
        <v>27</v>
      </c>
    </row>
    <row r="121" spans="1:5" ht="63.75">
      <c r="A121" s="35" t="s">
        <v>56</v>
      </c>
      <c r="E121" s="39" t="s">
        <v>4090</v>
      </c>
    </row>
    <row r="122" spans="1:5" ht="25.5">
      <c r="A122" s="35" t="s">
        <v>58</v>
      </c>
      <c r="E122" s="40" t="s">
        <v>4091</v>
      </c>
    </row>
    <row r="123" spans="1:5" ht="63.75">
      <c r="A123" t="s">
        <v>59</v>
      </c>
      <c r="E123" s="39" t="s">
        <v>4092</v>
      </c>
    </row>
    <row r="124" spans="1:13" ht="12.75">
      <c r="A124" t="s">
        <v>46</v>
      </c>
      <c r="C124" s="31" t="s">
        <v>4093</v>
      </c>
      <c r="E124" s="33" t="s">
        <v>3727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152</v>
      </c>
      <c s="34" t="s">
        <v>3728</v>
      </c>
      <c s="35" t="s">
        <v>5</v>
      </c>
      <c s="6" t="s">
        <v>3729</v>
      </c>
      <c s="36" t="s">
        <v>111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659</v>
      </c>
      <c>
        <f>(M125*21)/100</f>
      </c>
      <c t="s">
        <v>27</v>
      </c>
    </row>
    <row r="126" spans="1:5" ht="25.5">
      <c r="A126" s="35" t="s">
        <v>56</v>
      </c>
      <c r="E126" s="39" t="s">
        <v>3730</v>
      </c>
    </row>
    <row r="127" spans="1:5" ht="63.75">
      <c r="A127" s="35" t="s">
        <v>58</v>
      </c>
      <c r="E127" s="40" t="s">
        <v>4094</v>
      </c>
    </row>
    <row r="128" spans="1:5" ht="12.75">
      <c r="A128" t="s">
        <v>59</v>
      </c>
      <c r="E128" s="39" t="s">
        <v>60</v>
      </c>
    </row>
    <row r="129" spans="1:16" ht="25.5">
      <c r="A129" t="s">
        <v>49</v>
      </c>
      <c s="34" t="s">
        <v>155</v>
      </c>
      <c s="34" t="s">
        <v>3732</v>
      </c>
      <c s="35" t="s">
        <v>5</v>
      </c>
      <c s="6" t="s">
        <v>3733</v>
      </c>
      <c s="36" t="s">
        <v>111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2903</v>
      </c>
      <c>
        <f>(M129*21)/100</f>
      </c>
      <c t="s">
        <v>27</v>
      </c>
    </row>
    <row r="130" spans="1:5" ht="25.5">
      <c r="A130" s="35" t="s">
        <v>56</v>
      </c>
      <c r="E130" s="39" t="s">
        <v>3734</v>
      </c>
    </row>
    <row r="131" spans="1:5" ht="25.5">
      <c r="A131" s="35" t="s">
        <v>58</v>
      </c>
      <c r="E131" s="40" t="s">
        <v>4095</v>
      </c>
    </row>
    <row r="132" spans="1:5" ht="25.5">
      <c r="A132" t="s">
        <v>59</v>
      </c>
      <c r="E132" s="39" t="s">
        <v>3736</v>
      </c>
    </row>
    <row r="133" spans="1:16" ht="12.75">
      <c r="A133" t="s">
        <v>49</v>
      </c>
      <c s="34" t="s">
        <v>158</v>
      </c>
      <c s="34" t="s">
        <v>3737</v>
      </c>
      <c s="35" t="s">
        <v>5</v>
      </c>
      <c s="6" t="s">
        <v>3738</v>
      </c>
      <c s="36" t="s">
        <v>111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1514</v>
      </c>
      <c>
        <f>(M133*21)/100</f>
      </c>
      <c t="s">
        <v>27</v>
      </c>
    </row>
    <row r="134" spans="1:5" ht="12.75">
      <c r="A134" s="35" t="s">
        <v>56</v>
      </c>
      <c r="E134" s="39" t="s">
        <v>4096</v>
      </c>
    </row>
    <row r="135" spans="1:5" ht="38.25">
      <c r="A135" s="35" t="s">
        <v>58</v>
      </c>
      <c r="E135" s="40" t="s">
        <v>4097</v>
      </c>
    </row>
    <row r="136" spans="1:5" ht="12.75">
      <c r="A136" t="s">
        <v>59</v>
      </c>
      <c r="E136" s="39" t="s">
        <v>60</v>
      </c>
    </row>
    <row r="137" spans="1:16" ht="12.75">
      <c r="A137" t="s">
        <v>49</v>
      </c>
      <c s="34" t="s">
        <v>161</v>
      </c>
      <c s="34" t="s">
        <v>4098</v>
      </c>
      <c s="35" t="s">
        <v>5</v>
      </c>
      <c s="6" t="s">
        <v>4099</v>
      </c>
      <c s="36" t="s">
        <v>598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2903</v>
      </c>
      <c>
        <f>(M137*21)/100</f>
      </c>
      <c t="s">
        <v>27</v>
      </c>
    </row>
    <row r="138" spans="1:5" ht="12.75">
      <c r="A138" s="35" t="s">
        <v>56</v>
      </c>
      <c r="E138" s="39" t="s">
        <v>4073</v>
      </c>
    </row>
    <row r="139" spans="1:5" ht="25.5">
      <c r="A139" s="35" t="s">
        <v>58</v>
      </c>
      <c r="E139" s="40" t="s">
        <v>4100</v>
      </c>
    </row>
    <row r="140" spans="1:5" ht="165.75">
      <c r="A140" t="s">
        <v>59</v>
      </c>
      <c r="E140" s="39" t="s">
        <v>4101</v>
      </c>
    </row>
    <row r="141" spans="1:16" ht="12.75">
      <c r="A141" t="s">
        <v>49</v>
      </c>
      <c s="34" t="s">
        <v>164</v>
      </c>
      <c s="34" t="s">
        <v>4102</v>
      </c>
      <c s="35" t="s">
        <v>5</v>
      </c>
      <c s="6" t="s">
        <v>4103</v>
      </c>
      <c s="36" t="s">
        <v>598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1514</v>
      </c>
      <c>
        <f>(M141*21)/100</f>
      </c>
      <c t="s">
        <v>27</v>
      </c>
    </row>
    <row r="142" spans="1:5" ht="12.75">
      <c r="A142" s="35" t="s">
        <v>56</v>
      </c>
      <c r="E142" s="39" t="s">
        <v>4073</v>
      </c>
    </row>
    <row r="143" spans="1:5" ht="25.5">
      <c r="A143" s="35" t="s">
        <v>58</v>
      </c>
      <c r="E143" s="40" t="s">
        <v>4104</v>
      </c>
    </row>
    <row r="144" spans="1:5" ht="12.75">
      <c r="A144" t="s">
        <v>59</v>
      </c>
      <c r="E144" s="39" t="s">
        <v>60</v>
      </c>
    </row>
    <row r="145" spans="1:16" ht="12.75">
      <c r="A145" t="s">
        <v>49</v>
      </c>
      <c s="34" t="s">
        <v>167</v>
      </c>
      <c s="34" t="s">
        <v>4105</v>
      </c>
      <c s="35" t="s">
        <v>5</v>
      </c>
      <c s="6" t="s">
        <v>4106</v>
      </c>
      <c s="36" t="s">
        <v>598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2903</v>
      </c>
      <c>
        <f>(M145*21)/100</f>
      </c>
      <c t="s">
        <v>27</v>
      </c>
    </row>
    <row r="146" spans="1:5" ht="140.25">
      <c r="A146" s="35" t="s">
        <v>56</v>
      </c>
      <c r="E146" s="39" t="s">
        <v>4107</v>
      </c>
    </row>
    <row r="147" spans="1:5" ht="38.25">
      <c r="A147" s="35" t="s">
        <v>58</v>
      </c>
      <c r="E147" s="40" t="s">
        <v>4108</v>
      </c>
    </row>
    <row r="148" spans="1:5" ht="204">
      <c r="A148" t="s">
        <v>59</v>
      </c>
      <c r="E148" s="39" t="s">
        <v>4109</v>
      </c>
    </row>
    <row r="149" spans="1:16" ht="12.75">
      <c r="A149" t="s">
        <v>49</v>
      </c>
      <c s="34" t="s">
        <v>170</v>
      </c>
      <c s="34" t="s">
        <v>3769</v>
      </c>
      <c s="35" t="s">
        <v>5</v>
      </c>
      <c s="6" t="s">
        <v>3770</v>
      </c>
      <c s="36" t="s">
        <v>104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100</v>
      </c>
      <c>
        <f>(M149*21)/100</f>
      </c>
      <c t="s">
        <v>27</v>
      </c>
    </row>
    <row r="150" spans="1:5" ht="12.75">
      <c r="A150" s="35" t="s">
        <v>56</v>
      </c>
      <c r="E150" s="39" t="s">
        <v>3771</v>
      </c>
    </row>
    <row r="151" spans="1:5" ht="25.5">
      <c r="A151" s="35" t="s">
        <v>58</v>
      </c>
      <c r="E151" s="40" t="s">
        <v>4110</v>
      </c>
    </row>
    <row r="152" spans="1:5" ht="12.75">
      <c r="A152" t="s">
        <v>59</v>
      </c>
      <c r="E152" s="39" t="s">
        <v>60</v>
      </c>
    </row>
    <row r="153" spans="1:16" ht="12.75">
      <c r="A153" t="s">
        <v>49</v>
      </c>
      <c s="34" t="s">
        <v>173</v>
      </c>
      <c s="34" t="s">
        <v>4111</v>
      </c>
      <c s="35" t="s">
        <v>5</v>
      </c>
      <c s="6" t="s">
        <v>3774</v>
      </c>
      <c s="36" t="s">
        <v>104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100</v>
      </c>
      <c>
        <f>(M153*21)/100</f>
      </c>
      <c t="s">
        <v>27</v>
      </c>
    </row>
    <row r="154" spans="1:5" ht="12.75">
      <c r="A154" s="35" t="s">
        <v>56</v>
      </c>
      <c r="E154" s="39" t="s">
        <v>4112</v>
      </c>
    </row>
    <row r="155" spans="1:5" ht="25.5">
      <c r="A155" s="35" t="s">
        <v>58</v>
      </c>
      <c r="E155" s="40" t="s">
        <v>4113</v>
      </c>
    </row>
    <row r="156" spans="1:5" ht="12.75">
      <c r="A156" t="s">
        <v>59</v>
      </c>
      <c r="E156" s="39" t="s">
        <v>60</v>
      </c>
    </row>
    <row r="157" spans="1:16" ht="12.75">
      <c r="A157" t="s">
        <v>49</v>
      </c>
      <c s="34" t="s">
        <v>176</v>
      </c>
      <c s="34" t="s">
        <v>3787</v>
      </c>
      <c s="35" t="s">
        <v>5</v>
      </c>
      <c s="6" t="s">
        <v>3788</v>
      </c>
      <c s="36" t="s">
        <v>104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100</v>
      </c>
      <c>
        <f>(M157*21)/100</f>
      </c>
      <c t="s">
        <v>27</v>
      </c>
    </row>
    <row r="158" spans="1:5" ht="25.5">
      <c r="A158" s="35" t="s">
        <v>56</v>
      </c>
      <c r="E158" s="39" t="s">
        <v>3789</v>
      </c>
    </row>
    <row r="159" spans="1:5" ht="38.25">
      <c r="A159" s="35" t="s">
        <v>58</v>
      </c>
      <c r="E159" s="40" t="s">
        <v>4114</v>
      </c>
    </row>
    <row r="160" spans="1:5" ht="12.75">
      <c r="A160" t="s">
        <v>59</v>
      </c>
      <c r="E160" s="39" t="s">
        <v>60</v>
      </c>
    </row>
    <row r="161" spans="1:16" ht="12.75">
      <c r="A161" t="s">
        <v>49</v>
      </c>
      <c s="34" t="s">
        <v>179</v>
      </c>
      <c s="34" t="s">
        <v>1693</v>
      </c>
      <c s="35" t="s">
        <v>5</v>
      </c>
      <c s="6" t="s">
        <v>1694</v>
      </c>
      <c s="36" t="s">
        <v>111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100</v>
      </c>
      <c>
        <f>(M161*21)/100</f>
      </c>
      <c t="s">
        <v>27</v>
      </c>
    </row>
    <row r="162" spans="1:5" ht="12.75">
      <c r="A162" s="35" t="s">
        <v>56</v>
      </c>
      <c r="E162" s="39" t="s">
        <v>3791</v>
      </c>
    </row>
    <row r="163" spans="1:5" ht="25.5">
      <c r="A163" s="35" t="s">
        <v>58</v>
      </c>
      <c r="E163" s="40" t="s">
        <v>4115</v>
      </c>
    </row>
    <row r="164" spans="1:5" ht="12.75">
      <c r="A164" t="s">
        <v>59</v>
      </c>
      <c r="E164" s="39" t="s">
        <v>60</v>
      </c>
    </row>
    <row r="165" spans="1:16" ht="12.75">
      <c r="A165" t="s">
        <v>49</v>
      </c>
      <c s="34" t="s">
        <v>182</v>
      </c>
      <c s="34" t="s">
        <v>2241</v>
      </c>
      <c s="35" t="s">
        <v>5</v>
      </c>
      <c s="6" t="s">
        <v>2242</v>
      </c>
      <c s="36" t="s">
        <v>104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1514</v>
      </c>
      <c>
        <f>(M165*21)/100</f>
      </c>
      <c t="s">
        <v>27</v>
      </c>
    </row>
    <row r="166" spans="1:5" ht="12.75">
      <c r="A166" s="35" t="s">
        <v>56</v>
      </c>
      <c r="E166" s="39" t="s">
        <v>3797</v>
      </c>
    </row>
    <row r="167" spans="1:5" ht="38.25">
      <c r="A167" s="35" t="s">
        <v>58</v>
      </c>
      <c r="E167" s="40" t="s">
        <v>4116</v>
      </c>
    </row>
    <row r="168" spans="1:5" ht="12.75">
      <c r="A168" t="s">
        <v>59</v>
      </c>
      <c r="E168" s="39" t="s">
        <v>60</v>
      </c>
    </row>
    <row r="169" spans="1:16" ht="12.75">
      <c r="A169" t="s">
        <v>49</v>
      </c>
      <c s="34" t="s">
        <v>185</v>
      </c>
      <c s="34" t="s">
        <v>3799</v>
      </c>
      <c s="35" t="s">
        <v>5</v>
      </c>
      <c s="6" t="s">
        <v>3800</v>
      </c>
      <c s="36" t="s">
        <v>111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100</v>
      </c>
      <c>
        <f>(M169*21)/100</f>
      </c>
      <c t="s">
        <v>27</v>
      </c>
    </row>
    <row r="170" spans="1:5" ht="12.75">
      <c r="A170" s="35" t="s">
        <v>56</v>
      </c>
      <c r="E170" s="39" t="s">
        <v>3801</v>
      </c>
    </row>
    <row r="171" spans="1:5" ht="12.75">
      <c r="A171" s="35" t="s">
        <v>58</v>
      </c>
      <c r="E171" s="40" t="s">
        <v>5</v>
      </c>
    </row>
    <row r="172" spans="1:5" ht="12.75">
      <c r="A172" t="s">
        <v>59</v>
      </c>
      <c r="E172" s="39" t="s">
        <v>60</v>
      </c>
    </row>
    <row r="173" spans="1:13" ht="12.75">
      <c r="A173" t="s">
        <v>46</v>
      </c>
      <c r="C173" s="31" t="s">
        <v>3976</v>
      </c>
      <c r="E173" s="33" t="s">
        <v>3977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188</v>
      </c>
      <c s="34" t="s">
        <v>3985</v>
      </c>
      <c s="35" t="s">
        <v>5</v>
      </c>
      <c s="6" t="s">
        <v>3986</v>
      </c>
      <c s="36" t="s">
        <v>104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1514</v>
      </c>
      <c>
        <f>(M174*21)/100</f>
      </c>
      <c t="s">
        <v>27</v>
      </c>
    </row>
    <row r="175" spans="1:5" ht="25.5">
      <c r="A175" s="35" t="s">
        <v>56</v>
      </c>
      <c r="E175" s="39" t="s">
        <v>4117</v>
      </c>
    </row>
    <row r="176" spans="1:5" ht="25.5">
      <c r="A176" s="35" t="s">
        <v>58</v>
      </c>
      <c r="E176" s="40" t="s">
        <v>4118</v>
      </c>
    </row>
    <row r="177" spans="1:5" ht="12.75">
      <c r="A177" t="s">
        <v>59</v>
      </c>
      <c r="E177" s="39" t="s">
        <v>60</v>
      </c>
    </row>
    <row r="178" spans="1:16" ht="12.75">
      <c r="A178" t="s">
        <v>49</v>
      </c>
      <c s="34" t="s">
        <v>191</v>
      </c>
      <c s="34" t="s">
        <v>4119</v>
      </c>
      <c s="35" t="s">
        <v>5</v>
      </c>
      <c s="6" t="s">
        <v>4120</v>
      </c>
      <c s="36" t="s">
        <v>104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1514</v>
      </c>
      <c>
        <f>(M178*21)/100</f>
      </c>
      <c t="s">
        <v>27</v>
      </c>
    </row>
    <row r="179" spans="1:5" ht="51">
      <c r="A179" s="35" t="s">
        <v>56</v>
      </c>
      <c r="E179" s="39" t="s">
        <v>4121</v>
      </c>
    </row>
    <row r="180" spans="1:5" ht="25.5">
      <c r="A180" s="35" t="s">
        <v>58</v>
      </c>
      <c r="E180" s="40" t="s">
        <v>4122</v>
      </c>
    </row>
    <row r="181" spans="1:5" ht="12.75">
      <c r="A181" t="s">
        <v>59</v>
      </c>
      <c r="E181" s="39" t="s">
        <v>60</v>
      </c>
    </row>
    <row r="182" spans="1:16" ht="12.75">
      <c r="A182" t="s">
        <v>49</v>
      </c>
      <c s="34" t="s">
        <v>194</v>
      </c>
      <c s="34" t="s">
        <v>4123</v>
      </c>
      <c s="35" t="s">
        <v>5</v>
      </c>
      <c s="6" t="s">
        <v>4124</v>
      </c>
      <c s="36" t="s">
        <v>104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1514</v>
      </c>
      <c>
        <f>(M182*21)/100</f>
      </c>
      <c t="s">
        <v>27</v>
      </c>
    </row>
    <row r="183" spans="1:5" ht="12.75">
      <c r="A183" s="35" t="s">
        <v>56</v>
      </c>
      <c r="E183" s="39" t="s">
        <v>4080</v>
      </c>
    </row>
    <row r="184" spans="1:5" ht="25.5">
      <c r="A184" s="35" t="s">
        <v>58</v>
      </c>
      <c r="E184" s="40" t="s">
        <v>4125</v>
      </c>
    </row>
    <row r="185" spans="1:5" ht="12.75">
      <c r="A185" t="s">
        <v>59</v>
      </c>
      <c r="E185" s="39" t="s">
        <v>60</v>
      </c>
    </row>
    <row r="186" spans="1:16" ht="12.75">
      <c r="A186" t="s">
        <v>49</v>
      </c>
      <c s="34" t="s">
        <v>197</v>
      </c>
      <c s="34" t="s">
        <v>4126</v>
      </c>
      <c s="35" t="s">
        <v>5</v>
      </c>
      <c s="6" t="s">
        <v>4127</v>
      </c>
      <c s="36" t="s">
        <v>104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2903</v>
      </c>
      <c>
        <f>(M186*21)/100</f>
      </c>
      <c t="s">
        <v>27</v>
      </c>
    </row>
    <row r="187" spans="1:5" ht="12.75">
      <c r="A187" s="35" t="s">
        <v>56</v>
      </c>
      <c r="E187" s="39" t="s">
        <v>4073</v>
      </c>
    </row>
    <row r="188" spans="1:5" ht="12.75">
      <c r="A188" s="35" t="s">
        <v>58</v>
      </c>
      <c r="E188" s="40" t="s">
        <v>4128</v>
      </c>
    </row>
    <row r="189" spans="1:5" ht="38.25">
      <c r="A189" t="s">
        <v>59</v>
      </c>
      <c r="E189" s="39" t="s">
        <v>4129</v>
      </c>
    </row>
    <row r="190" spans="1:13" ht="12.75">
      <c r="A190" t="s">
        <v>46</v>
      </c>
      <c r="C190" s="31" t="s">
        <v>3992</v>
      </c>
      <c r="E190" s="33" t="s">
        <v>3198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200</v>
      </c>
      <c s="34" t="s">
        <v>4130</v>
      </c>
      <c s="35" t="s">
        <v>5</v>
      </c>
      <c s="6" t="s">
        <v>4131</v>
      </c>
      <c s="36" t="s">
        <v>104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2903</v>
      </c>
      <c>
        <f>(M191*21)/100</f>
      </c>
      <c t="s">
        <v>27</v>
      </c>
    </row>
    <row r="192" spans="1:5" ht="102">
      <c r="A192" s="35" t="s">
        <v>56</v>
      </c>
      <c r="E192" s="39" t="s">
        <v>4132</v>
      </c>
    </row>
    <row r="193" spans="1:5" ht="12.75">
      <c r="A193" s="35" t="s">
        <v>58</v>
      </c>
      <c r="E193" s="40" t="s">
        <v>4133</v>
      </c>
    </row>
    <row r="194" spans="1:5" ht="51">
      <c r="A194" t="s">
        <v>59</v>
      </c>
      <c r="E194" s="39" t="s">
        <v>3997</v>
      </c>
    </row>
    <row r="195" spans="1:16" ht="12.75">
      <c r="A195" t="s">
        <v>49</v>
      </c>
      <c s="34" t="s">
        <v>203</v>
      </c>
      <c s="34" t="s">
        <v>4134</v>
      </c>
      <c s="35" t="s">
        <v>5</v>
      </c>
      <c s="6" t="s">
        <v>4135</v>
      </c>
      <c s="36" t="s">
        <v>104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1514</v>
      </c>
      <c>
        <f>(M195*21)/100</f>
      </c>
      <c t="s">
        <v>27</v>
      </c>
    </row>
    <row r="196" spans="1:5" ht="114.75">
      <c r="A196" s="35" t="s">
        <v>56</v>
      </c>
      <c r="E196" s="39" t="s">
        <v>4136</v>
      </c>
    </row>
    <row r="197" spans="1:5" ht="25.5">
      <c r="A197" s="35" t="s">
        <v>58</v>
      </c>
      <c r="E197" s="40" t="s">
        <v>4137</v>
      </c>
    </row>
    <row r="198" spans="1:5" ht="12.75">
      <c r="A198" t="s">
        <v>59</v>
      </c>
      <c r="E198" s="39" t="s">
        <v>60</v>
      </c>
    </row>
    <row r="199" spans="1:16" ht="12.75">
      <c r="A199" t="s">
        <v>49</v>
      </c>
      <c s="34" t="s">
        <v>206</v>
      </c>
      <c s="34" t="s">
        <v>4138</v>
      </c>
      <c s="35" t="s">
        <v>5</v>
      </c>
      <c s="6" t="s">
        <v>4135</v>
      </c>
      <c s="36" t="s">
        <v>104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1514</v>
      </c>
      <c>
        <f>(M199*21)/100</f>
      </c>
      <c t="s">
        <v>27</v>
      </c>
    </row>
    <row r="200" spans="1:5" ht="76.5">
      <c r="A200" s="35" t="s">
        <v>56</v>
      </c>
      <c r="E200" s="39" t="s">
        <v>4139</v>
      </c>
    </row>
    <row r="201" spans="1:5" ht="25.5">
      <c r="A201" s="35" t="s">
        <v>58</v>
      </c>
      <c r="E201" s="40" t="s">
        <v>4137</v>
      </c>
    </row>
    <row r="202" spans="1:5" ht="12.75">
      <c r="A202" t="s">
        <v>59</v>
      </c>
      <c r="E202" s="39" t="s">
        <v>60</v>
      </c>
    </row>
    <row r="203" spans="1:16" ht="25.5">
      <c r="A203" t="s">
        <v>49</v>
      </c>
      <c s="34" t="s">
        <v>209</v>
      </c>
      <c s="34" t="s">
        <v>4140</v>
      </c>
      <c s="35" t="s">
        <v>5</v>
      </c>
      <c s="6" t="s">
        <v>4002</v>
      </c>
      <c s="36" t="s">
        <v>104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2903</v>
      </c>
      <c>
        <f>(M203*21)/100</f>
      </c>
      <c t="s">
        <v>27</v>
      </c>
    </row>
    <row r="204" spans="1:5" ht="153">
      <c r="A204" s="35" t="s">
        <v>56</v>
      </c>
      <c r="E204" s="39" t="s">
        <v>4141</v>
      </c>
    </row>
    <row r="205" spans="1:5" ht="25.5">
      <c r="A205" s="35" t="s">
        <v>58</v>
      </c>
      <c r="E205" s="40" t="s">
        <v>4142</v>
      </c>
    </row>
    <row r="206" spans="1:5" ht="51">
      <c r="A206" t="s">
        <v>59</v>
      </c>
      <c r="E206" s="39" t="s">
        <v>4005</v>
      </c>
    </row>
    <row r="207" spans="1:16" ht="12.75">
      <c r="A207" t="s">
        <v>49</v>
      </c>
      <c s="34" t="s">
        <v>212</v>
      </c>
      <c s="34" t="s">
        <v>4143</v>
      </c>
      <c s="35" t="s">
        <v>5</v>
      </c>
      <c s="6" t="s">
        <v>4144</v>
      </c>
      <c s="36" t="s">
        <v>111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1514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3572</v>
      </c>
    </row>
    <row r="210" spans="1:5" ht="12.75">
      <c r="A210" t="s">
        <v>59</v>
      </c>
      <c r="E210" s="39" t="s">
        <v>60</v>
      </c>
    </row>
    <row r="211" spans="1:16" ht="12.75">
      <c r="A211" t="s">
        <v>49</v>
      </c>
      <c s="34" t="s">
        <v>215</v>
      </c>
      <c s="34" t="s">
        <v>4145</v>
      </c>
      <c s="35" t="s">
        <v>5</v>
      </c>
      <c s="6" t="s">
        <v>4146</v>
      </c>
      <c s="36" t="s">
        <v>111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1514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3572</v>
      </c>
    </row>
    <row r="214" spans="1:5" ht="12.75">
      <c r="A214" t="s">
        <v>59</v>
      </c>
      <c r="E214" s="39" t="s">
        <v>60</v>
      </c>
    </row>
    <row r="215" spans="1:16" ht="12.75">
      <c r="A215" t="s">
        <v>49</v>
      </c>
      <c s="34" t="s">
        <v>218</v>
      </c>
      <c s="34" t="s">
        <v>4020</v>
      </c>
      <c s="35" t="s">
        <v>5</v>
      </c>
      <c s="6" t="s">
        <v>4021</v>
      </c>
      <c s="36" t="s">
        <v>111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1514</v>
      </c>
      <c>
        <f>(M215*21)/100</f>
      </c>
      <c t="s">
        <v>27</v>
      </c>
    </row>
    <row r="216" spans="1:5" ht="12.75">
      <c r="A216" s="35" t="s">
        <v>56</v>
      </c>
      <c r="E216" s="39" t="s">
        <v>4049</v>
      </c>
    </row>
    <row r="217" spans="1:5" ht="12.75">
      <c r="A217" s="35" t="s">
        <v>58</v>
      </c>
      <c r="E217" s="40" t="s">
        <v>4082</v>
      </c>
    </row>
    <row r="218" spans="1:5" ht="12.75">
      <c r="A218" t="s">
        <v>59</v>
      </c>
      <c r="E218" s="39" t="s">
        <v>60</v>
      </c>
    </row>
    <row r="219" spans="1:16" ht="25.5">
      <c r="A219" t="s">
        <v>49</v>
      </c>
      <c s="34" t="s">
        <v>221</v>
      </c>
      <c s="34" t="s">
        <v>4022</v>
      </c>
      <c s="35" t="s">
        <v>5</v>
      </c>
      <c s="6" t="s">
        <v>4023</v>
      </c>
      <c s="36" t="s">
        <v>111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1514</v>
      </c>
      <c>
        <f>(M219*21)/100</f>
      </c>
      <c t="s">
        <v>27</v>
      </c>
    </row>
    <row r="220" spans="1:5" ht="12.75">
      <c r="A220" s="35" t="s">
        <v>56</v>
      </c>
      <c r="E220" s="39" t="s">
        <v>4049</v>
      </c>
    </row>
    <row r="221" spans="1:5" ht="12.75">
      <c r="A221" s="35" t="s">
        <v>58</v>
      </c>
      <c r="E221" s="40" t="s">
        <v>4147</v>
      </c>
    </row>
    <row r="222" spans="1:5" ht="12.75">
      <c r="A222" t="s">
        <v>59</v>
      </c>
      <c r="E222" s="39" t="s">
        <v>60</v>
      </c>
    </row>
    <row r="223" spans="1:16" ht="12.75">
      <c r="A223" t="s">
        <v>49</v>
      </c>
      <c s="34" t="s">
        <v>224</v>
      </c>
      <c s="34" t="s">
        <v>4148</v>
      </c>
      <c s="35" t="s">
        <v>5</v>
      </c>
      <c s="6" t="s">
        <v>4149</v>
      </c>
      <c s="36" t="s">
        <v>953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2903</v>
      </c>
      <c>
        <f>(M223*21)/100</f>
      </c>
      <c t="s">
        <v>27</v>
      </c>
    </row>
    <row r="224" spans="1:5" ht="12.75">
      <c r="A224" s="35" t="s">
        <v>56</v>
      </c>
      <c r="E224" s="39" t="s">
        <v>4150</v>
      </c>
    </row>
    <row r="225" spans="1:5" ht="12.75">
      <c r="A225" s="35" t="s">
        <v>58</v>
      </c>
      <c r="E225" s="40" t="s">
        <v>4085</v>
      </c>
    </row>
    <row r="226" spans="1:5" ht="63.75">
      <c r="A226" t="s">
        <v>59</v>
      </c>
      <c r="E226" s="39" t="s">
        <v>4151</v>
      </c>
    </row>
    <row r="227" spans="1:16" ht="12.75">
      <c r="A227" t="s">
        <v>49</v>
      </c>
      <c s="34" t="s">
        <v>227</v>
      </c>
      <c s="34" t="s">
        <v>4152</v>
      </c>
      <c s="35" t="s">
        <v>5</v>
      </c>
      <c s="6" t="s">
        <v>4153</v>
      </c>
      <c s="36" t="s">
        <v>111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2903</v>
      </c>
      <c>
        <f>(M227*21)/100</f>
      </c>
      <c t="s">
        <v>27</v>
      </c>
    </row>
    <row r="228" spans="1:5" ht="12.75">
      <c r="A228" s="35" t="s">
        <v>56</v>
      </c>
      <c r="E228" s="39" t="s">
        <v>4154</v>
      </c>
    </row>
    <row r="229" spans="1:5" ht="38.25">
      <c r="A229" s="35" t="s">
        <v>58</v>
      </c>
      <c r="E229" s="40" t="s">
        <v>4155</v>
      </c>
    </row>
    <row r="230" spans="1:5" ht="51">
      <c r="A230" t="s">
        <v>59</v>
      </c>
      <c r="E230" s="39" t="s">
        <v>4156</v>
      </c>
    </row>
    <row r="231" spans="1:16" ht="12.75">
      <c r="A231" t="s">
        <v>49</v>
      </c>
      <c s="34" t="s">
        <v>231</v>
      </c>
      <c s="34" t="s">
        <v>4157</v>
      </c>
      <c s="35" t="s">
        <v>5</v>
      </c>
      <c s="6" t="s">
        <v>4158</v>
      </c>
      <c s="36" t="s">
        <v>99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1514</v>
      </c>
      <c>
        <f>(M231*21)/100</f>
      </c>
      <c t="s">
        <v>27</v>
      </c>
    </row>
    <row r="232" spans="1:5" ht="12.75">
      <c r="A232" s="35" t="s">
        <v>56</v>
      </c>
      <c r="E232" s="39" t="s">
        <v>4049</v>
      </c>
    </row>
    <row r="233" spans="1:5" ht="25.5">
      <c r="A233" s="35" t="s">
        <v>58</v>
      </c>
      <c r="E233" s="40" t="s">
        <v>4159</v>
      </c>
    </row>
    <row r="234" spans="1:5" ht="12.75">
      <c r="A234" t="s">
        <v>59</v>
      </c>
      <c r="E234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3536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3536</v>
      </c>
      <c r="E4" s="26" t="s">
        <v>3537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25.5">
      <c r="A8" t="s">
        <v>44</v>
      </c>
      <c r="C8" s="28" t="s">
        <v>4162</v>
      </c>
      <c r="E8" s="30" t="s">
        <v>4161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4163</v>
      </c>
      <c r="E9" s="33" t="s">
        <v>2936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4164</v>
      </c>
      <c s="35" t="s">
        <v>5</v>
      </c>
      <c s="6" t="s">
        <v>4165</v>
      </c>
      <c s="36" t="s">
        <v>598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4166</v>
      </c>
    </row>
    <row r="13" spans="1:5" ht="12.75">
      <c r="A13" t="s">
        <v>59</v>
      </c>
      <c r="E13" s="39" t="s">
        <v>60</v>
      </c>
    </row>
    <row r="14" spans="1:16" ht="12.75">
      <c r="A14" t="s">
        <v>49</v>
      </c>
      <c s="34" t="s">
        <v>27</v>
      </c>
      <c s="34" t="s">
        <v>3574</v>
      </c>
      <c s="35" t="s">
        <v>5</v>
      </c>
      <c s="6" t="s">
        <v>3575</v>
      </c>
      <c s="36" t="s">
        <v>99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4167</v>
      </c>
    </row>
    <row r="17" spans="1:5" ht="12.75">
      <c r="A17" t="s">
        <v>59</v>
      </c>
      <c r="E17" s="39" t="s">
        <v>60</v>
      </c>
    </row>
    <row r="18" spans="1:16" ht="12.75">
      <c r="A18" t="s">
        <v>49</v>
      </c>
      <c s="34" t="s">
        <v>26</v>
      </c>
      <c s="34" t="s">
        <v>617</v>
      </c>
      <c s="35" t="s">
        <v>5</v>
      </c>
      <c s="6" t="s">
        <v>618</v>
      </c>
      <c s="36" t="s">
        <v>99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4168</v>
      </c>
    </row>
    <row r="21" spans="1:5" ht="12.75">
      <c r="A21" t="s">
        <v>59</v>
      </c>
      <c r="E21" s="39" t="s">
        <v>60</v>
      </c>
    </row>
    <row r="22" spans="1:16" ht="12.75">
      <c r="A22" t="s">
        <v>49</v>
      </c>
      <c s="34" t="s">
        <v>67</v>
      </c>
      <c s="34" t="s">
        <v>106</v>
      </c>
      <c s="35" t="s">
        <v>5</v>
      </c>
      <c s="6" t="s">
        <v>107</v>
      </c>
      <c s="36" t="s">
        <v>99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4169</v>
      </c>
    </row>
    <row r="25" spans="1:5" ht="12.75">
      <c r="A25" t="s">
        <v>59</v>
      </c>
      <c r="E25" s="39" t="s">
        <v>60</v>
      </c>
    </row>
    <row r="26" spans="1:16" ht="12.75">
      <c r="A26" t="s">
        <v>49</v>
      </c>
      <c s="34" t="s">
        <v>71</v>
      </c>
      <c s="34" t="s">
        <v>3238</v>
      </c>
      <c s="35" t="s">
        <v>5</v>
      </c>
      <c s="6" t="s">
        <v>4170</v>
      </c>
      <c s="36" t="s">
        <v>598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4171</v>
      </c>
    </row>
    <row r="29" spans="1:5" ht="12.75">
      <c r="A29" t="s">
        <v>59</v>
      </c>
      <c r="E29" s="39" t="s">
        <v>60</v>
      </c>
    </row>
    <row r="30" spans="1:16" ht="12.75">
      <c r="A30" t="s">
        <v>49</v>
      </c>
      <c s="34" t="s">
        <v>75</v>
      </c>
      <c s="34" t="s">
        <v>4172</v>
      </c>
      <c s="35" t="s">
        <v>5</v>
      </c>
      <c s="6" t="s">
        <v>4173</v>
      </c>
      <c s="36" t="s">
        <v>598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4174</v>
      </c>
    </row>
    <row r="33" spans="1:5" ht="12.75">
      <c r="A33" t="s">
        <v>59</v>
      </c>
      <c r="E33" s="39" t="s">
        <v>60</v>
      </c>
    </row>
    <row r="34" spans="1:16" ht="12.75">
      <c r="A34" t="s">
        <v>49</v>
      </c>
      <c s="34" t="s">
        <v>79</v>
      </c>
      <c s="34" t="s">
        <v>1533</v>
      </c>
      <c s="35" t="s">
        <v>5</v>
      </c>
      <c s="6" t="s">
        <v>1534</v>
      </c>
      <c s="36" t="s">
        <v>598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4175</v>
      </c>
    </row>
    <row r="37" spans="1:5" ht="12.75">
      <c r="A37" t="s">
        <v>59</v>
      </c>
      <c r="E37" s="39" t="s">
        <v>60</v>
      </c>
    </row>
    <row r="38" spans="1:13" ht="12.75">
      <c r="A38" t="s">
        <v>46</v>
      </c>
      <c r="C38" s="31" t="s">
        <v>3242</v>
      </c>
      <c r="E38" s="33" t="s">
        <v>3373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83</v>
      </c>
      <c s="34" t="s">
        <v>4176</v>
      </c>
      <c s="35" t="s">
        <v>5</v>
      </c>
      <c s="6" t="s">
        <v>4177</v>
      </c>
      <c s="36" t="s">
        <v>104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4178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87</v>
      </c>
      <c s="34" t="s">
        <v>4179</v>
      </c>
      <c s="35" t="s">
        <v>5</v>
      </c>
      <c s="6" t="s">
        <v>4180</v>
      </c>
      <c s="36" t="s">
        <v>104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4181</v>
      </c>
    </row>
    <row r="46" spans="1:5" ht="12.75">
      <c r="A46" t="s">
        <v>59</v>
      </c>
      <c r="E46" s="39" t="s">
        <v>60</v>
      </c>
    </row>
    <row r="47" spans="1:16" ht="12.75">
      <c r="A47" t="s">
        <v>49</v>
      </c>
      <c s="34" t="s">
        <v>91</v>
      </c>
      <c s="34" t="s">
        <v>4182</v>
      </c>
      <c s="35" t="s">
        <v>5</v>
      </c>
      <c s="6" t="s">
        <v>4183</v>
      </c>
      <c s="36" t="s">
        <v>99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4184</v>
      </c>
    </row>
    <row r="50" spans="1:5" ht="12.75">
      <c r="A50" t="s">
        <v>59</v>
      </c>
      <c r="E50" s="39" t="s">
        <v>60</v>
      </c>
    </row>
    <row r="51" spans="1:16" ht="12.75">
      <c r="A51" t="s">
        <v>49</v>
      </c>
      <c s="34" t="s">
        <v>96</v>
      </c>
      <c s="34" t="s">
        <v>3499</v>
      </c>
      <c s="35" t="s">
        <v>5</v>
      </c>
      <c s="6" t="s">
        <v>3500</v>
      </c>
      <c s="36" t="s">
        <v>99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4185</v>
      </c>
    </row>
    <row r="54" spans="1:5" ht="12.75">
      <c r="A54" t="s">
        <v>59</v>
      </c>
      <c r="E54" s="39" t="s">
        <v>60</v>
      </c>
    </row>
    <row r="55" spans="1:16" ht="12.75">
      <c r="A55" t="s">
        <v>49</v>
      </c>
      <c s="34" t="s">
        <v>101</v>
      </c>
      <c s="34" t="s">
        <v>4186</v>
      </c>
      <c s="35" t="s">
        <v>5</v>
      </c>
      <c s="6" t="s">
        <v>4187</v>
      </c>
      <c s="36" t="s">
        <v>99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4188</v>
      </c>
    </row>
    <row r="58" spans="1:5" ht="12.75">
      <c r="A58" t="s">
        <v>59</v>
      </c>
      <c r="E58" s="39" t="s">
        <v>60</v>
      </c>
    </row>
    <row r="59" spans="1:16" ht="25.5">
      <c r="A59" t="s">
        <v>49</v>
      </c>
      <c s="34" t="s">
        <v>105</v>
      </c>
      <c s="34" t="s">
        <v>4189</v>
      </c>
      <c s="35" t="s">
        <v>5</v>
      </c>
      <c s="6" t="s">
        <v>4190</v>
      </c>
      <c s="36" t="s">
        <v>111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4191</v>
      </c>
    </row>
    <row r="62" spans="1:5" ht="12.75">
      <c r="A62" t="s">
        <v>59</v>
      </c>
      <c r="E62" s="39" t="s">
        <v>60</v>
      </c>
    </row>
    <row r="63" spans="1:16" ht="12.75">
      <c r="A63" t="s">
        <v>49</v>
      </c>
      <c s="34" t="s">
        <v>108</v>
      </c>
      <c s="34" t="s">
        <v>4192</v>
      </c>
      <c s="35" t="s">
        <v>5</v>
      </c>
      <c s="6" t="s">
        <v>4193</v>
      </c>
      <c s="36" t="s">
        <v>104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4194</v>
      </c>
    </row>
    <row r="66" spans="1:5" ht="12.75">
      <c r="A66" t="s">
        <v>59</v>
      </c>
      <c r="E66" s="39" t="s">
        <v>60</v>
      </c>
    </row>
    <row r="67" spans="1:16" ht="12.75">
      <c r="A67" t="s">
        <v>49</v>
      </c>
      <c s="34" t="s">
        <v>112</v>
      </c>
      <c s="34" t="s">
        <v>4195</v>
      </c>
      <c s="35" t="s">
        <v>5</v>
      </c>
      <c s="6" t="s">
        <v>4196</v>
      </c>
      <c s="36" t="s">
        <v>99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4197</v>
      </c>
    </row>
    <row r="70" spans="1:5" ht="12.75">
      <c r="A70" t="s">
        <v>59</v>
      </c>
      <c r="E70" s="39" t="s">
        <v>60</v>
      </c>
    </row>
    <row r="71" spans="1:16" ht="12.75">
      <c r="A71" t="s">
        <v>49</v>
      </c>
      <c s="34" t="s">
        <v>115</v>
      </c>
      <c s="34" t="s">
        <v>4198</v>
      </c>
      <c s="35" t="s">
        <v>5</v>
      </c>
      <c s="6" t="s">
        <v>4199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4200</v>
      </c>
    </row>
    <row r="74" spans="1:5" ht="12.75">
      <c r="A74" t="s">
        <v>59</v>
      </c>
      <c r="E74" s="39" t="s">
        <v>60</v>
      </c>
    </row>
    <row r="75" spans="1:16" ht="12.75">
      <c r="A75" t="s">
        <v>49</v>
      </c>
      <c s="34" t="s">
        <v>118</v>
      </c>
      <c s="34" t="s">
        <v>4201</v>
      </c>
      <c s="35" t="s">
        <v>5</v>
      </c>
      <c s="6" t="s">
        <v>4202</v>
      </c>
      <c s="36" t="s">
        <v>598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4203</v>
      </c>
    </row>
    <row r="78" spans="1:5" ht="12.75">
      <c r="A78" t="s">
        <v>59</v>
      </c>
      <c r="E78" s="39" t="s">
        <v>60</v>
      </c>
    </row>
    <row r="79" spans="1:13" ht="12.75">
      <c r="A79" t="s">
        <v>46</v>
      </c>
      <c r="C79" s="31" t="s">
        <v>3250</v>
      </c>
      <c r="E79" s="33" t="s">
        <v>3609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121</v>
      </c>
      <c s="34" t="s">
        <v>4204</v>
      </c>
      <c s="35" t="s">
        <v>5</v>
      </c>
      <c s="6" t="s">
        <v>4205</v>
      </c>
      <c s="36" t="s">
        <v>99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4206</v>
      </c>
    </row>
    <row r="83" spans="1:5" ht="12.75">
      <c r="A83" t="s">
        <v>59</v>
      </c>
      <c r="E83" s="39" t="s">
        <v>60</v>
      </c>
    </row>
    <row r="84" spans="1:16" ht="12.75">
      <c r="A84" t="s">
        <v>49</v>
      </c>
      <c s="34" t="s">
        <v>124</v>
      </c>
      <c s="34" t="s">
        <v>4207</v>
      </c>
      <c s="35" t="s">
        <v>5</v>
      </c>
      <c s="6" t="s">
        <v>4208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4209</v>
      </c>
    </row>
    <row r="87" spans="1:5" ht="12.75">
      <c r="A87" t="s">
        <v>59</v>
      </c>
      <c r="E87" s="39" t="s">
        <v>60</v>
      </c>
    </row>
    <row r="88" spans="1:16" ht="12.75">
      <c r="A88" t="s">
        <v>49</v>
      </c>
      <c s="34" t="s">
        <v>127</v>
      </c>
      <c s="34" t="s">
        <v>4210</v>
      </c>
      <c s="35" t="s">
        <v>5</v>
      </c>
      <c s="6" t="s">
        <v>4211</v>
      </c>
      <c s="36" t="s">
        <v>99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4212</v>
      </c>
    </row>
    <row r="91" spans="1:5" ht="12.75">
      <c r="A91" t="s">
        <v>59</v>
      </c>
      <c r="E91" s="39" t="s">
        <v>60</v>
      </c>
    </row>
    <row r="92" spans="1:16" ht="12.75">
      <c r="A92" t="s">
        <v>49</v>
      </c>
      <c s="34" t="s">
        <v>130</v>
      </c>
      <c s="34" t="s">
        <v>4213</v>
      </c>
      <c s="35" t="s">
        <v>5</v>
      </c>
      <c s="6" t="s">
        <v>4214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4215</v>
      </c>
    </row>
    <row r="95" spans="1:5" ht="12.75">
      <c r="A95" t="s">
        <v>59</v>
      </c>
      <c r="E95" s="39" t="s">
        <v>60</v>
      </c>
    </row>
    <row r="96" spans="1:16" ht="25.5">
      <c r="A96" t="s">
        <v>49</v>
      </c>
      <c s="34" t="s">
        <v>133</v>
      </c>
      <c s="34" t="s">
        <v>4216</v>
      </c>
      <c s="35" t="s">
        <v>5</v>
      </c>
      <c s="6" t="s">
        <v>4217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4218</v>
      </c>
    </row>
    <row r="99" spans="1:5" ht="12.75">
      <c r="A99" t="s">
        <v>59</v>
      </c>
      <c r="E99" s="39" t="s">
        <v>60</v>
      </c>
    </row>
    <row r="100" spans="1:16" ht="12.75">
      <c r="A100" t="s">
        <v>49</v>
      </c>
      <c s="34" t="s">
        <v>136</v>
      </c>
      <c s="34" t="s">
        <v>4219</v>
      </c>
      <c s="35" t="s">
        <v>5</v>
      </c>
      <c s="6" t="s">
        <v>4220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4221</v>
      </c>
    </row>
    <row r="103" spans="1:5" ht="12.75">
      <c r="A103" t="s">
        <v>59</v>
      </c>
      <c r="E103" s="39" t="s">
        <v>60</v>
      </c>
    </row>
    <row r="104" spans="1:16" ht="12.75">
      <c r="A104" t="s">
        <v>49</v>
      </c>
      <c s="34" t="s">
        <v>139</v>
      </c>
      <c s="34" t="s">
        <v>4222</v>
      </c>
      <c s="35" t="s">
        <v>5</v>
      </c>
      <c s="6" t="s">
        <v>4223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4224</v>
      </c>
    </row>
    <row r="107" spans="1:5" ht="12.75">
      <c r="A107" t="s">
        <v>59</v>
      </c>
      <c r="E107" s="39" t="s">
        <v>60</v>
      </c>
    </row>
    <row r="108" spans="1:13" ht="12.75">
      <c r="A108" t="s">
        <v>46</v>
      </c>
      <c r="C108" s="31" t="s">
        <v>3254</v>
      </c>
      <c r="E108" s="33" t="s">
        <v>3633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143</v>
      </c>
      <c s="34" t="s">
        <v>3256</v>
      </c>
      <c s="35" t="s">
        <v>5</v>
      </c>
      <c s="6" t="s">
        <v>3257</v>
      </c>
      <c s="36" t="s">
        <v>99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100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4225</v>
      </c>
    </row>
    <row r="112" spans="1:5" ht="12.75">
      <c r="A112" t="s">
        <v>59</v>
      </c>
      <c r="E112" s="39" t="s">
        <v>60</v>
      </c>
    </row>
    <row r="113" spans="1:13" ht="12.75">
      <c r="A113" t="s">
        <v>46</v>
      </c>
      <c r="C113" s="31" t="s">
        <v>4226</v>
      </c>
      <c r="E113" s="33" t="s">
        <v>4227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146</v>
      </c>
      <c s="34" t="s">
        <v>4228</v>
      </c>
      <c s="35" t="s">
        <v>5</v>
      </c>
      <c s="6" t="s">
        <v>4229</v>
      </c>
      <c s="36" t="s">
        <v>598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4230</v>
      </c>
    </row>
    <row r="117" spans="1:5" ht="12.75">
      <c r="A117" t="s">
        <v>59</v>
      </c>
      <c r="E117" s="39" t="s">
        <v>60</v>
      </c>
    </row>
    <row r="118" spans="1:16" ht="12.75">
      <c r="A118" t="s">
        <v>49</v>
      </c>
      <c s="34" t="s">
        <v>149</v>
      </c>
      <c s="34" t="s">
        <v>4231</v>
      </c>
      <c s="35" t="s">
        <v>5</v>
      </c>
      <c s="6" t="s">
        <v>4232</v>
      </c>
      <c s="36" t="s">
        <v>598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4233</v>
      </c>
    </row>
    <row r="121" spans="1:5" ht="12.75">
      <c r="A121" t="s">
        <v>59</v>
      </c>
      <c r="E121" s="39" t="s">
        <v>60</v>
      </c>
    </row>
    <row r="122" spans="1:13" ht="12.75">
      <c r="A122" t="s">
        <v>46</v>
      </c>
      <c r="C122" s="31" t="s">
        <v>4234</v>
      </c>
      <c r="E122" s="33" t="s">
        <v>4235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152</v>
      </c>
      <c s="34" t="s">
        <v>4236</v>
      </c>
      <c s="35" t="s">
        <v>5</v>
      </c>
      <c s="6" t="s">
        <v>4237</v>
      </c>
      <c s="36" t="s">
        <v>104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4238</v>
      </c>
    </row>
    <row r="126" spans="1:5" ht="12.75">
      <c r="A126" t="s">
        <v>59</v>
      </c>
      <c r="E126" s="39" t="s">
        <v>60</v>
      </c>
    </row>
    <row r="127" spans="1:16" ht="12.75">
      <c r="A127" t="s">
        <v>49</v>
      </c>
      <c s="34" t="s">
        <v>155</v>
      </c>
      <c s="34" t="s">
        <v>4239</v>
      </c>
      <c s="35" t="s">
        <v>5</v>
      </c>
      <c s="6" t="s">
        <v>4240</v>
      </c>
      <c s="36" t="s">
        <v>104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4241</v>
      </c>
    </row>
    <row r="130" spans="1:5" ht="12.75">
      <c r="A130" t="s">
        <v>59</v>
      </c>
      <c r="E130" s="39" t="s">
        <v>60</v>
      </c>
    </row>
    <row r="131" spans="1:13" ht="12.75">
      <c r="A131" t="s">
        <v>46</v>
      </c>
      <c r="C131" s="31" t="s">
        <v>3283</v>
      </c>
      <c r="E131" s="33" t="s">
        <v>3198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158</v>
      </c>
      <c s="34" t="s">
        <v>4242</v>
      </c>
      <c s="35" t="s">
        <v>5</v>
      </c>
      <c s="6" t="s">
        <v>4243</v>
      </c>
      <c s="36" t="s">
        <v>598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4244</v>
      </c>
    </row>
    <row r="135" spans="1:5" ht="12.75">
      <c r="A135" t="s">
        <v>59</v>
      </c>
      <c r="E135" s="39" t="s">
        <v>60</v>
      </c>
    </row>
    <row r="136" spans="1:16" ht="12.75">
      <c r="A136" t="s">
        <v>49</v>
      </c>
      <c s="34" t="s">
        <v>161</v>
      </c>
      <c s="34" t="s">
        <v>4245</v>
      </c>
      <c s="35" t="s">
        <v>5</v>
      </c>
      <c s="6" t="s">
        <v>4246</v>
      </c>
      <c s="36" t="s">
        <v>598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4247</v>
      </c>
    </row>
    <row r="139" spans="1:5" ht="12.75">
      <c r="A139" t="s">
        <v>59</v>
      </c>
      <c r="E139" s="39" t="s">
        <v>60</v>
      </c>
    </row>
    <row r="140" spans="1:16" ht="12.75">
      <c r="A140" t="s">
        <v>49</v>
      </c>
      <c s="34" t="s">
        <v>164</v>
      </c>
      <c s="34" t="s">
        <v>4248</v>
      </c>
      <c s="35" t="s">
        <v>5</v>
      </c>
      <c s="6" t="s">
        <v>4249</v>
      </c>
      <c s="36" t="s">
        <v>4250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100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4251</v>
      </c>
    </row>
    <row r="143" spans="1:5" ht="12.75">
      <c r="A143" t="s">
        <v>59</v>
      </c>
      <c r="E143" s="39" t="s">
        <v>60</v>
      </c>
    </row>
    <row r="144" spans="1:16" ht="12.75">
      <c r="A144" t="s">
        <v>49</v>
      </c>
      <c s="34" t="s">
        <v>167</v>
      </c>
      <c s="34" t="s">
        <v>4252</v>
      </c>
      <c s="35" t="s">
        <v>5</v>
      </c>
      <c s="6" t="s">
        <v>4253</v>
      </c>
      <c s="36" t="s">
        <v>99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4254</v>
      </c>
    </row>
    <row r="147" spans="1:5" ht="12.75">
      <c r="A147" t="s">
        <v>59</v>
      </c>
      <c r="E147" s="39" t="s">
        <v>60</v>
      </c>
    </row>
    <row r="148" spans="1:16" ht="12.75">
      <c r="A148" t="s">
        <v>49</v>
      </c>
      <c s="34" t="s">
        <v>170</v>
      </c>
      <c s="34" t="s">
        <v>4255</v>
      </c>
      <c s="35" t="s">
        <v>5</v>
      </c>
      <c s="6" t="s">
        <v>4256</v>
      </c>
      <c s="36" t="s">
        <v>99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4257</v>
      </c>
    </row>
    <row r="151" spans="1:5" ht="12.75">
      <c r="A151" t="s">
        <v>59</v>
      </c>
      <c r="E151" s="39" t="s">
        <v>60</v>
      </c>
    </row>
    <row r="152" spans="1:16" ht="12.75">
      <c r="A152" t="s">
        <v>49</v>
      </c>
      <c s="34" t="s">
        <v>173</v>
      </c>
      <c s="34" t="s">
        <v>4258</v>
      </c>
      <c s="35" t="s">
        <v>5</v>
      </c>
      <c s="6" t="s">
        <v>4259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4260</v>
      </c>
    </row>
    <row r="155" spans="1:5" ht="12.75">
      <c r="A155" t="s">
        <v>59</v>
      </c>
      <c r="E155" s="39" t="s">
        <v>60</v>
      </c>
    </row>
    <row r="156" spans="1:16" ht="12.75">
      <c r="A156" t="s">
        <v>49</v>
      </c>
      <c s="34" t="s">
        <v>176</v>
      </c>
      <c s="34" t="s">
        <v>4261</v>
      </c>
      <c s="35" t="s">
        <v>5</v>
      </c>
      <c s="6" t="s">
        <v>4262</v>
      </c>
      <c s="36" t="s">
        <v>99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100</v>
      </c>
      <c>
        <f>(M156*21)/100</f>
      </c>
      <c t="s">
        <v>27</v>
      </c>
    </row>
    <row r="157" spans="1:5" ht="12.75">
      <c r="A157" s="35" t="s">
        <v>56</v>
      </c>
      <c r="E157" s="39" t="s">
        <v>4263</v>
      </c>
    </row>
    <row r="158" spans="1:5" ht="12.75">
      <c r="A158" s="35" t="s">
        <v>58</v>
      </c>
      <c r="E158" s="40" t="s">
        <v>112</v>
      </c>
    </row>
    <row r="159" spans="1:5" ht="12.75">
      <c r="A159" t="s">
        <v>59</v>
      </c>
      <c r="E159" s="39" t="s">
        <v>60</v>
      </c>
    </row>
    <row r="160" spans="1:13" ht="12.75">
      <c r="A160" t="s">
        <v>46</v>
      </c>
      <c r="C160" s="31" t="s">
        <v>4264</v>
      </c>
      <c r="E160" s="33" t="s">
        <v>4265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179</v>
      </c>
      <c s="34" t="s">
        <v>4266</v>
      </c>
      <c s="35" t="s">
        <v>5</v>
      </c>
      <c s="6" t="s">
        <v>4267</v>
      </c>
      <c s="36" t="s">
        <v>598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4268</v>
      </c>
    </row>
    <row r="164" spans="1:5" ht="12.75">
      <c r="A164" t="s">
        <v>59</v>
      </c>
      <c r="E164" s="39" t="s">
        <v>60</v>
      </c>
    </row>
    <row r="165" spans="1:16" ht="12.75">
      <c r="A165" t="s">
        <v>49</v>
      </c>
      <c s="34" t="s">
        <v>182</v>
      </c>
      <c s="34" t="s">
        <v>4269</v>
      </c>
      <c s="35" t="s">
        <v>5</v>
      </c>
      <c s="6" t="s">
        <v>4270</v>
      </c>
      <c s="36" t="s">
        <v>598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2903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4271</v>
      </c>
    </row>
    <row r="168" spans="1:5" ht="12.75">
      <c r="A168" t="s">
        <v>59</v>
      </c>
      <c r="E168" s="39" t="s">
        <v>5</v>
      </c>
    </row>
    <row r="169" spans="1:16" ht="12.75">
      <c r="A169" t="s">
        <v>49</v>
      </c>
      <c s="34" t="s">
        <v>185</v>
      </c>
      <c s="34" t="s">
        <v>4272</v>
      </c>
      <c s="35" t="s">
        <v>5</v>
      </c>
      <c s="6" t="s">
        <v>4273</v>
      </c>
      <c s="36" t="s">
        <v>598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100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4274</v>
      </c>
    </row>
    <row r="172" spans="1:5" ht="12.75">
      <c r="A172" t="s">
        <v>59</v>
      </c>
      <c r="E172" s="39" t="s">
        <v>60</v>
      </c>
    </row>
    <row r="173" spans="1:13" ht="12.75">
      <c r="A173" t="s">
        <v>46</v>
      </c>
      <c r="C173" s="31" t="s">
        <v>4275</v>
      </c>
      <c r="E173" s="33" t="s">
        <v>4276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188</v>
      </c>
      <c s="34" t="s">
        <v>4277</v>
      </c>
      <c s="35" t="s">
        <v>5</v>
      </c>
      <c s="6" t="s">
        <v>4278</v>
      </c>
      <c s="36" t="s">
        <v>598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4279</v>
      </c>
    </row>
    <row r="177" spans="1:5" ht="12.75">
      <c r="A177" t="s">
        <v>59</v>
      </c>
      <c r="E177" s="39" t="s">
        <v>60</v>
      </c>
    </row>
    <row r="178" spans="1:13" ht="12.75">
      <c r="A178" t="s">
        <v>46</v>
      </c>
      <c r="C178" s="31" t="s">
        <v>4280</v>
      </c>
      <c r="E178" s="33" t="s">
        <v>4281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191</v>
      </c>
      <c s="34" t="s">
        <v>4282</v>
      </c>
      <c s="35" t="s">
        <v>5</v>
      </c>
      <c s="6" t="s">
        <v>4283</v>
      </c>
      <c s="36" t="s">
        <v>598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4284</v>
      </c>
    </row>
    <row r="182" spans="1:5" ht="12.75">
      <c r="A182" t="s">
        <v>59</v>
      </c>
      <c r="E182" s="39" t="s">
        <v>60</v>
      </c>
    </row>
    <row r="183" spans="1:13" ht="12.75">
      <c r="A183" t="s">
        <v>46</v>
      </c>
      <c r="C183" s="31" t="s">
        <v>4285</v>
      </c>
      <c r="E183" s="33" t="s">
        <v>3040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194</v>
      </c>
      <c s="34" t="s">
        <v>3546</v>
      </c>
      <c s="35" t="s">
        <v>5</v>
      </c>
      <c s="6" t="s">
        <v>4286</v>
      </c>
      <c s="36" t="s">
        <v>953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659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4287</v>
      </c>
    </row>
    <row r="187" spans="1:5" ht="12.75">
      <c r="A187" t="s">
        <v>59</v>
      </c>
      <c r="E187" s="39" t="s">
        <v>5</v>
      </c>
    </row>
    <row r="188" spans="1:16" ht="25.5">
      <c r="A188" t="s">
        <v>49</v>
      </c>
      <c s="34" t="s">
        <v>197</v>
      </c>
      <c s="34" t="s">
        <v>4288</v>
      </c>
      <c s="35" t="s">
        <v>5</v>
      </c>
      <c s="6" t="s">
        <v>4289</v>
      </c>
      <c s="36" t="s">
        <v>953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659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4290</v>
      </c>
    </row>
    <row r="191" spans="1:5" ht="12.75">
      <c r="A191" t="s">
        <v>59</v>
      </c>
      <c r="E191" s="39" t="s">
        <v>5</v>
      </c>
    </row>
    <row r="192" spans="1:13" ht="12.75">
      <c r="A192" t="s">
        <v>46</v>
      </c>
      <c r="C192" s="31" t="s">
        <v>4291</v>
      </c>
      <c r="E192" s="33" t="s">
        <v>48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25.5">
      <c r="A193" t="s">
        <v>49</v>
      </c>
      <c s="34" t="s">
        <v>200</v>
      </c>
      <c s="34" t="s">
        <v>3347</v>
      </c>
      <c s="35" t="s">
        <v>3348</v>
      </c>
      <c s="6" t="s">
        <v>3349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4292</v>
      </c>
    </row>
    <row r="196" spans="1:5" ht="165.75">
      <c r="A196" t="s">
        <v>59</v>
      </c>
      <c r="E196" s="39" t="s">
        <v>4293</v>
      </c>
    </row>
    <row r="197" spans="1:16" ht="25.5">
      <c r="A197" t="s">
        <v>49</v>
      </c>
      <c s="34" t="s">
        <v>203</v>
      </c>
      <c s="34" t="s">
        <v>963</v>
      </c>
      <c s="35" t="s">
        <v>964</v>
      </c>
      <c s="6" t="s">
        <v>965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4294</v>
      </c>
    </row>
    <row r="200" spans="1:5" ht="165.75">
      <c r="A200" t="s">
        <v>59</v>
      </c>
      <c r="E200" s="39" t="s">
        <v>4293</v>
      </c>
    </row>
    <row r="201" spans="1:16" ht="25.5">
      <c r="A201" t="s">
        <v>49</v>
      </c>
      <c s="34" t="s">
        <v>206</v>
      </c>
      <c s="34" t="s">
        <v>968</v>
      </c>
      <c s="35" t="s">
        <v>969</v>
      </c>
      <c s="6" t="s">
        <v>970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4295</v>
      </c>
    </row>
    <row r="204" spans="1:5" ht="165.75">
      <c r="A204" t="s">
        <v>59</v>
      </c>
      <c r="E204" s="39" t="s">
        <v>4293</v>
      </c>
    </row>
    <row r="205" spans="1:16" ht="25.5">
      <c r="A205" t="s">
        <v>49</v>
      </c>
      <c s="34" t="s">
        <v>209</v>
      </c>
      <c s="34" t="s">
        <v>61</v>
      </c>
      <c s="35" t="s">
        <v>62</v>
      </c>
      <c s="6" t="s">
        <v>63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4296</v>
      </c>
    </row>
    <row r="208" spans="1:5" ht="165.75">
      <c r="A208" t="s">
        <v>59</v>
      </c>
      <c r="E208" s="39" t="s">
        <v>4293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3536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3536</v>
      </c>
      <c r="E4" s="26" t="s">
        <v>3537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4299</v>
      </c>
      <c r="E8" s="30" t="s">
        <v>4298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4163</v>
      </c>
      <c r="E9" s="33" t="s">
        <v>2936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617</v>
      </c>
      <c s="35" t="s">
        <v>5</v>
      </c>
      <c s="6" t="s">
        <v>618</v>
      </c>
      <c s="36" t="s">
        <v>99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4300</v>
      </c>
    </row>
    <row r="13" spans="1:5" ht="12.75">
      <c r="A13" t="s">
        <v>59</v>
      </c>
      <c r="E13" s="39" t="s">
        <v>60</v>
      </c>
    </row>
    <row r="14" spans="1:16" ht="12.75">
      <c r="A14" t="s">
        <v>49</v>
      </c>
      <c s="34" t="s">
        <v>27</v>
      </c>
      <c s="34" t="s">
        <v>106</v>
      </c>
      <c s="35" t="s">
        <v>5</v>
      </c>
      <c s="6" t="s">
        <v>107</v>
      </c>
      <c s="36" t="s">
        <v>99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4301</v>
      </c>
    </row>
    <row r="17" spans="1:5" ht="12.75">
      <c r="A17" t="s">
        <v>59</v>
      </c>
      <c r="E17" s="39" t="s">
        <v>60</v>
      </c>
    </row>
    <row r="18" spans="1:13" ht="12.75">
      <c r="A18" t="s">
        <v>46</v>
      </c>
      <c r="C18" s="31" t="s">
        <v>3250</v>
      </c>
      <c r="E18" s="33" t="s">
        <v>3609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4204</v>
      </c>
      <c s="35" t="s">
        <v>5</v>
      </c>
      <c s="6" t="s">
        <v>4205</v>
      </c>
      <c s="36" t="s">
        <v>99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4302</v>
      </c>
    </row>
    <row r="22" spans="1:5" ht="12.75">
      <c r="A22" t="s">
        <v>59</v>
      </c>
      <c r="E22" s="39" t="s">
        <v>60</v>
      </c>
    </row>
    <row r="23" spans="1:16" ht="12.75">
      <c r="A23" t="s">
        <v>49</v>
      </c>
      <c s="34" t="s">
        <v>67</v>
      </c>
      <c s="34" t="s">
        <v>4207</v>
      </c>
      <c s="35" t="s">
        <v>5</v>
      </c>
      <c s="6" t="s">
        <v>4208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4303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4210</v>
      </c>
      <c s="35" t="s">
        <v>5</v>
      </c>
      <c s="6" t="s">
        <v>4211</v>
      </c>
      <c s="36" t="s">
        <v>99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4304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4213</v>
      </c>
      <c s="35" t="s">
        <v>5</v>
      </c>
      <c s="6" t="s">
        <v>4214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4305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4222</v>
      </c>
      <c s="35" t="s">
        <v>5</v>
      </c>
      <c s="6" t="s">
        <v>4223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4306</v>
      </c>
    </row>
    <row r="38" spans="1:5" ht="12.75">
      <c r="A38" t="s">
        <v>59</v>
      </c>
      <c r="E38" s="39" t="s">
        <v>60</v>
      </c>
    </row>
    <row r="39" spans="1:13" ht="12.75">
      <c r="A39" t="s">
        <v>46</v>
      </c>
      <c r="C39" s="31" t="s">
        <v>3254</v>
      </c>
      <c r="E39" s="33" t="s">
        <v>3633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83</v>
      </c>
      <c s="34" t="s">
        <v>4307</v>
      </c>
      <c s="35" t="s">
        <v>5</v>
      </c>
      <c s="6" t="s">
        <v>4308</v>
      </c>
      <c s="36" t="s">
        <v>99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2.75">
      <c r="A41" s="35" t="s">
        <v>56</v>
      </c>
      <c r="E41" s="39" t="s">
        <v>4309</v>
      </c>
    </row>
    <row r="42" spans="1:5" ht="12.75">
      <c r="A42" s="35" t="s">
        <v>58</v>
      </c>
      <c r="E42" s="40" t="s">
        <v>4310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87</v>
      </c>
      <c s="34" t="s">
        <v>4311</v>
      </c>
      <c s="35" t="s">
        <v>5</v>
      </c>
      <c s="6" t="s">
        <v>4312</v>
      </c>
      <c s="36" t="s">
        <v>99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100</v>
      </c>
      <c>
        <f>(M44*21)/100</f>
      </c>
      <c t="s">
        <v>27</v>
      </c>
    </row>
    <row r="45" spans="1:5" ht="12.75">
      <c r="A45" s="35" t="s">
        <v>56</v>
      </c>
      <c r="E45" s="39" t="s">
        <v>4313</v>
      </c>
    </row>
    <row r="46" spans="1:5" ht="12.75">
      <c r="A46" s="35" t="s">
        <v>58</v>
      </c>
      <c r="E46" s="40" t="s">
        <v>4314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91</v>
      </c>
      <c s="34" t="s">
        <v>3378</v>
      </c>
      <c s="35" t="s">
        <v>5</v>
      </c>
      <c s="6" t="s">
        <v>3379</v>
      </c>
      <c s="36" t="s">
        <v>99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4315</v>
      </c>
    </row>
    <row r="51" spans="1:5" ht="369.75">
      <c r="A51" t="s">
        <v>59</v>
      </c>
      <c r="E51" s="39" t="s">
        <v>4316</v>
      </c>
    </row>
    <row r="52" spans="1:13" ht="12.75">
      <c r="A52" t="s">
        <v>46</v>
      </c>
      <c r="C52" s="31" t="s">
        <v>4317</v>
      </c>
      <c r="E52" s="33" t="s">
        <v>3102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96</v>
      </c>
      <c s="34" t="s">
        <v>4318</v>
      </c>
      <c s="35" t="s">
        <v>5</v>
      </c>
      <c s="6" t="s">
        <v>4319</v>
      </c>
      <c s="36" t="s">
        <v>598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4320</v>
      </c>
    </row>
    <row r="56" spans="1:5" ht="153">
      <c r="A56" t="s">
        <v>59</v>
      </c>
      <c r="E56" s="39" t="s">
        <v>4321</v>
      </c>
    </row>
    <row r="57" spans="1:13" ht="12.75">
      <c r="A57" t="s">
        <v>46</v>
      </c>
      <c r="C57" s="31" t="s">
        <v>4234</v>
      </c>
      <c r="E57" s="33" t="s">
        <v>4235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101</v>
      </c>
      <c s="34" t="s">
        <v>4236</v>
      </c>
      <c s="35" t="s">
        <v>5</v>
      </c>
      <c s="6" t="s">
        <v>4237</v>
      </c>
      <c s="36" t="s">
        <v>104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4322</v>
      </c>
    </row>
    <row r="61" spans="1:5" ht="12.75">
      <c r="A61" t="s">
        <v>59</v>
      </c>
      <c r="E61" s="39" t="s">
        <v>60</v>
      </c>
    </row>
    <row r="62" spans="1:13" ht="12.75">
      <c r="A62" t="s">
        <v>46</v>
      </c>
      <c r="C62" s="31" t="s">
        <v>3283</v>
      </c>
      <c r="E62" s="33" t="s">
        <v>3198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105</v>
      </c>
      <c s="34" t="s">
        <v>4323</v>
      </c>
      <c s="35" t="s">
        <v>5</v>
      </c>
      <c s="6" t="s">
        <v>4324</v>
      </c>
      <c s="36" t="s">
        <v>99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4325</v>
      </c>
    </row>
    <row r="66" spans="1:5" ht="51">
      <c r="A66" t="s">
        <v>59</v>
      </c>
      <c r="E66" s="39" t="s">
        <v>4326</v>
      </c>
    </row>
    <row r="67" spans="1:16" ht="12.75">
      <c r="A67" t="s">
        <v>49</v>
      </c>
      <c s="34" t="s">
        <v>108</v>
      </c>
      <c s="34" t="s">
        <v>4327</v>
      </c>
      <c s="35" t="s">
        <v>5</v>
      </c>
      <c s="6" t="s">
        <v>4328</v>
      </c>
      <c s="36" t="s">
        <v>104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4329</v>
      </c>
    </row>
    <row r="70" spans="1:5" ht="51">
      <c r="A70" t="s">
        <v>59</v>
      </c>
      <c r="E70" s="39" t="s">
        <v>4330</v>
      </c>
    </row>
    <row r="71" spans="1:16" ht="12.75">
      <c r="A71" t="s">
        <v>49</v>
      </c>
      <c s="34" t="s">
        <v>112</v>
      </c>
      <c s="34" t="s">
        <v>4331</v>
      </c>
      <c s="35" t="s">
        <v>5</v>
      </c>
      <c s="6" t="s">
        <v>4332</v>
      </c>
      <c s="36" t="s">
        <v>99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4333</v>
      </c>
    </row>
    <row r="74" spans="1:5" ht="369.75">
      <c r="A74" t="s">
        <v>59</v>
      </c>
      <c r="E74" s="39" t="s">
        <v>4316</v>
      </c>
    </row>
    <row r="75" spans="1:13" ht="12.75">
      <c r="A75" t="s">
        <v>46</v>
      </c>
      <c r="C75" s="31" t="s">
        <v>79</v>
      </c>
      <c r="E75" s="33" t="s">
        <v>3727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124</v>
      </c>
      <c s="34" t="s">
        <v>4282</v>
      </c>
      <c s="35" t="s">
        <v>5</v>
      </c>
      <c s="6" t="s">
        <v>4283</v>
      </c>
      <c s="36" t="s">
        <v>598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4334</v>
      </c>
    </row>
    <row r="79" spans="1:5" ht="38.25">
      <c r="A79" t="s">
        <v>59</v>
      </c>
      <c r="E79" s="39" t="s">
        <v>4335</v>
      </c>
    </row>
    <row r="80" spans="1:13" ht="12.75">
      <c r="A80" t="s">
        <v>46</v>
      </c>
      <c r="C80" s="31" t="s">
        <v>4264</v>
      </c>
      <c r="E80" s="33" t="s">
        <v>4265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115</v>
      </c>
      <c s="34" t="s">
        <v>4266</v>
      </c>
      <c s="35" t="s">
        <v>5</v>
      </c>
      <c s="6" t="s">
        <v>4267</v>
      </c>
      <c s="36" t="s">
        <v>598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100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4268</v>
      </c>
    </row>
    <row r="84" spans="1:5" ht="12.75">
      <c r="A84" t="s">
        <v>59</v>
      </c>
      <c r="E84" s="39" t="s">
        <v>60</v>
      </c>
    </row>
    <row r="85" spans="1:16" ht="12.75">
      <c r="A85" t="s">
        <v>49</v>
      </c>
      <c s="34" t="s">
        <v>118</v>
      </c>
      <c s="34" t="s">
        <v>4269</v>
      </c>
      <c s="35" t="s">
        <v>5</v>
      </c>
      <c s="6" t="s">
        <v>4270</v>
      </c>
      <c s="36" t="s">
        <v>598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2903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4271</v>
      </c>
    </row>
    <row r="88" spans="1:5" ht="12.75">
      <c r="A88" t="s">
        <v>59</v>
      </c>
      <c r="E88" s="39" t="s">
        <v>5</v>
      </c>
    </row>
    <row r="89" spans="1:13" ht="12.75">
      <c r="A89" t="s">
        <v>46</v>
      </c>
      <c r="C89" s="31" t="s">
        <v>4285</v>
      </c>
      <c r="E89" s="33" t="s">
        <v>3040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121</v>
      </c>
      <c s="34" t="s">
        <v>3546</v>
      </c>
      <c s="35" t="s">
        <v>5</v>
      </c>
      <c s="6" t="s">
        <v>4286</v>
      </c>
      <c s="36" t="s">
        <v>953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4287</v>
      </c>
    </row>
    <row r="93" spans="1:5" ht="12.75">
      <c r="A93" t="s">
        <v>59</v>
      </c>
      <c r="E93" s="39" t="s">
        <v>5</v>
      </c>
    </row>
    <row r="94" spans="1:16" ht="25.5">
      <c r="A94" t="s">
        <v>49</v>
      </c>
      <c s="34" t="s">
        <v>124</v>
      </c>
      <c s="34" t="s">
        <v>4288</v>
      </c>
      <c s="35" t="s">
        <v>5</v>
      </c>
      <c s="6" t="s">
        <v>4289</v>
      </c>
      <c s="36" t="s">
        <v>953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659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4290</v>
      </c>
    </row>
    <row r="97" spans="1:5" ht="12.75">
      <c r="A97" t="s">
        <v>59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3536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3536</v>
      </c>
      <c r="E4" s="26" t="s">
        <v>3537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4338</v>
      </c>
      <c r="E8" s="30" t="s">
        <v>4337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3242</v>
      </c>
      <c r="E9" s="33" t="s">
        <v>3373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4176</v>
      </c>
      <c s="35" t="s">
        <v>5</v>
      </c>
      <c s="6" t="s">
        <v>4177</v>
      </c>
      <c s="36" t="s">
        <v>104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4339</v>
      </c>
    </row>
    <row r="13" spans="1:5" ht="12.75">
      <c r="A13" t="s">
        <v>59</v>
      </c>
      <c r="E13" s="39" t="s">
        <v>60</v>
      </c>
    </row>
    <row r="14" spans="1:16" ht="12.75">
      <c r="A14" t="s">
        <v>49</v>
      </c>
      <c s="34" t="s">
        <v>27</v>
      </c>
      <c s="34" t="s">
        <v>4186</v>
      </c>
      <c s="35" t="s">
        <v>5</v>
      </c>
      <c s="6" t="s">
        <v>4187</v>
      </c>
      <c s="36" t="s">
        <v>99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4340</v>
      </c>
    </row>
    <row r="17" spans="1:5" ht="12.75">
      <c r="A17" t="s">
        <v>59</v>
      </c>
      <c r="E17" s="39" t="s">
        <v>60</v>
      </c>
    </row>
    <row r="18" spans="1:13" ht="12.75">
      <c r="A18" t="s">
        <v>46</v>
      </c>
      <c r="C18" s="31" t="s">
        <v>3250</v>
      </c>
      <c r="E18" s="33" t="s">
        <v>3609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4222</v>
      </c>
      <c s="35" t="s">
        <v>5</v>
      </c>
      <c s="6" t="s">
        <v>4223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4341</v>
      </c>
    </row>
    <row r="22" spans="1:5" ht="12.75">
      <c r="A22" t="s">
        <v>59</v>
      </c>
      <c r="E22" s="39" t="s">
        <v>60</v>
      </c>
    </row>
    <row r="23" spans="1:13" ht="12.75">
      <c r="A23" t="s">
        <v>46</v>
      </c>
      <c r="C23" s="31" t="s">
        <v>4226</v>
      </c>
      <c r="E23" s="33" t="s">
        <v>4227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67</v>
      </c>
      <c s="34" t="s">
        <v>4342</v>
      </c>
      <c s="35" t="s">
        <v>5</v>
      </c>
      <c s="6" t="s">
        <v>4343</v>
      </c>
      <c s="36" t="s">
        <v>598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100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4344</v>
      </c>
    </row>
    <row r="27" spans="1:5" ht="12.75">
      <c r="A27" t="s">
        <v>59</v>
      </c>
      <c r="E27" s="39" t="s">
        <v>60</v>
      </c>
    </row>
    <row r="28" spans="1:16" ht="25.5">
      <c r="A28" t="s">
        <v>49</v>
      </c>
      <c s="34" t="s">
        <v>71</v>
      </c>
      <c s="34" t="s">
        <v>4345</v>
      </c>
      <c s="35" t="s">
        <v>5</v>
      </c>
      <c s="6" t="s">
        <v>4346</v>
      </c>
      <c s="36" t="s">
        <v>598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100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4347</v>
      </c>
    </row>
    <row r="31" spans="1:5" ht="12.75">
      <c r="A31" t="s">
        <v>59</v>
      </c>
      <c r="E31" s="39" t="s">
        <v>60</v>
      </c>
    </row>
    <row r="32" spans="1:16" ht="12.75">
      <c r="A32" t="s">
        <v>49</v>
      </c>
      <c s="34" t="s">
        <v>75</v>
      </c>
      <c s="34" t="s">
        <v>4228</v>
      </c>
      <c s="35" t="s">
        <v>5</v>
      </c>
      <c s="6" t="s">
        <v>4229</v>
      </c>
      <c s="36" t="s">
        <v>598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100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4348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4349</v>
      </c>
      <c s="35" t="s">
        <v>5</v>
      </c>
      <c s="6" t="s">
        <v>4350</v>
      </c>
      <c s="36" t="s">
        <v>598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4351</v>
      </c>
    </row>
    <row r="39" spans="1:5" ht="12.75">
      <c r="A39" t="s">
        <v>59</v>
      </c>
      <c r="E39" s="39" t="s">
        <v>60</v>
      </c>
    </row>
    <row r="40" spans="1:13" ht="12.75">
      <c r="A40" t="s">
        <v>46</v>
      </c>
      <c r="C40" s="31" t="s">
        <v>3283</v>
      </c>
      <c r="E40" s="33" t="s">
        <v>3198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83</v>
      </c>
      <c s="34" t="s">
        <v>4242</v>
      </c>
      <c s="35" t="s">
        <v>5</v>
      </c>
      <c s="6" t="s">
        <v>4243</v>
      </c>
      <c s="36" t="s">
        <v>598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100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4352</v>
      </c>
    </row>
    <row r="44" spans="1:5" ht="12.75">
      <c r="A44" t="s">
        <v>59</v>
      </c>
      <c r="E44" s="39" t="s">
        <v>60</v>
      </c>
    </row>
    <row r="45" spans="1:16" ht="12.75">
      <c r="A45" t="s">
        <v>49</v>
      </c>
      <c s="34" t="s">
        <v>87</v>
      </c>
      <c s="34" t="s">
        <v>4245</v>
      </c>
      <c s="35" t="s">
        <v>5</v>
      </c>
      <c s="6" t="s">
        <v>4246</v>
      </c>
      <c s="36" t="s">
        <v>598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100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4353</v>
      </c>
    </row>
    <row r="48" spans="1:5" ht="12.75">
      <c r="A48" t="s">
        <v>59</v>
      </c>
      <c r="E48" s="39" t="s">
        <v>60</v>
      </c>
    </row>
    <row r="49" spans="1:16" ht="12.75">
      <c r="A49" t="s">
        <v>49</v>
      </c>
      <c s="34" t="s">
        <v>91</v>
      </c>
      <c s="34" t="s">
        <v>4248</v>
      </c>
      <c s="35" t="s">
        <v>5</v>
      </c>
      <c s="6" t="s">
        <v>4249</v>
      </c>
      <c s="36" t="s">
        <v>4250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4354</v>
      </c>
    </row>
    <row r="52" spans="1:5" ht="12.75">
      <c r="A52" t="s">
        <v>59</v>
      </c>
      <c r="E52" s="39" t="s">
        <v>60</v>
      </c>
    </row>
    <row r="53" spans="1:16" ht="12.75">
      <c r="A53" t="s">
        <v>49</v>
      </c>
      <c s="34" t="s">
        <v>96</v>
      </c>
      <c s="34" t="s">
        <v>4252</v>
      </c>
      <c s="35" t="s">
        <v>5</v>
      </c>
      <c s="6" t="s">
        <v>4253</v>
      </c>
      <c s="36" t="s">
        <v>99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4355</v>
      </c>
    </row>
    <row r="56" spans="1:5" ht="12.75">
      <c r="A56" t="s">
        <v>59</v>
      </c>
      <c r="E56" s="39" t="s">
        <v>60</v>
      </c>
    </row>
    <row r="57" spans="1:13" ht="12.75">
      <c r="A57" t="s">
        <v>46</v>
      </c>
      <c r="C57" s="31" t="s">
        <v>249</v>
      </c>
      <c r="E57" s="33" t="s">
        <v>4227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101</v>
      </c>
      <c s="34" t="s">
        <v>4231</v>
      </c>
      <c s="35" t="s">
        <v>5</v>
      </c>
      <c s="6" t="s">
        <v>4232</v>
      </c>
      <c s="36" t="s">
        <v>598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4356</v>
      </c>
    </row>
    <row r="61" spans="1:5" ht="12.75">
      <c r="A61" t="s">
        <v>59</v>
      </c>
      <c r="E61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3536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3536</v>
      </c>
      <c r="E4" s="26" t="s">
        <v>3537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4359</v>
      </c>
      <c r="E8" s="30" t="s">
        <v>4358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4360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4361</v>
      </c>
    </row>
    <row r="13" spans="1:5" ht="191.25">
      <c r="A13" t="s">
        <v>59</v>
      </c>
      <c r="E13" s="39" t="s">
        <v>972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4362</v>
      </c>
      <c s="35" t="s">
        <v>5</v>
      </c>
      <c s="6" t="s">
        <v>4363</v>
      </c>
      <c s="36" t="s">
        <v>99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100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4364</v>
      </c>
    </row>
    <row r="18" spans="1:5" ht="12.75">
      <c r="A18" t="s">
        <v>59</v>
      </c>
      <c r="E18" s="39" t="s">
        <v>60</v>
      </c>
    </row>
    <row r="19" spans="1:13" ht="12.75">
      <c r="A19" t="s">
        <v>46</v>
      </c>
      <c r="C19" s="31" t="s">
        <v>27</v>
      </c>
      <c r="E19" s="33" t="s">
        <v>3373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4176</v>
      </c>
      <c s="35" t="s">
        <v>5</v>
      </c>
      <c s="6" t="s">
        <v>4177</v>
      </c>
      <c s="36" t="s">
        <v>104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100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4365</v>
      </c>
    </row>
    <row r="23" spans="1:5" ht="12.75">
      <c r="A23" t="s">
        <v>59</v>
      </c>
      <c r="E23" s="39" t="s">
        <v>60</v>
      </c>
    </row>
    <row r="24" spans="1:16" ht="12.75">
      <c r="A24" t="s">
        <v>49</v>
      </c>
      <c s="34" t="s">
        <v>67</v>
      </c>
      <c s="34" t="s">
        <v>4186</v>
      </c>
      <c s="35" t="s">
        <v>5</v>
      </c>
      <c s="6" t="s">
        <v>4187</v>
      </c>
      <c s="36" t="s">
        <v>99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100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4366</v>
      </c>
    </row>
    <row r="27" spans="1:5" ht="12.75">
      <c r="A27" t="s">
        <v>59</v>
      </c>
      <c r="E27" s="39" t="s">
        <v>60</v>
      </c>
    </row>
    <row r="28" spans="1:13" ht="12.75">
      <c r="A28" t="s">
        <v>46</v>
      </c>
      <c r="C28" s="31" t="s">
        <v>26</v>
      </c>
      <c r="E28" s="33" t="s">
        <v>3609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71</v>
      </c>
      <c s="34" t="s">
        <v>4222</v>
      </c>
      <c s="35" t="s">
        <v>5</v>
      </c>
      <c s="6" t="s">
        <v>4223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100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4367</v>
      </c>
    </row>
    <row r="32" spans="1:5" ht="12.75">
      <c r="A32" t="s">
        <v>59</v>
      </c>
      <c r="E32" s="39" t="s">
        <v>60</v>
      </c>
    </row>
    <row r="33" spans="1:13" ht="12.75">
      <c r="A33" t="s">
        <v>46</v>
      </c>
      <c r="C33" s="31" t="s">
        <v>75</v>
      </c>
      <c r="E33" s="33" t="s">
        <v>4227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75</v>
      </c>
      <c s="34" t="s">
        <v>4342</v>
      </c>
      <c s="35" t="s">
        <v>5</v>
      </c>
      <c s="6" t="s">
        <v>4343</v>
      </c>
      <c s="36" t="s">
        <v>598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4368</v>
      </c>
    </row>
    <row r="37" spans="1:5" ht="12.75">
      <c r="A37" t="s">
        <v>59</v>
      </c>
      <c r="E37" s="39" t="s">
        <v>60</v>
      </c>
    </row>
    <row r="38" spans="1:16" ht="25.5">
      <c r="A38" t="s">
        <v>49</v>
      </c>
      <c s="34" t="s">
        <v>79</v>
      </c>
      <c s="34" t="s">
        <v>4345</v>
      </c>
      <c s="35" t="s">
        <v>5</v>
      </c>
      <c s="6" t="s">
        <v>4346</v>
      </c>
      <c s="36" t="s">
        <v>598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4369</v>
      </c>
    </row>
    <row r="41" spans="1:5" ht="12.75">
      <c r="A41" t="s">
        <v>59</v>
      </c>
      <c r="E41" s="39" t="s">
        <v>60</v>
      </c>
    </row>
    <row r="42" spans="1:16" ht="12.75">
      <c r="A42" t="s">
        <v>49</v>
      </c>
      <c s="34" t="s">
        <v>83</v>
      </c>
      <c s="34" t="s">
        <v>4228</v>
      </c>
      <c s="35" t="s">
        <v>5</v>
      </c>
      <c s="6" t="s">
        <v>4229</v>
      </c>
      <c s="36" t="s">
        <v>598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4370</v>
      </c>
    </row>
    <row r="45" spans="1:5" ht="12.75">
      <c r="A45" t="s">
        <v>59</v>
      </c>
      <c r="E45" s="39" t="s">
        <v>60</v>
      </c>
    </row>
    <row r="46" spans="1:16" ht="12.75">
      <c r="A46" t="s">
        <v>49</v>
      </c>
      <c s="34" t="s">
        <v>87</v>
      </c>
      <c s="34" t="s">
        <v>4349</v>
      </c>
      <c s="35" t="s">
        <v>5</v>
      </c>
      <c s="6" t="s">
        <v>4350</v>
      </c>
      <c s="36" t="s">
        <v>598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4371</v>
      </c>
    </row>
    <row r="49" spans="1:5" ht="12.75">
      <c r="A49" t="s">
        <v>59</v>
      </c>
      <c r="E49" s="39" t="s">
        <v>60</v>
      </c>
    </row>
    <row r="50" spans="1:13" ht="12.75">
      <c r="A50" t="s">
        <v>46</v>
      </c>
      <c r="C50" s="31" t="s">
        <v>249</v>
      </c>
      <c r="E50" s="33" t="s">
        <v>4227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115</v>
      </c>
      <c s="34" t="s">
        <v>4231</v>
      </c>
      <c s="35" t="s">
        <v>5</v>
      </c>
      <c s="6" t="s">
        <v>4232</v>
      </c>
      <c s="36" t="s">
        <v>598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4372</v>
      </c>
    </row>
    <row r="54" spans="1:5" ht="12.75">
      <c r="A54" t="s">
        <v>59</v>
      </c>
      <c r="E54" s="39" t="s">
        <v>60</v>
      </c>
    </row>
    <row r="55" spans="1:13" ht="12.75">
      <c r="A55" t="s">
        <v>46</v>
      </c>
      <c r="C55" s="31" t="s">
        <v>87</v>
      </c>
      <c r="E55" s="33" t="s">
        <v>3198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87</v>
      </c>
      <c s="34" t="s">
        <v>4261</v>
      </c>
      <c s="35" t="s">
        <v>5</v>
      </c>
      <c s="6" t="s">
        <v>4262</v>
      </c>
      <c s="36" t="s">
        <v>99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100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4373</v>
      </c>
    </row>
    <row r="59" spans="1:5" ht="12.75">
      <c r="A59" t="s">
        <v>59</v>
      </c>
      <c r="E59" s="39" t="s">
        <v>60</v>
      </c>
    </row>
    <row r="60" spans="1:16" ht="12.75">
      <c r="A60" t="s">
        <v>49</v>
      </c>
      <c s="34" t="s">
        <v>91</v>
      </c>
      <c s="34" t="s">
        <v>4242</v>
      </c>
      <c s="35" t="s">
        <v>5</v>
      </c>
      <c s="6" t="s">
        <v>4243</v>
      </c>
      <c s="36" t="s">
        <v>598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4374</v>
      </c>
    </row>
    <row r="63" spans="1:5" ht="12.75">
      <c r="A63" t="s">
        <v>59</v>
      </c>
      <c r="E63" s="39" t="s">
        <v>60</v>
      </c>
    </row>
    <row r="64" spans="1:16" ht="12.75">
      <c r="A64" t="s">
        <v>49</v>
      </c>
      <c s="34" t="s">
        <v>96</v>
      </c>
      <c s="34" t="s">
        <v>4375</v>
      </c>
      <c s="35" t="s">
        <v>5</v>
      </c>
      <c s="6" t="s">
        <v>4376</v>
      </c>
      <c s="36" t="s">
        <v>598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4377</v>
      </c>
    </row>
    <row r="67" spans="1:5" ht="12.75">
      <c r="A67" t="s">
        <v>59</v>
      </c>
      <c r="E67" s="39" t="s">
        <v>60</v>
      </c>
    </row>
    <row r="68" spans="1:16" ht="12.75">
      <c r="A68" t="s">
        <v>49</v>
      </c>
      <c s="34" t="s">
        <v>101</v>
      </c>
      <c s="34" t="s">
        <v>4245</v>
      </c>
      <c s="35" t="s">
        <v>5</v>
      </c>
      <c s="6" t="s">
        <v>4246</v>
      </c>
      <c s="36" t="s">
        <v>598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4378</v>
      </c>
    </row>
    <row r="71" spans="1:5" ht="12.75">
      <c r="A71" t="s">
        <v>59</v>
      </c>
      <c r="E71" s="39" t="s">
        <v>60</v>
      </c>
    </row>
    <row r="72" spans="1:16" ht="12.75">
      <c r="A72" t="s">
        <v>49</v>
      </c>
      <c s="34" t="s">
        <v>105</v>
      </c>
      <c s="34" t="s">
        <v>4248</v>
      </c>
      <c s="35" t="s">
        <v>5</v>
      </c>
      <c s="6" t="s">
        <v>4249</v>
      </c>
      <c s="36" t="s">
        <v>4250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4379</v>
      </c>
    </row>
    <row r="75" spans="1:5" ht="12.75">
      <c r="A75" t="s">
        <v>59</v>
      </c>
      <c r="E75" s="39" t="s">
        <v>60</v>
      </c>
    </row>
    <row r="76" spans="1:16" ht="12.75">
      <c r="A76" t="s">
        <v>49</v>
      </c>
      <c s="34" t="s">
        <v>108</v>
      </c>
      <c s="34" t="s">
        <v>4380</v>
      </c>
      <c s="35" t="s">
        <v>5</v>
      </c>
      <c s="6" t="s">
        <v>4381</v>
      </c>
      <c s="36" t="s">
        <v>104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4382</v>
      </c>
    </row>
    <row r="79" spans="1:5" ht="12.75">
      <c r="A79" t="s">
        <v>59</v>
      </c>
      <c r="E79" s="39" t="s">
        <v>60</v>
      </c>
    </row>
    <row r="80" spans="1:16" ht="12.75">
      <c r="A80" t="s">
        <v>49</v>
      </c>
      <c s="34" t="s">
        <v>112</v>
      </c>
      <c s="34" t="s">
        <v>4383</v>
      </c>
      <c s="35" t="s">
        <v>5</v>
      </c>
      <c s="6" t="s">
        <v>4384</v>
      </c>
      <c s="36" t="s">
        <v>104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4385</v>
      </c>
    </row>
    <row r="83" spans="1:5" ht="12.75">
      <c r="A83" t="s">
        <v>59</v>
      </c>
      <c r="E83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3536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3536</v>
      </c>
      <c r="E4" s="26" t="s">
        <v>3537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4388</v>
      </c>
      <c r="E8" s="30" t="s">
        <v>4387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3254</v>
      </c>
      <c r="E9" s="33" t="s">
        <v>3633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4389</v>
      </c>
      <c s="35" t="s">
        <v>5</v>
      </c>
      <c s="6" t="s">
        <v>4390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4391</v>
      </c>
    </row>
    <row r="13" spans="1:5" ht="12.75">
      <c r="A13" t="s">
        <v>59</v>
      </c>
      <c r="E13" s="39" t="s">
        <v>60</v>
      </c>
    </row>
    <row r="14" spans="1:16" ht="12.75">
      <c r="A14" t="s">
        <v>49</v>
      </c>
      <c s="34" t="s">
        <v>27</v>
      </c>
      <c s="34" t="s">
        <v>4392</v>
      </c>
      <c s="35" t="s">
        <v>5</v>
      </c>
      <c s="6" t="s">
        <v>4393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4394</v>
      </c>
    </row>
    <row r="17" spans="1:5" ht="12.75">
      <c r="A17" t="s">
        <v>59</v>
      </c>
      <c r="E17" s="39" t="s">
        <v>60</v>
      </c>
    </row>
    <row r="18" spans="1:13" ht="12.75">
      <c r="A18" t="s">
        <v>46</v>
      </c>
      <c r="C18" s="31" t="s">
        <v>3283</v>
      </c>
      <c r="E18" s="33" t="s">
        <v>3198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4395</v>
      </c>
      <c s="35" t="s">
        <v>5</v>
      </c>
      <c s="6" t="s">
        <v>4396</v>
      </c>
      <c s="36" t="s">
        <v>111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4397</v>
      </c>
    </row>
    <row r="22" spans="1:5" ht="12.75">
      <c r="A22" t="s">
        <v>59</v>
      </c>
      <c r="E22" s="39" t="s">
        <v>60</v>
      </c>
    </row>
    <row r="23" spans="1:13" ht="12.75">
      <c r="A23" t="s">
        <v>46</v>
      </c>
      <c r="C23" s="31" t="s">
        <v>4398</v>
      </c>
      <c r="E23" s="33" t="s">
        <v>649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67</v>
      </c>
      <c s="34" t="s">
        <v>4399</v>
      </c>
      <c s="35" t="s">
        <v>5</v>
      </c>
      <c s="6" t="s">
        <v>4400</v>
      </c>
      <c s="36" t="s">
        <v>111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100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4401</v>
      </c>
    </row>
    <row r="27" spans="1:5" ht="12.75">
      <c r="A27" t="s">
        <v>59</v>
      </c>
      <c r="E27" s="39" t="s">
        <v>60</v>
      </c>
    </row>
    <row r="28" spans="1:13" ht="12.75">
      <c r="A28" t="s">
        <v>46</v>
      </c>
      <c r="C28" s="31" t="s">
        <v>4285</v>
      </c>
      <c r="E28" s="33" t="s">
        <v>3040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71</v>
      </c>
      <c s="34" t="s">
        <v>3546</v>
      </c>
      <c s="35" t="s">
        <v>5</v>
      </c>
      <c s="6" t="s">
        <v>4286</v>
      </c>
      <c s="36" t="s">
        <v>953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659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4287</v>
      </c>
    </row>
    <row r="32" spans="1:5" ht="12.75">
      <c r="A32" t="s">
        <v>59</v>
      </c>
      <c r="E32" s="39" t="s">
        <v>5</v>
      </c>
    </row>
    <row r="33" spans="1:16" ht="25.5">
      <c r="A33" t="s">
        <v>49</v>
      </c>
      <c s="34" t="s">
        <v>75</v>
      </c>
      <c s="34" t="s">
        <v>4288</v>
      </c>
      <c s="35" t="s">
        <v>5</v>
      </c>
      <c s="6" t="s">
        <v>4289</v>
      </c>
      <c s="36" t="s">
        <v>953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659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4290</v>
      </c>
    </row>
    <row r="36" spans="1:5" ht="12.75">
      <c r="A36" t="s">
        <v>59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3536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3536</v>
      </c>
      <c r="E4" s="26" t="s">
        <v>3537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4404</v>
      </c>
      <c r="E8" s="30" t="s">
        <v>4403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4405</v>
      </c>
      <c r="E9" s="33" t="s">
        <v>1364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4406</v>
      </c>
      <c s="35" t="s">
        <v>27</v>
      </c>
      <c s="6" t="s">
        <v>4407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4408</v>
      </c>
    </row>
    <row r="13" spans="1:5" ht="12.75">
      <c r="A13" t="s">
        <v>59</v>
      </c>
      <c r="E13" s="39" t="s">
        <v>60</v>
      </c>
    </row>
    <row r="14" spans="1:13" ht="12.75">
      <c r="A14" t="s">
        <v>46</v>
      </c>
      <c r="C14" s="31" t="s">
        <v>47</v>
      </c>
      <c r="E14" s="33" t="s">
        <v>4360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1506</v>
      </c>
      <c s="35" t="s">
        <v>1507</v>
      </c>
      <c s="6" t="s">
        <v>4409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4410</v>
      </c>
    </row>
    <row r="18" spans="1:5" ht="191.25">
      <c r="A18" t="s">
        <v>59</v>
      </c>
      <c r="E18" s="39" t="s">
        <v>1509</v>
      </c>
    </row>
    <row r="19" spans="1:16" ht="25.5">
      <c r="A19" t="s">
        <v>49</v>
      </c>
      <c s="34" t="s">
        <v>26</v>
      </c>
      <c s="34" t="s">
        <v>4411</v>
      </c>
      <c s="35" t="s">
        <v>4412</v>
      </c>
      <c s="6" t="s">
        <v>4413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4414</v>
      </c>
    </row>
    <row r="22" spans="1:5" ht="191.25">
      <c r="A22" t="s">
        <v>59</v>
      </c>
      <c r="E22" s="39" t="s">
        <v>967</v>
      </c>
    </row>
    <row r="23" spans="1:16" ht="25.5">
      <c r="A23" t="s">
        <v>49</v>
      </c>
      <c s="34" t="s">
        <v>67</v>
      </c>
      <c s="34" t="s">
        <v>968</v>
      </c>
      <c s="35" t="s">
        <v>969</v>
      </c>
      <c s="6" t="s">
        <v>970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4415</v>
      </c>
    </row>
    <row r="26" spans="1:5" ht="165.75">
      <c r="A26" t="s">
        <v>59</v>
      </c>
      <c r="E26" s="39" t="s">
        <v>4293</v>
      </c>
    </row>
    <row r="27" spans="1:13" ht="12.75">
      <c r="A27" t="s">
        <v>46</v>
      </c>
      <c r="C27" s="31" t="s">
        <v>50</v>
      </c>
      <c r="E27" s="33" t="s">
        <v>2936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71</v>
      </c>
      <c s="34" t="s">
        <v>4416</v>
      </c>
      <c s="35" t="s">
        <v>5</v>
      </c>
      <c s="6" t="s">
        <v>4417</v>
      </c>
      <c s="36" t="s">
        <v>99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100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4418</v>
      </c>
    </row>
    <row r="31" spans="1:5" ht="12.75">
      <c r="A31" t="s">
        <v>59</v>
      </c>
      <c r="E31" s="39" t="s">
        <v>60</v>
      </c>
    </row>
    <row r="32" spans="1:16" ht="12.75">
      <c r="A32" t="s">
        <v>49</v>
      </c>
      <c s="34" t="s">
        <v>75</v>
      </c>
      <c s="34" t="s">
        <v>4419</v>
      </c>
      <c s="35" t="s">
        <v>5</v>
      </c>
      <c s="6" t="s">
        <v>4420</v>
      </c>
      <c s="36" t="s">
        <v>99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100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4421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617</v>
      </c>
      <c s="35" t="s">
        <v>5</v>
      </c>
      <c s="6" t="s">
        <v>618</v>
      </c>
      <c s="36" t="s">
        <v>99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4418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83</v>
      </c>
      <c s="34" t="s">
        <v>106</v>
      </c>
      <c s="35" t="s">
        <v>5</v>
      </c>
      <c s="6" t="s">
        <v>107</v>
      </c>
      <c s="36" t="s">
        <v>99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4422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87</v>
      </c>
      <c s="34" t="s">
        <v>3369</v>
      </c>
      <c s="35" t="s">
        <v>5</v>
      </c>
      <c s="6" t="s">
        <v>3370</v>
      </c>
      <c s="36" t="s">
        <v>99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4423</v>
      </c>
    </row>
    <row r="47" spans="1:5" ht="12.75">
      <c r="A47" t="s">
        <v>59</v>
      </c>
      <c r="E47" s="39" t="s">
        <v>60</v>
      </c>
    </row>
    <row r="48" spans="1:13" ht="12.75">
      <c r="A48" t="s">
        <v>46</v>
      </c>
      <c r="C48" s="31" t="s">
        <v>87</v>
      </c>
      <c r="E48" s="33" t="s">
        <v>3198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91</v>
      </c>
      <c s="34" t="s">
        <v>4157</v>
      </c>
      <c s="35" t="s">
        <v>5</v>
      </c>
      <c s="6" t="s">
        <v>4158</v>
      </c>
      <c s="36" t="s">
        <v>99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4424</v>
      </c>
    </row>
    <row r="52" spans="1:5" ht="12.75">
      <c r="A52" t="s">
        <v>59</v>
      </c>
      <c r="E52" s="39" t="s">
        <v>60</v>
      </c>
    </row>
    <row r="53" spans="1:16" ht="12.75">
      <c r="A53" t="s">
        <v>49</v>
      </c>
      <c s="34" t="s">
        <v>96</v>
      </c>
      <c s="34" t="s">
        <v>4258</v>
      </c>
      <c s="35" t="s">
        <v>5</v>
      </c>
      <c s="6" t="s">
        <v>4259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4425</v>
      </c>
    </row>
    <row r="56" spans="1:5" ht="12.75">
      <c r="A56" t="s">
        <v>59</v>
      </c>
      <c r="E56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3536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3536</v>
      </c>
      <c r="E4" s="26" t="s">
        <v>3537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4428</v>
      </c>
      <c r="E8" s="30" t="s">
        <v>4427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4405</v>
      </c>
      <c r="E9" s="33" t="s">
        <v>1364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4406</v>
      </c>
      <c s="35" t="s">
        <v>50</v>
      </c>
      <c s="6" t="s">
        <v>4407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4408</v>
      </c>
    </row>
    <row r="13" spans="1:5" ht="12.75">
      <c r="A13" t="s">
        <v>59</v>
      </c>
      <c r="E13" s="39" t="s">
        <v>60</v>
      </c>
    </row>
    <row r="14" spans="1:13" ht="12.75">
      <c r="A14" t="s">
        <v>46</v>
      </c>
      <c r="C14" s="31" t="s">
        <v>47</v>
      </c>
      <c r="E14" s="33" t="s">
        <v>4360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1506</v>
      </c>
      <c s="35" t="s">
        <v>1507</v>
      </c>
      <c s="6" t="s">
        <v>4409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4429</v>
      </c>
    </row>
    <row r="18" spans="1:5" ht="191.25">
      <c r="A18" t="s">
        <v>59</v>
      </c>
      <c r="E18" s="39" t="s">
        <v>1509</v>
      </c>
    </row>
    <row r="19" spans="1:16" ht="25.5">
      <c r="A19" t="s">
        <v>49</v>
      </c>
      <c s="34" t="s">
        <v>26</v>
      </c>
      <c s="34" t="s">
        <v>4411</v>
      </c>
      <c s="35" t="s">
        <v>4412</v>
      </c>
      <c s="6" t="s">
        <v>4413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4430</v>
      </c>
    </row>
    <row r="22" spans="1:5" ht="191.25">
      <c r="A22" t="s">
        <v>59</v>
      </c>
      <c r="E22" s="39" t="s">
        <v>967</v>
      </c>
    </row>
    <row r="23" spans="1:16" ht="25.5">
      <c r="A23" t="s">
        <v>49</v>
      </c>
      <c s="34" t="s">
        <v>67</v>
      </c>
      <c s="34" t="s">
        <v>968</v>
      </c>
      <c s="35" t="s">
        <v>969</v>
      </c>
      <c s="6" t="s">
        <v>970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4431</v>
      </c>
    </row>
    <row r="26" spans="1:5" ht="165.75">
      <c r="A26" t="s">
        <v>59</v>
      </c>
      <c r="E26" s="39" t="s">
        <v>4293</v>
      </c>
    </row>
    <row r="27" spans="1:13" ht="12.75">
      <c r="A27" t="s">
        <v>46</v>
      </c>
      <c r="C27" s="31" t="s">
        <v>50</v>
      </c>
      <c r="E27" s="33" t="s">
        <v>2936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71</v>
      </c>
      <c s="34" t="s">
        <v>4416</v>
      </c>
      <c s="35" t="s">
        <v>5</v>
      </c>
      <c s="6" t="s">
        <v>4417</v>
      </c>
      <c s="36" t="s">
        <v>99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100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4432</v>
      </c>
    </row>
    <row r="31" spans="1:5" ht="12.75">
      <c r="A31" t="s">
        <v>59</v>
      </c>
      <c r="E31" s="39" t="s">
        <v>60</v>
      </c>
    </row>
    <row r="32" spans="1:16" ht="12.75">
      <c r="A32" t="s">
        <v>49</v>
      </c>
      <c s="34" t="s">
        <v>75</v>
      </c>
      <c s="34" t="s">
        <v>4419</v>
      </c>
      <c s="35" t="s">
        <v>5</v>
      </c>
      <c s="6" t="s">
        <v>4420</v>
      </c>
      <c s="36" t="s">
        <v>99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100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4433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3369</v>
      </c>
      <c s="35" t="s">
        <v>5</v>
      </c>
      <c s="6" t="s">
        <v>3370</v>
      </c>
      <c s="36" t="s">
        <v>99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4432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83</v>
      </c>
      <c s="34" t="s">
        <v>617</v>
      </c>
      <c s="35" t="s">
        <v>5</v>
      </c>
      <c s="6" t="s">
        <v>618</v>
      </c>
      <c s="36" t="s">
        <v>99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4434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87</v>
      </c>
      <c s="34" t="s">
        <v>106</v>
      </c>
      <c s="35" t="s">
        <v>5</v>
      </c>
      <c s="6" t="s">
        <v>107</v>
      </c>
      <c s="36" t="s">
        <v>99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4435</v>
      </c>
    </row>
    <row r="47" spans="1:5" ht="12.75">
      <c r="A47" t="s">
        <v>59</v>
      </c>
      <c r="E47" s="39" t="s">
        <v>60</v>
      </c>
    </row>
    <row r="48" spans="1:13" ht="12.75">
      <c r="A48" t="s">
        <v>46</v>
      </c>
      <c r="C48" s="31" t="s">
        <v>87</v>
      </c>
      <c r="E48" s="33" t="s">
        <v>3198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91</v>
      </c>
      <c s="34" t="s">
        <v>4157</v>
      </c>
      <c s="35" t="s">
        <v>5</v>
      </c>
      <c s="6" t="s">
        <v>4158</v>
      </c>
      <c s="36" t="s">
        <v>99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4436</v>
      </c>
    </row>
    <row r="52" spans="1:5" ht="12.75">
      <c r="A52" t="s">
        <v>59</v>
      </c>
      <c r="E52" s="39" t="s">
        <v>60</v>
      </c>
    </row>
    <row r="53" spans="1:16" ht="12.75">
      <c r="A53" t="s">
        <v>49</v>
      </c>
      <c s="34" t="s">
        <v>96</v>
      </c>
      <c s="34" t="s">
        <v>4258</v>
      </c>
      <c s="35" t="s">
        <v>5</v>
      </c>
      <c s="6" t="s">
        <v>4259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4437</v>
      </c>
    </row>
    <row r="56" spans="1:5" ht="12.75">
      <c r="A56" t="s">
        <v>59</v>
      </c>
      <c r="E56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4438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4438</v>
      </c>
      <c r="E4" s="26" t="s">
        <v>4439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COUNTIFS(L8:L191,"=0",A8:A191,"P")+COUNTIFS(L8:L191,"",A8:A191,"P")+SUM(Q8:Q191)</f>
      </c>
    </row>
    <row r="8" spans="1:13" ht="12.75">
      <c r="A8" t="s">
        <v>44</v>
      </c>
      <c r="C8" s="28" t="s">
        <v>4442</v>
      </c>
      <c r="E8" s="30" t="s">
        <v>4441</v>
      </c>
      <c r="J8" s="29">
        <f>0+J9+J18+J39+J44+J53+J186</f>
      </c>
      <c s="29">
        <f>0+K9+K18+K39+K44+K53+K186</f>
      </c>
      <c s="29">
        <f>0+L9+L18+L39+L44+L53+L186</f>
      </c>
      <c s="29">
        <f>0+M9+M18+M39+M44+M53+M186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6580.65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4443</v>
      </c>
    </row>
    <row r="13" spans="1:5" ht="12.75">
      <c r="A13" t="s">
        <v>59</v>
      </c>
      <c r="E13" s="39" t="s">
        <v>60</v>
      </c>
    </row>
    <row r="14" spans="1:16" ht="25.5">
      <c r="A14" t="s">
        <v>49</v>
      </c>
      <c s="34" t="s">
        <v>27</v>
      </c>
      <c s="34" t="s">
        <v>1631</v>
      </c>
      <c s="35" t="s">
        <v>1632</v>
      </c>
      <c s="6" t="s">
        <v>1633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4444</v>
      </c>
    </row>
    <row r="17" spans="1:5" ht="12.75">
      <c r="A17" t="s">
        <v>59</v>
      </c>
      <c r="E17" s="39" t="s">
        <v>60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4445</v>
      </c>
      <c s="35" t="s">
        <v>5</v>
      </c>
      <c s="6" t="s">
        <v>4446</v>
      </c>
      <c s="36" t="s">
        <v>99</v>
      </c>
      <c s="37">
        <v>5740.41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4447</v>
      </c>
    </row>
    <row r="22" spans="1:5" ht="12.75">
      <c r="A22" t="s">
        <v>59</v>
      </c>
      <c r="E22" s="39" t="s">
        <v>4448</v>
      </c>
    </row>
    <row r="23" spans="1:16" ht="12.75">
      <c r="A23" t="s">
        <v>49</v>
      </c>
      <c s="34" t="s">
        <v>67</v>
      </c>
      <c s="34" t="s">
        <v>3574</v>
      </c>
      <c s="35" t="s">
        <v>5</v>
      </c>
      <c s="6" t="s">
        <v>3575</v>
      </c>
      <c s="36" t="s">
        <v>99</v>
      </c>
      <c s="37">
        <v>1474.8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4449</v>
      </c>
    </row>
    <row r="26" spans="1:5" ht="12.75">
      <c r="A26" t="s">
        <v>59</v>
      </c>
      <c r="E26" s="39" t="s">
        <v>4448</v>
      </c>
    </row>
    <row r="27" spans="1:16" ht="12.75">
      <c r="A27" t="s">
        <v>49</v>
      </c>
      <c s="34" t="s">
        <v>71</v>
      </c>
      <c s="34" t="s">
        <v>3578</v>
      </c>
      <c s="35" t="s">
        <v>5</v>
      </c>
      <c s="6" t="s">
        <v>3579</v>
      </c>
      <c s="36" t="s">
        <v>99</v>
      </c>
      <c s="37">
        <v>3639.74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4450</v>
      </c>
    </row>
    <row r="30" spans="1:5" ht="12.75">
      <c r="A30" t="s">
        <v>59</v>
      </c>
      <c r="E30" s="39" t="s">
        <v>4448</v>
      </c>
    </row>
    <row r="31" spans="1:16" ht="12.75">
      <c r="A31" t="s">
        <v>49</v>
      </c>
      <c s="34" t="s">
        <v>75</v>
      </c>
      <c s="34" t="s">
        <v>617</v>
      </c>
      <c s="35" t="s">
        <v>5</v>
      </c>
      <c s="6" t="s">
        <v>618</v>
      </c>
      <c s="36" t="s">
        <v>99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4451</v>
      </c>
    </row>
    <row r="34" spans="1:5" ht="12.75">
      <c r="A34" t="s">
        <v>59</v>
      </c>
      <c r="E34" s="39" t="s">
        <v>4448</v>
      </c>
    </row>
    <row r="35" spans="1:16" ht="12.75">
      <c r="A35" t="s">
        <v>49</v>
      </c>
      <c s="34" t="s">
        <v>79</v>
      </c>
      <c s="34" t="s">
        <v>4452</v>
      </c>
      <c s="35" t="s">
        <v>5</v>
      </c>
      <c s="6" t="s">
        <v>4453</v>
      </c>
      <c s="36" t="s">
        <v>99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4454</v>
      </c>
    </row>
    <row r="38" spans="1:5" ht="12.75">
      <c r="A38" t="s">
        <v>59</v>
      </c>
      <c r="E38" s="39" t="s">
        <v>4448</v>
      </c>
    </row>
    <row r="39" spans="1:13" ht="12.75">
      <c r="A39" t="s">
        <v>46</v>
      </c>
      <c r="C39" s="31" t="s">
        <v>67</v>
      </c>
      <c r="E39" s="33" t="s">
        <v>3633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83</v>
      </c>
      <c s="34" t="s">
        <v>4455</v>
      </c>
      <c s="35" t="s">
        <v>5</v>
      </c>
      <c s="6" t="s">
        <v>4456</v>
      </c>
      <c s="36" t="s">
        <v>99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4457</v>
      </c>
    </row>
    <row r="43" spans="1:5" ht="12.75">
      <c r="A43" t="s">
        <v>59</v>
      </c>
      <c r="E43" s="39" t="s">
        <v>4448</v>
      </c>
    </row>
    <row r="44" spans="1:13" ht="12.75">
      <c r="A44" t="s">
        <v>46</v>
      </c>
      <c r="C44" s="31" t="s">
        <v>79</v>
      </c>
      <c r="E44" s="33" t="s">
        <v>3727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87</v>
      </c>
      <c s="34" t="s">
        <v>4458</v>
      </c>
      <c s="35" t="s">
        <v>5</v>
      </c>
      <c s="6" t="s">
        <v>4459</v>
      </c>
      <c s="36" t="s">
        <v>111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100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1552</v>
      </c>
    </row>
    <row r="48" spans="1:5" ht="12.75">
      <c r="A48" t="s">
        <v>59</v>
      </c>
      <c r="E48" s="39" t="s">
        <v>4448</v>
      </c>
    </row>
    <row r="49" spans="1:16" ht="12.75">
      <c r="A49" t="s">
        <v>49</v>
      </c>
      <c s="34" t="s">
        <v>91</v>
      </c>
      <c s="34" t="s">
        <v>4460</v>
      </c>
      <c s="35" t="s">
        <v>5</v>
      </c>
      <c s="6" t="s">
        <v>4461</v>
      </c>
      <c s="36" t="s">
        <v>111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4462</v>
      </c>
    </row>
    <row r="52" spans="1:5" ht="12.75">
      <c r="A52" t="s">
        <v>59</v>
      </c>
      <c r="E52" s="39" t="s">
        <v>5</v>
      </c>
    </row>
    <row r="53" spans="1:13" ht="12.75">
      <c r="A53" t="s">
        <v>46</v>
      </c>
      <c r="C53" s="31" t="s">
        <v>83</v>
      </c>
      <c r="E53" s="33" t="s">
        <v>3977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</f>
      </c>
      <c s="32">
        <f>0+M54+M58+M62+M66+M70+M74+M78+M82+M86+M90+M94+M98+M102+M106+M110+M114+M118+M122+M126+M130+M134+M138+M142+M146+M150+M154+M158+M162+M166+M170+M174+M178+M182</f>
      </c>
    </row>
    <row r="54" spans="1:16" ht="12.75">
      <c r="A54" t="s">
        <v>49</v>
      </c>
      <c s="34" t="s">
        <v>96</v>
      </c>
      <c s="34" t="s">
        <v>4463</v>
      </c>
      <c s="35" t="s">
        <v>5</v>
      </c>
      <c s="6" t="s">
        <v>4464</v>
      </c>
      <c s="36" t="s">
        <v>111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4448</v>
      </c>
    </row>
    <row r="57" spans="1:5" ht="12.75">
      <c r="A57" t="s">
        <v>59</v>
      </c>
      <c r="E57" s="39" t="s">
        <v>5</v>
      </c>
    </row>
    <row r="58" spans="1:16" ht="12.75">
      <c r="A58" t="s">
        <v>49</v>
      </c>
      <c s="34" t="s">
        <v>101</v>
      </c>
      <c s="34" t="s">
        <v>4465</v>
      </c>
      <c s="35" t="s">
        <v>5</v>
      </c>
      <c s="6" t="s">
        <v>4466</v>
      </c>
      <c s="36" t="s">
        <v>111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4448</v>
      </c>
    </row>
    <row r="61" spans="1:5" ht="12.75">
      <c r="A61" t="s">
        <v>59</v>
      </c>
      <c r="E61" s="39" t="s">
        <v>5</v>
      </c>
    </row>
    <row r="62" spans="1:16" ht="12.75">
      <c r="A62" t="s">
        <v>49</v>
      </c>
      <c s="34" t="s">
        <v>105</v>
      </c>
      <c s="34" t="s">
        <v>4467</v>
      </c>
      <c s="35" t="s">
        <v>5</v>
      </c>
      <c s="6" t="s">
        <v>4468</v>
      </c>
      <c s="36" t="s">
        <v>111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4469</v>
      </c>
    </row>
    <row r="65" spans="1:5" ht="12.75">
      <c r="A65" t="s">
        <v>59</v>
      </c>
      <c r="E65" s="39" t="s">
        <v>4448</v>
      </c>
    </row>
    <row r="66" spans="1:16" ht="12.75">
      <c r="A66" t="s">
        <v>49</v>
      </c>
      <c s="34" t="s">
        <v>108</v>
      </c>
      <c s="34" t="s">
        <v>4470</v>
      </c>
      <c s="35" t="s">
        <v>5</v>
      </c>
      <c s="6" t="s">
        <v>4471</v>
      </c>
      <c s="36" t="s">
        <v>111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4472</v>
      </c>
    </row>
    <row r="69" spans="1:5" ht="25.5">
      <c r="A69" t="s">
        <v>59</v>
      </c>
      <c r="E69" s="39" t="s">
        <v>4473</v>
      </c>
    </row>
    <row r="70" spans="1:16" ht="12.75">
      <c r="A70" t="s">
        <v>49</v>
      </c>
      <c s="34" t="s">
        <v>112</v>
      </c>
      <c s="34" t="s">
        <v>3978</v>
      </c>
      <c s="35" t="s">
        <v>5</v>
      </c>
      <c s="6" t="s">
        <v>3979</v>
      </c>
      <c s="36" t="s">
        <v>104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100</v>
      </c>
      <c>
        <f>(M70*21)/100</f>
      </c>
      <c t="s">
        <v>27</v>
      </c>
    </row>
    <row r="71" spans="1:5" ht="12.75">
      <c r="A71" s="35" t="s">
        <v>56</v>
      </c>
      <c r="E71" s="39" t="s">
        <v>4474</v>
      </c>
    </row>
    <row r="72" spans="1:5" ht="12.75">
      <c r="A72" s="35" t="s">
        <v>58</v>
      </c>
      <c r="E72" s="40" t="s">
        <v>4475</v>
      </c>
    </row>
    <row r="73" spans="1:5" ht="12.75">
      <c r="A73" t="s">
        <v>59</v>
      </c>
      <c r="E73" s="39" t="s">
        <v>4448</v>
      </c>
    </row>
    <row r="74" spans="1:16" ht="12.75">
      <c r="A74" t="s">
        <v>49</v>
      </c>
      <c s="34" t="s">
        <v>115</v>
      </c>
      <c s="34" t="s">
        <v>3985</v>
      </c>
      <c s="35" t="s">
        <v>5</v>
      </c>
      <c s="6" t="s">
        <v>3986</v>
      </c>
      <c s="36" t="s">
        <v>104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100</v>
      </c>
      <c>
        <f>(M74*21)/100</f>
      </c>
      <c t="s">
        <v>27</v>
      </c>
    </row>
    <row r="75" spans="1:5" ht="12.75">
      <c r="A75" s="35" t="s">
        <v>56</v>
      </c>
      <c r="E75" s="39" t="s">
        <v>4476</v>
      </c>
    </row>
    <row r="76" spans="1:5" ht="12.75">
      <c r="A76" s="35" t="s">
        <v>58</v>
      </c>
      <c r="E76" s="40" t="s">
        <v>4477</v>
      </c>
    </row>
    <row r="77" spans="1:5" ht="12.75">
      <c r="A77" t="s">
        <v>59</v>
      </c>
      <c r="E77" s="39" t="s">
        <v>4448</v>
      </c>
    </row>
    <row r="78" spans="1:16" ht="12.75">
      <c r="A78" t="s">
        <v>49</v>
      </c>
      <c s="34" t="s">
        <v>118</v>
      </c>
      <c s="34" t="s">
        <v>4478</v>
      </c>
      <c s="35" t="s">
        <v>5</v>
      </c>
      <c s="6" t="s">
        <v>4479</v>
      </c>
      <c s="36" t="s">
        <v>104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4480</v>
      </c>
    </row>
    <row r="81" spans="1:5" ht="12.75">
      <c r="A81" t="s">
        <v>59</v>
      </c>
      <c r="E81" s="39" t="s">
        <v>4448</v>
      </c>
    </row>
    <row r="82" spans="1:16" ht="12.75">
      <c r="A82" t="s">
        <v>49</v>
      </c>
      <c s="34" t="s">
        <v>121</v>
      </c>
      <c s="34" t="s">
        <v>3989</v>
      </c>
      <c s="35" t="s">
        <v>5</v>
      </c>
      <c s="6" t="s">
        <v>3990</v>
      </c>
      <c s="36" t="s">
        <v>104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4481</v>
      </c>
    </row>
    <row r="85" spans="1:5" ht="12.75">
      <c r="A85" t="s">
        <v>59</v>
      </c>
      <c r="E85" s="39" t="s">
        <v>4448</v>
      </c>
    </row>
    <row r="86" spans="1:16" ht="12.75">
      <c r="A86" t="s">
        <v>49</v>
      </c>
      <c s="34" t="s">
        <v>124</v>
      </c>
      <c s="34" t="s">
        <v>4482</v>
      </c>
      <c s="35" t="s">
        <v>5</v>
      </c>
      <c s="6" t="s">
        <v>4483</v>
      </c>
      <c s="36" t="s">
        <v>104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4484</v>
      </c>
    </row>
    <row r="89" spans="1:5" ht="12.75">
      <c r="A89" t="s">
        <v>59</v>
      </c>
      <c r="E89" s="39" t="s">
        <v>4448</v>
      </c>
    </row>
    <row r="90" spans="1:16" ht="12.75">
      <c r="A90" t="s">
        <v>49</v>
      </c>
      <c s="34" t="s">
        <v>127</v>
      </c>
      <c s="34" t="s">
        <v>4485</v>
      </c>
      <c s="35" t="s">
        <v>5</v>
      </c>
      <c s="6" t="s">
        <v>4486</v>
      </c>
      <c s="36" t="s">
        <v>104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4487</v>
      </c>
    </row>
    <row r="93" spans="1:5" ht="12.75">
      <c r="A93" t="s">
        <v>59</v>
      </c>
      <c r="E93" s="39" t="s">
        <v>4448</v>
      </c>
    </row>
    <row r="94" spans="1:16" ht="12.75">
      <c r="A94" t="s">
        <v>49</v>
      </c>
      <c s="34" t="s">
        <v>130</v>
      </c>
      <c s="34" t="s">
        <v>4488</v>
      </c>
      <c s="35" t="s">
        <v>5</v>
      </c>
      <c s="6" t="s">
        <v>4489</v>
      </c>
      <c s="36" t="s">
        <v>104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1721</v>
      </c>
      <c>
        <f>(M94*21)/100</f>
      </c>
      <c t="s">
        <v>27</v>
      </c>
    </row>
    <row r="95" spans="1:5" ht="12.75">
      <c r="A95" s="35" t="s">
        <v>56</v>
      </c>
      <c r="E95" s="39" t="s">
        <v>4490</v>
      </c>
    </row>
    <row r="96" spans="1:5" ht="12.75">
      <c r="A96" s="35" t="s">
        <v>58</v>
      </c>
      <c r="E96" s="40" t="s">
        <v>4491</v>
      </c>
    </row>
    <row r="97" spans="1:5" ht="178.5">
      <c r="A97" t="s">
        <v>59</v>
      </c>
      <c r="E97" s="39" t="s">
        <v>4492</v>
      </c>
    </row>
    <row r="98" spans="1:16" ht="12.75">
      <c r="A98" t="s">
        <v>49</v>
      </c>
      <c s="34" t="s">
        <v>133</v>
      </c>
      <c s="34" t="s">
        <v>4493</v>
      </c>
      <c s="35" t="s">
        <v>5</v>
      </c>
      <c s="6" t="s">
        <v>4494</v>
      </c>
      <c s="36" t="s">
        <v>104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1721</v>
      </c>
      <c>
        <f>(M98*21)/100</f>
      </c>
      <c t="s">
        <v>27</v>
      </c>
    </row>
    <row r="99" spans="1:5" ht="12.75">
      <c r="A99" s="35" t="s">
        <v>56</v>
      </c>
      <c r="E99" s="39" t="s">
        <v>4490</v>
      </c>
    </row>
    <row r="100" spans="1:5" ht="12.75">
      <c r="A100" s="35" t="s">
        <v>58</v>
      </c>
      <c r="E100" s="40" t="s">
        <v>4495</v>
      </c>
    </row>
    <row r="101" spans="1:5" ht="178.5">
      <c r="A101" t="s">
        <v>59</v>
      </c>
      <c r="E101" s="39" t="s">
        <v>4492</v>
      </c>
    </row>
    <row r="102" spans="1:16" ht="12.75">
      <c r="A102" t="s">
        <v>49</v>
      </c>
      <c s="34" t="s">
        <v>136</v>
      </c>
      <c s="34" t="s">
        <v>4496</v>
      </c>
      <c s="35" t="s">
        <v>5</v>
      </c>
      <c s="6" t="s">
        <v>4497</v>
      </c>
      <c s="36" t="s">
        <v>104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1721</v>
      </c>
      <c>
        <f>(M102*21)/100</f>
      </c>
      <c t="s">
        <v>27</v>
      </c>
    </row>
    <row r="103" spans="1:5" ht="12.75">
      <c r="A103" s="35" t="s">
        <v>56</v>
      </c>
      <c r="E103" s="39" t="s">
        <v>4490</v>
      </c>
    </row>
    <row r="104" spans="1:5" ht="12.75">
      <c r="A104" s="35" t="s">
        <v>58</v>
      </c>
      <c r="E104" s="40" t="s">
        <v>4498</v>
      </c>
    </row>
    <row r="105" spans="1:5" ht="178.5">
      <c r="A105" t="s">
        <v>59</v>
      </c>
      <c r="E105" s="39" t="s">
        <v>4492</v>
      </c>
    </row>
    <row r="106" spans="1:16" ht="12.75">
      <c r="A106" t="s">
        <v>49</v>
      </c>
      <c s="34" t="s">
        <v>139</v>
      </c>
      <c s="34" t="s">
        <v>4499</v>
      </c>
      <c s="35" t="s">
        <v>5</v>
      </c>
      <c s="6" t="s">
        <v>4500</v>
      </c>
      <c s="36" t="s">
        <v>104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1721</v>
      </c>
      <c>
        <f>(M106*21)/100</f>
      </c>
      <c t="s">
        <v>27</v>
      </c>
    </row>
    <row r="107" spans="1:5" ht="12.75">
      <c r="A107" s="35" t="s">
        <v>56</v>
      </c>
      <c r="E107" s="39" t="s">
        <v>4490</v>
      </c>
    </row>
    <row r="108" spans="1:5" ht="12.75">
      <c r="A108" s="35" t="s">
        <v>58</v>
      </c>
      <c r="E108" s="40" t="s">
        <v>4501</v>
      </c>
    </row>
    <row r="109" spans="1:5" ht="178.5">
      <c r="A109" t="s">
        <v>59</v>
      </c>
      <c r="E109" s="39" t="s">
        <v>4492</v>
      </c>
    </row>
    <row r="110" spans="1:16" ht="12.75">
      <c r="A110" t="s">
        <v>49</v>
      </c>
      <c s="34" t="s">
        <v>143</v>
      </c>
      <c s="34" t="s">
        <v>4119</v>
      </c>
      <c s="35" t="s">
        <v>5</v>
      </c>
      <c s="6" t="s">
        <v>4120</v>
      </c>
      <c s="36" t="s">
        <v>104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100</v>
      </c>
      <c>
        <f>(M110*21)/100</f>
      </c>
      <c t="s">
        <v>27</v>
      </c>
    </row>
    <row r="111" spans="1:5" ht="12.75">
      <c r="A111" s="35" t="s">
        <v>56</v>
      </c>
      <c r="E111" s="39" t="s">
        <v>4502</v>
      </c>
    </row>
    <row r="112" spans="1:5" ht="12.75">
      <c r="A112" s="35" t="s">
        <v>58</v>
      </c>
      <c r="E112" s="40" t="s">
        <v>4503</v>
      </c>
    </row>
    <row r="113" spans="1:5" ht="12.75">
      <c r="A113" t="s">
        <v>59</v>
      </c>
      <c r="E113" s="39" t="s">
        <v>4448</v>
      </c>
    </row>
    <row r="114" spans="1:16" ht="12.75">
      <c r="A114" t="s">
        <v>49</v>
      </c>
      <c s="34" t="s">
        <v>146</v>
      </c>
      <c s="34" t="s">
        <v>4504</v>
      </c>
      <c s="35" t="s">
        <v>5</v>
      </c>
      <c s="6" t="s">
        <v>4505</v>
      </c>
      <c s="36" t="s">
        <v>111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4506</v>
      </c>
    </row>
    <row r="117" spans="1:5" ht="12.75">
      <c r="A117" t="s">
        <v>59</v>
      </c>
      <c r="E117" s="39" t="s">
        <v>4448</v>
      </c>
    </row>
    <row r="118" spans="1:16" ht="12.75">
      <c r="A118" t="s">
        <v>49</v>
      </c>
      <c s="34" t="s">
        <v>149</v>
      </c>
      <c s="34" t="s">
        <v>4507</v>
      </c>
      <c s="35" t="s">
        <v>5</v>
      </c>
      <c s="6" t="s">
        <v>4508</v>
      </c>
      <c s="36" t="s">
        <v>111</v>
      </c>
      <c s="37">
        <v>47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4509</v>
      </c>
    </row>
    <row r="121" spans="1:5" ht="12.75">
      <c r="A121" t="s">
        <v>59</v>
      </c>
      <c r="E121" s="39" t="s">
        <v>4448</v>
      </c>
    </row>
    <row r="122" spans="1:16" ht="12.75">
      <c r="A122" t="s">
        <v>49</v>
      </c>
      <c s="34" t="s">
        <v>152</v>
      </c>
      <c s="34" t="s">
        <v>4510</v>
      </c>
      <c s="35" t="s">
        <v>5</v>
      </c>
      <c s="6" t="s">
        <v>4511</v>
      </c>
      <c s="36" t="s">
        <v>111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100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4512</v>
      </c>
    </row>
    <row r="125" spans="1:5" ht="12.75">
      <c r="A125" t="s">
        <v>59</v>
      </c>
      <c r="E125" s="39" t="s">
        <v>4448</v>
      </c>
    </row>
    <row r="126" spans="1:16" ht="12.75">
      <c r="A126" t="s">
        <v>49</v>
      </c>
      <c s="34" t="s">
        <v>155</v>
      </c>
      <c s="34" t="s">
        <v>4513</v>
      </c>
      <c s="35" t="s">
        <v>5</v>
      </c>
      <c s="6" t="s">
        <v>4514</v>
      </c>
      <c s="36" t="s">
        <v>111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1721</v>
      </c>
      <c>
        <f>(M126*21)/100</f>
      </c>
      <c t="s">
        <v>27</v>
      </c>
    </row>
    <row r="127" spans="1:5" ht="12.75">
      <c r="A127" s="35" t="s">
        <v>56</v>
      </c>
      <c r="E127" s="39" t="s">
        <v>4515</v>
      </c>
    </row>
    <row r="128" spans="1:5" ht="25.5">
      <c r="A128" s="35" t="s">
        <v>58</v>
      </c>
      <c r="E128" s="40" t="s">
        <v>4516</v>
      </c>
    </row>
    <row r="129" spans="1:5" ht="38.25">
      <c r="A129" t="s">
        <v>59</v>
      </c>
      <c r="E129" s="39" t="s">
        <v>4517</v>
      </c>
    </row>
    <row r="130" spans="1:16" ht="12.75">
      <c r="A130" t="s">
        <v>49</v>
      </c>
      <c s="34" t="s">
        <v>158</v>
      </c>
      <c s="34" t="s">
        <v>4518</v>
      </c>
      <c s="35" t="s">
        <v>5</v>
      </c>
      <c s="6" t="s">
        <v>4519</v>
      </c>
      <c s="36" t="s">
        <v>111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100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4512</v>
      </c>
    </row>
    <row r="133" spans="1:5" ht="12.75">
      <c r="A133" t="s">
        <v>59</v>
      </c>
      <c r="E133" s="39" t="s">
        <v>4448</v>
      </c>
    </row>
    <row r="134" spans="1:16" ht="12.75">
      <c r="A134" t="s">
        <v>49</v>
      </c>
      <c s="34" t="s">
        <v>161</v>
      </c>
      <c s="34" t="s">
        <v>4520</v>
      </c>
      <c s="35" t="s">
        <v>5</v>
      </c>
      <c s="6" t="s">
        <v>4521</v>
      </c>
      <c s="36" t="s">
        <v>111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4522</v>
      </c>
    </row>
    <row r="137" spans="1:5" ht="12.75">
      <c r="A137" t="s">
        <v>59</v>
      </c>
      <c r="E137" s="39" t="s">
        <v>4448</v>
      </c>
    </row>
    <row r="138" spans="1:16" ht="12.75">
      <c r="A138" t="s">
        <v>49</v>
      </c>
      <c s="34" t="s">
        <v>164</v>
      </c>
      <c s="34" t="s">
        <v>4523</v>
      </c>
      <c s="35" t="s">
        <v>5</v>
      </c>
      <c s="6" t="s">
        <v>4524</v>
      </c>
      <c s="36" t="s">
        <v>104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4525</v>
      </c>
    </row>
    <row r="141" spans="1:5" ht="12.75">
      <c r="A141" t="s">
        <v>59</v>
      </c>
      <c r="E141" s="39" t="s">
        <v>4448</v>
      </c>
    </row>
    <row r="142" spans="1:16" ht="12.75">
      <c r="A142" t="s">
        <v>49</v>
      </c>
      <c s="34" t="s">
        <v>167</v>
      </c>
      <c s="34" t="s">
        <v>4526</v>
      </c>
      <c s="35" t="s">
        <v>5</v>
      </c>
      <c s="6" t="s">
        <v>4527</v>
      </c>
      <c s="36" t="s">
        <v>104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4528</v>
      </c>
    </row>
    <row r="145" spans="1:5" ht="12.75">
      <c r="A145" t="s">
        <v>59</v>
      </c>
      <c r="E145" s="39" t="s">
        <v>4448</v>
      </c>
    </row>
    <row r="146" spans="1:16" ht="12.75">
      <c r="A146" t="s">
        <v>49</v>
      </c>
      <c s="34" t="s">
        <v>170</v>
      </c>
      <c s="34" t="s">
        <v>4529</v>
      </c>
      <c s="35" t="s">
        <v>5</v>
      </c>
      <c s="6" t="s">
        <v>4530</v>
      </c>
      <c s="36" t="s">
        <v>104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4531</v>
      </c>
    </row>
    <row r="149" spans="1:5" ht="12.75">
      <c r="A149" t="s">
        <v>59</v>
      </c>
      <c r="E149" s="39" t="s">
        <v>4448</v>
      </c>
    </row>
    <row r="150" spans="1:16" ht="12.75">
      <c r="A150" t="s">
        <v>49</v>
      </c>
      <c s="34" t="s">
        <v>173</v>
      </c>
      <c s="34" t="s">
        <v>4532</v>
      </c>
      <c s="35" t="s">
        <v>5</v>
      </c>
      <c s="6" t="s">
        <v>4533</v>
      </c>
      <c s="36" t="s">
        <v>104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4534</v>
      </c>
    </row>
    <row r="153" spans="1:5" ht="12.75">
      <c r="A153" t="s">
        <v>59</v>
      </c>
      <c r="E153" s="39" t="s">
        <v>4448</v>
      </c>
    </row>
    <row r="154" spans="1:16" ht="12.75">
      <c r="A154" t="s">
        <v>49</v>
      </c>
      <c s="34" t="s">
        <v>176</v>
      </c>
      <c s="34" t="s">
        <v>4535</v>
      </c>
      <c s="35" t="s">
        <v>5</v>
      </c>
      <c s="6" t="s">
        <v>4536</v>
      </c>
      <c s="36" t="s">
        <v>104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4537</v>
      </c>
    </row>
    <row r="157" spans="1:5" ht="12.75">
      <c r="A157" t="s">
        <v>59</v>
      </c>
      <c r="E157" s="39" t="s">
        <v>4448</v>
      </c>
    </row>
    <row r="158" spans="1:16" ht="12.75">
      <c r="A158" t="s">
        <v>49</v>
      </c>
      <c s="34" t="s">
        <v>179</v>
      </c>
      <c s="34" t="s">
        <v>4538</v>
      </c>
      <c s="35" t="s">
        <v>5</v>
      </c>
      <c s="6" t="s">
        <v>4539</v>
      </c>
      <c s="36" t="s">
        <v>104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100</v>
      </c>
      <c>
        <f>(M158*21)/100</f>
      </c>
      <c t="s">
        <v>27</v>
      </c>
    </row>
    <row r="159" spans="1:5" ht="12.75">
      <c r="A159" s="35" t="s">
        <v>56</v>
      </c>
      <c r="E159" s="39" t="s">
        <v>4540</v>
      </c>
    </row>
    <row r="160" spans="1:5" ht="12.75">
      <c r="A160" s="35" t="s">
        <v>58</v>
      </c>
      <c r="E160" s="40" t="s">
        <v>4541</v>
      </c>
    </row>
    <row r="161" spans="1:5" ht="12.75">
      <c r="A161" t="s">
        <v>59</v>
      </c>
      <c r="E161" s="39" t="s">
        <v>4448</v>
      </c>
    </row>
    <row r="162" spans="1:16" ht="12.75">
      <c r="A162" t="s">
        <v>49</v>
      </c>
      <c s="34" t="s">
        <v>182</v>
      </c>
      <c s="34" t="s">
        <v>4542</v>
      </c>
      <c s="35" t="s">
        <v>5</v>
      </c>
      <c s="6" t="s">
        <v>4543</v>
      </c>
      <c s="36" t="s">
        <v>104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100</v>
      </c>
      <c>
        <f>(M162*21)/100</f>
      </c>
      <c t="s">
        <v>27</v>
      </c>
    </row>
    <row r="163" spans="1:5" ht="12.75">
      <c r="A163" s="35" t="s">
        <v>56</v>
      </c>
      <c r="E163" s="39" t="s">
        <v>4544</v>
      </c>
    </row>
    <row r="164" spans="1:5" ht="12.75">
      <c r="A164" s="35" t="s">
        <v>58</v>
      </c>
      <c r="E164" s="40" t="s">
        <v>4545</v>
      </c>
    </row>
    <row r="165" spans="1:5" ht="12.75">
      <c r="A165" t="s">
        <v>59</v>
      </c>
      <c r="E165" s="39" t="s">
        <v>4448</v>
      </c>
    </row>
    <row r="166" spans="1:16" ht="12.75">
      <c r="A166" t="s">
        <v>49</v>
      </c>
      <c s="34" t="s">
        <v>185</v>
      </c>
      <c s="34" t="s">
        <v>4546</v>
      </c>
      <c s="35" t="s">
        <v>5</v>
      </c>
      <c s="6" t="s">
        <v>4547</v>
      </c>
      <c s="36" t="s">
        <v>104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4548</v>
      </c>
    </row>
    <row r="169" spans="1:5" ht="25.5">
      <c r="A169" t="s">
        <v>59</v>
      </c>
      <c r="E169" s="39" t="s">
        <v>4549</v>
      </c>
    </row>
    <row r="170" spans="1:16" ht="12.75">
      <c r="A170" t="s">
        <v>49</v>
      </c>
      <c s="34" t="s">
        <v>188</v>
      </c>
      <c s="34" t="s">
        <v>4550</v>
      </c>
      <c s="35" t="s">
        <v>5</v>
      </c>
      <c s="6" t="s">
        <v>4551</v>
      </c>
      <c s="36" t="s">
        <v>104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4552</v>
      </c>
    </row>
    <row r="173" spans="1:5" ht="25.5">
      <c r="A173" t="s">
        <v>59</v>
      </c>
      <c r="E173" s="39" t="s">
        <v>4549</v>
      </c>
    </row>
    <row r="174" spans="1:16" ht="12.75">
      <c r="A174" t="s">
        <v>49</v>
      </c>
      <c s="34" t="s">
        <v>191</v>
      </c>
      <c s="34" t="s">
        <v>4553</v>
      </c>
      <c s="35" t="s">
        <v>5</v>
      </c>
      <c s="6" t="s">
        <v>4554</v>
      </c>
      <c s="36" t="s">
        <v>104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4555</v>
      </c>
    </row>
    <row r="177" spans="1:5" ht="12.75">
      <c r="A177" t="s">
        <v>59</v>
      </c>
      <c r="E177" s="39" t="s">
        <v>4448</v>
      </c>
    </row>
    <row r="178" spans="1:16" ht="12.75">
      <c r="A178" t="s">
        <v>49</v>
      </c>
      <c s="34" t="s">
        <v>194</v>
      </c>
      <c s="34" t="s">
        <v>4556</v>
      </c>
      <c s="35" t="s">
        <v>5</v>
      </c>
      <c s="6" t="s">
        <v>4557</v>
      </c>
      <c s="36" t="s">
        <v>111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4469</v>
      </c>
    </row>
    <row r="181" spans="1:5" ht="12.75">
      <c r="A181" t="s">
        <v>59</v>
      </c>
      <c r="E181" s="39" t="s">
        <v>4448</v>
      </c>
    </row>
    <row r="182" spans="1:16" ht="12.75">
      <c r="A182" t="s">
        <v>49</v>
      </c>
      <c s="34" t="s">
        <v>197</v>
      </c>
      <c s="34" t="s">
        <v>4558</v>
      </c>
      <c s="35" t="s">
        <v>5</v>
      </c>
      <c s="6" t="s">
        <v>4559</v>
      </c>
      <c s="36" t="s">
        <v>111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100</v>
      </c>
      <c>
        <f>(M182*21)/100</f>
      </c>
      <c t="s">
        <v>27</v>
      </c>
    </row>
    <row r="183" spans="1:5" ht="12.75">
      <c r="A183" s="35" t="s">
        <v>56</v>
      </c>
      <c r="E183" s="39" t="s">
        <v>4560</v>
      </c>
    </row>
    <row r="184" spans="1:5" ht="12.75">
      <c r="A184" s="35" t="s">
        <v>58</v>
      </c>
      <c r="E184" s="40" t="s">
        <v>1552</v>
      </c>
    </row>
    <row r="185" spans="1:5" ht="12.75">
      <c r="A185" t="s">
        <v>59</v>
      </c>
      <c r="E185" s="39" t="s">
        <v>4448</v>
      </c>
    </row>
    <row r="186" spans="1:13" ht="12.75">
      <c r="A186" t="s">
        <v>46</v>
      </c>
      <c r="C186" s="31" t="s">
        <v>87</v>
      </c>
      <c r="E186" s="33" t="s">
        <v>4561</v>
      </c>
      <c r="J186" s="32">
        <f>0</f>
      </c>
      <c s="32">
        <f>0</f>
      </c>
      <c s="32">
        <f>0+L187+L191</f>
      </c>
      <c s="32">
        <f>0+M187+M191</f>
      </c>
    </row>
    <row r="187" spans="1:16" ht="12.75">
      <c r="A187" t="s">
        <v>49</v>
      </c>
      <c s="34" t="s">
        <v>200</v>
      </c>
      <c s="34" t="s">
        <v>4562</v>
      </c>
      <c s="35" t="s">
        <v>5</v>
      </c>
      <c s="6" t="s">
        <v>4563</v>
      </c>
      <c s="36" t="s">
        <v>111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100</v>
      </c>
      <c>
        <f>(M187*21)/100</f>
      </c>
      <c t="s">
        <v>27</v>
      </c>
    </row>
    <row r="188" spans="1:5" ht="12.75">
      <c r="A188" s="35" t="s">
        <v>56</v>
      </c>
      <c r="E188" s="39" t="s">
        <v>4490</v>
      </c>
    </row>
    <row r="189" spans="1:5" ht="12.75">
      <c r="A189" s="35" t="s">
        <v>58</v>
      </c>
      <c r="E189" s="40" t="s">
        <v>1610</v>
      </c>
    </row>
    <row r="190" spans="1:5" ht="12.75">
      <c r="A190" t="s">
        <v>59</v>
      </c>
      <c r="E190" s="39" t="s">
        <v>4448</v>
      </c>
    </row>
    <row r="191" spans="1:16" ht="12.75">
      <c r="A191" t="s">
        <v>49</v>
      </c>
      <c s="34" t="s">
        <v>203</v>
      </c>
      <c s="34" t="s">
        <v>4564</v>
      </c>
      <c s="35" t="s">
        <v>5</v>
      </c>
      <c s="6" t="s">
        <v>4565</v>
      </c>
      <c s="36" t="s">
        <v>111</v>
      </c>
      <c s="37">
        <v>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100</v>
      </c>
      <c>
        <f>(M191*21)/100</f>
      </c>
      <c t="s">
        <v>27</v>
      </c>
    </row>
    <row r="192" spans="1:5" ht="12.75">
      <c r="A192" s="35" t="s">
        <v>56</v>
      </c>
      <c r="E192" s="39" t="s">
        <v>4490</v>
      </c>
    </row>
    <row r="193" spans="1:5" ht="12.75">
      <c r="A193" s="35" t="s">
        <v>58</v>
      </c>
      <c r="E193" s="40" t="s">
        <v>5</v>
      </c>
    </row>
    <row r="194" spans="1:5" ht="12.75">
      <c r="A194" t="s">
        <v>59</v>
      </c>
      <c r="E194" s="39" t="s">
        <v>4448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4438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4438</v>
      </c>
      <c r="E4" s="26" t="s">
        <v>4439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4568</v>
      </c>
      <c r="E8" s="30" t="s">
        <v>4567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4569</v>
      </c>
    </row>
    <row r="13" spans="1:5" ht="76.5">
      <c r="A13" t="s">
        <v>59</v>
      </c>
      <c r="E13" s="39" t="s">
        <v>4570</v>
      </c>
    </row>
    <row r="14" spans="1:16" ht="25.5">
      <c r="A14" t="s">
        <v>49</v>
      </c>
      <c s="34" t="s">
        <v>27</v>
      </c>
      <c s="34" t="s">
        <v>1631</v>
      </c>
      <c s="35" t="s">
        <v>1632</v>
      </c>
      <c s="6" t="s">
        <v>1633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4571</v>
      </c>
    </row>
    <row r="17" spans="1:5" ht="191.25">
      <c r="A17" t="s">
        <v>59</v>
      </c>
      <c r="E17" s="39" t="s">
        <v>967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4445</v>
      </c>
      <c s="35" t="s">
        <v>5</v>
      </c>
      <c s="6" t="s">
        <v>4446</v>
      </c>
      <c s="36" t="s">
        <v>99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4572</v>
      </c>
    </row>
    <row r="21" spans="1:5" ht="12.75">
      <c r="A21" s="35" t="s">
        <v>58</v>
      </c>
      <c r="E21" s="40" t="s">
        <v>4573</v>
      </c>
    </row>
    <row r="22" spans="1:5" ht="12.75">
      <c r="A22" t="s">
        <v>59</v>
      </c>
      <c r="E22" s="39" t="s">
        <v>4448</v>
      </c>
    </row>
    <row r="23" spans="1:16" ht="12.75">
      <c r="A23" t="s">
        <v>49</v>
      </c>
      <c s="34" t="s">
        <v>67</v>
      </c>
      <c s="34" t="s">
        <v>3578</v>
      </c>
      <c s="35" t="s">
        <v>5</v>
      </c>
      <c s="6" t="s">
        <v>3579</v>
      </c>
      <c s="36" t="s">
        <v>99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4574</v>
      </c>
    </row>
    <row r="26" spans="1:5" ht="12.75">
      <c r="A26" t="s">
        <v>59</v>
      </c>
      <c r="E26" s="39" t="s">
        <v>4448</v>
      </c>
    </row>
    <row r="27" spans="1:16" ht="12.75">
      <c r="A27" t="s">
        <v>49</v>
      </c>
      <c s="34" t="s">
        <v>71</v>
      </c>
      <c s="34" t="s">
        <v>617</v>
      </c>
      <c s="35" t="s">
        <v>5</v>
      </c>
      <c s="6" t="s">
        <v>618</v>
      </c>
      <c s="36" t="s">
        <v>99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4575</v>
      </c>
    </row>
    <row r="30" spans="1:5" ht="12.75">
      <c r="A30" t="s">
        <v>59</v>
      </c>
      <c r="E30" s="39" t="s">
        <v>4448</v>
      </c>
    </row>
    <row r="31" spans="1:16" ht="12.75">
      <c r="A31" t="s">
        <v>49</v>
      </c>
      <c s="34" t="s">
        <v>75</v>
      </c>
      <c s="34" t="s">
        <v>4452</v>
      </c>
      <c s="35" t="s">
        <v>5</v>
      </c>
      <c s="6" t="s">
        <v>4453</v>
      </c>
      <c s="36" t="s">
        <v>99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4576</v>
      </c>
    </row>
    <row r="34" spans="1:5" ht="12.75">
      <c r="A34" t="s">
        <v>59</v>
      </c>
      <c r="E34" s="39" t="s">
        <v>4448</v>
      </c>
    </row>
    <row r="35" spans="1:13" ht="12.75">
      <c r="A35" t="s">
        <v>46</v>
      </c>
      <c r="C35" s="31" t="s">
        <v>67</v>
      </c>
      <c r="E35" s="33" t="s">
        <v>3633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79</v>
      </c>
      <c s="34" t="s">
        <v>4455</v>
      </c>
      <c s="35" t="s">
        <v>5</v>
      </c>
      <c s="6" t="s">
        <v>4456</v>
      </c>
      <c s="36" t="s">
        <v>99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4577</v>
      </c>
    </row>
    <row r="38" spans="1:5" ht="12.75">
      <c r="A38" s="35" t="s">
        <v>58</v>
      </c>
      <c r="E38" s="40" t="s">
        <v>4578</v>
      </c>
    </row>
    <row r="39" spans="1:5" ht="12.75">
      <c r="A39" t="s">
        <v>59</v>
      </c>
      <c r="E39" s="39" t="s">
        <v>4448</v>
      </c>
    </row>
    <row r="40" spans="1:13" ht="12.75">
      <c r="A40" t="s">
        <v>46</v>
      </c>
      <c r="C40" s="31" t="s">
        <v>83</v>
      </c>
      <c r="E40" s="33" t="s">
        <v>3977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83</v>
      </c>
      <c s="34" t="s">
        <v>4478</v>
      </c>
      <c s="35" t="s">
        <v>5</v>
      </c>
      <c s="6" t="s">
        <v>4479</v>
      </c>
      <c s="36" t="s">
        <v>104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100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4579</v>
      </c>
    </row>
    <row r="44" spans="1:5" ht="12.75">
      <c r="A44" t="s">
        <v>59</v>
      </c>
      <c r="E44" s="39" t="s">
        <v>4448</v>
      </c>
    </row>
    <row r="45" spans="1:16" ht="12.75">
      <c r="A45" t="s">
        <v>49</v>
      </c>
      <c s="34" t="s">
        <v>87</v>
      </c>
      <c s="34" t="s">
        <v>4520</v>
      </c>
      <c s="35" t="s">
        <v>5</v>
      </c>
      <c s="6" t="s">
        <v>4521</v>
      </c>
      <c s="36" t="s">
        <v>111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100</v>
      </c>
      <c>
        <f>(M45*21)/100</f>
      </c>
      <c t="s">
        <v>27</v>
      </c>
    </row>
    <row r="46" spans="1:5" ht="12.75">
      <c r="A46" s="35" t="s">
        <v>56</v>
      </c>
      <c r="E46" s="39" t="s">
        <v>4580</v>
      </c>
    </row>
    <row r="47" spans="1:5" ht="12.75">
      <c r="A47" s="35" t="s">
        <v>58</v>
      </c>
      <c r="E47" s="40" t="s">
        <v>4581</v>
      </c>
    </row>
    <row r="48" spans="1:5" ht="12.75">
      <c r="A48" t="s">
        <v>59</v>
      </c>
      <c r="E48" s="39" t="s">
        <v>4448</v>
      </c>
    </row>
    <row r="49" spans="1:16" ht="12.75">
      <c r="A49" t="s">
        <v>49</v>
      </c>
      <c s="34" t="s">
        <v>91</v>
      </c>
      <c s="34" t="s">
        <v>4529</v>
      </c>
      <c s="35" t="s">
        <v>5</v>
      </c>
      <c s="6" t="s">
        <v>4530</v>
      </c>
      <c s="36" t="s">
        <v>104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4582</v>
      </c>
    </row>
    <row r="52" spans="1:5" ht="12.75">
      <c r="A52" t="s">
        <v>59</v>
      </c>
      <c r="E52" s="39" t="s">
        <v>4448</v>
      </c>
    </row>
    <row r="53" spans="1:16" ht="12.75">
      <c r="A53" t="s">
        <v>49</v>
      </c>
      <c s="34" t="s">
        <v>96</v>
      </c>
      <c s="34" t="s">
        <v>4556</v>
      </c>
      <c s="35" t="s">
        <v>5</v>
      </c>
      <c s="6" t="s">
        <v>4557</v>
      </c>
      <c s="36" t="s">
        <v>111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4583</v>
      </c>
    </row>
    <row r="56" spans="1:5" ht="12.75">
      <c r="A56" t="s">
        <v>59</v>
      </c>
      <c r="E56" s="39" t="s">
        <v>4448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4438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4438</v>
      </c>
      <c r="E4" s="26" t="s">
        <v>4439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4586</v>
      </c>
      <c r="E8" s="30" t="s">
        <v>4585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4587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591</v>
      </c>
      <c s="35" t="s">
        <v>592</v>
      </c>
      <c s="6" t="s">
        <v>593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4588</v>
      </c>
    </row>
    <row r="17" spans="1:5" ht="191.25">
      <c r="A17" t="s">
        <v>59</v>
      </c>
      <c r="E17" s="39" t="s">
        <v>967</v>
      </c>
    </row>
    <row r="18" spans="1:16" ht="25.5">
      <c r="A18" t="s">
        <v>49</v>
      </c>
      <c s="34" t="s">
        <v>26</v>
      </c>
      <c s="34" t="s">
        <v>3076</v>
      </c>
      <c s="35" t="s">
        <v>3077</v>
      </c>
      <c s="6" t="s">
        <v>3078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4589</v>
      </c>
    </row>
    <row r="21" spans="1:5" ht="191.25">
      <c r="A21" t="s">
        <v>59</v>
      </c>
      <c r="E21" s="39" t="s">
        <v>967</v>
      </c>
    </row>
    <row r="22" spans="1:16" ht="25.5">
      <c r="A22" t="s">
        <v>49</v>
      </c>
      <c s="34" t="s">
        <v>67</v>
      </c>
      <c s="34" t="s">
        <v>1631</v>
      </c>
      <c s="35" t="s">
        <v>1632</v>
      </c>
      <c s="6" t="s">
        <v>1633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4571</v>
      </c>
    </row>
    <row r="25" spans="1:5" ht="191.25">
      <c r="A25" t="s">
        <v>59</v>
      </c>
      <c r="E25" s="39" t="s">
        <v>967</v>
      </c>
    </row>
    <row r="26" spans="1:13" ht="12.75">
      <c r="A26" t="s">
        <v>46</v>
      </c>
      <c r="C26" s="31" t="s">
        <v>50</v>
      </c>
      <c r="E26" s="33" t="s">
        <v>2936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71</v>
      </c>
      <c s="34" t="s">
        <v>4590</v>
      </c>
      <c s="35" t="s">
        <v>5</v>
      </c>
      <c s="6" t="s">
        <v>4591</v>
      </c>
      <c s="36" t="s">
        <v>99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4592</v>
      </c>
    </row>
    <row r="29" spans="1:5" ht="12.75">
      <c r="A29" s="35" t="s">
        <v>58</v>
      </c>
      <c r="E29" s="40" t="s">
        <v>4593</v>
      </c>
    </row>
    <row r="30" spans="1:5" ht="12.75">
      <c r="A30" t="s">
        <v>59</v>
      </c>
      <c r="E30" s="39" t="s">
        <v>4448</v>
      </c>
    </row>
    <row r="31" spans="1:16" ht="25.5">
      <c r="A31" t="s">
        <v>49</v>
      </c>
      <c s="34" t="s">
        <v>75</v>
      </c>
      <c s="34" t="s">
        <v>4594</v>
      </c>
      <c s="35" t="s">
        <v>5</v>
      </c>
      <c s="6" t="s">
        <v>4595</v>
      </c>
      <c s="36" t="s">
        <v>99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4592</v>
      </c>
    </row>
    <row r="33" spans="1:5" ht="12.75">
      <c r="A33" s="35" t="s">
        <v>58</v>
      </c>
      <c r="E33" s="40" t="s">
        <v>4596</v>
      </c>
    </row>
    <row r="34" spans="1:5" ht="12.75">
      <c r="A34" t="s">
        <v>59</v>
      </c>
      <c r="E34" s="39" t="s">
        <v>4448</v>
      </c>
    </row>
    <row r="35" spans="1:16" ht="12.75">
      <c r="A35" t="s">
        <v>49</v>
      </c>
      <c s="34" t="s">
        <v>79</v>
      </c>
      <c s="34" t="s">
        <v>4445</v>
      </c>
      <c s="35" t="s">
        <v>5</v>
      </c>
      <c s="6" t="s">
        <v>4446</v>
      </c>
      <c s="36" t="s">
        <v>99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100</v>
      </c>
      <c>
        <f>(M35*21)/100</f>
      </c>
      <c t="s">
        <v>27</v>
      </c>
    </row>
    <row r="36" spans="1:5" ht="12.75">
      <c r="A36" s="35" t="s">
        <v>56</v>
      </c>
      <c r="E36" s="39" t="s">
        <v>4572</v>
      </c>
    </row>
    <row r="37" spans="1:5" ht="12.75">
      <c r="A37" s="35" t="s">
        <v>58</v>
      </c>
      <c r="E37" s="40" t="s">
        <v>4597</v>
      </c>
    </row>
    <row r="38" spans="1:5" ht="12.75">
      <c r="A38" t="s">
        <v>59</v>
      </c>
      <c r="E38" s="39" t="s">
        <v>4448</v>
      </c>
    </row>
    <row r="39" spans="1:16" ht="12.75">
      <c r="A39" t="s">
        <v>49</v>
      </c>
      <c s="34" t="s">
        <v>83</v>
      </c>
      <c s="34" t="s">
        <v>3574</v>
      </c>
      <c s="35" t="s">
        <v>5</v>
      </c>
      <c s="6" t="s">
        <v>3575</v>
      </c>
      <c s="36" t="s">
        <v>99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100</v>
      </c>
      <c>
        <f>(M39*21)/100</f>
      </c>
      <c t="s">
        <v>27</v>
      </c>
    </row>
    <row r="40" spans="1:5" ht="12.75">
      <c r="A40" s="35" t="s">
        <v>56</v>
      </c>
      <c r="E40" s="39" t="s">
        <v>4598</v>
      </c>
    </row>
    <row r="41" spans="1:5" ht="12.75">
      <c r="A41" s="35" t="s">
        <v>58</v>
      </c>
      <c r="E41" s="40" t="s">
        <v>4599</v>
      </c>
    </row>
    <row r="42" spans="1:5" ht="12.75">
      <c r="A42" t="s">
        <v>59</v>
      </c>
      <c r="E42" s="39" t="s">
        <v>4448</v>
      </c>
    </row>
    <row r="43" spans="1:16" ht="12.75">
      <c r="A43" t="s">
        <v>49</v>
      </c>
      <c s="34" t="s">
        <v>87</v>
      </c>
      <c s="34" t="s">
        <v>3578</v>
      </c>
      <c s="35" t="s">
        <v>5</v>
      </c>
      <c s="6" t="s">
        <v>3579</v>
      </c>
      <c s="36" t="s">
        <v>99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4574</v>
      </c>
    </row>
    <row r="46" spans="1:5" ht="12.75">
      <c r="A46" t="s">
        <v>59</v>
      </c>
      <c r="E46" s="39" t="s">
        <v>4448</v>
      </c>
    </row>
    <row r="47" spans="1:16" ht="12.75">
      <c r="A47" t="s">
        <v>49</v>
      </c>
      <c s="34" t="s">
        <v>91</v>
      </c>
      <c s="34" t="s">
        <v>617</v>
      </c>
      <c s="35" t="s">
        <v>5</v>
      </c>
      <c s="6" t="s">
        <v>618</v>
      </c>
      <c s="36" t="s">
        <v>99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4600</v>
      </c>
    </row>
    <row r="50" spans="1:5" ht="12.75">
      <c r="A50" t="s">
        <v>59</v>
      </c>
      <c r="E50" s="39" t="s">
        <v>4448</v>
      </c>
    </row>
    <row r="51" spans="1:16" ht="12.75">
      <c r="A51" t="s">
        <v>49</v>
      </c>
      <c s="34" t="s">
        <v>96</v>
      </c>
      <c s="34" t="s">
        <v>4452</v>
      </c>
      <c s="35" t="s">
        <v>5</v>
      </c>
      <c s="6" t="s">
        <v>4453</v>
      </c>
      <c s="36" t="s">
        <v>99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4601</v>
      </c>
    </row>
    <row r="54" spans="1:5" ht="12.75">
      <c r="A54" t="s">
        <v>59</v>
      </c>
      <c r="E54" s="39" t="s">
        <v>4448</v>
      </c>
    </row>
    <row r="55" spans="1:13" ht="12.75">
      <c r="A55" t="s">
        <v>46</v>
      </c>
      <c r="C55" s="31" t="s">
        <v>67</v>
      </c>
      <c r="E55" s="33" t="s">
        <v>3633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4455</v>
      </c>
      <c s="35" t="s">
        <v>5</v>
      </c>
      <c s="6" t="s">
        <v>4456</v>
      </c>
      <c s="36" t="s">
        <v>99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100</v>
      </c>
      <c>
        <f>(M56*21)/100</f>
      </c>
      <c t="s">
        <v>27</v>
      </c>
    </row>
    <row r="57" spans="1:5" ht="12.75">
      <c r="A57" s="35" t="s">
        <v>56</v>
      </c>
      <c r="E57" s="39" t="s">
        <v>4577</v>
      </c>
    </row>
    <row r="58" spans="1:5" ht="12.75">
      <c r="A58" s="35" t="s">
        <v>58</v>
      </c>
      <c r="E58" s="40" t="s">
        <v>4602</v>
      </c>
    </row>
    <row r="59" spans="1:5" ht="12.75">
      <c r="A59" t="s">
        <v>59</v>
      </c>
      <c r="E59" s="39" t="s">
        <v>4448</v>
      </c>
    </row>
    <row r="60" spans="1:13" ht="12.75">
      <c r="A60" t="s">
        <v>46</v>
      </c>
      <c r="C60" s="31" t="s">
        <v>71</v>
      </c>
      <c r="E60" s="33" t="s">
        <v>3102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105</v>
      </c>
      <c s="34" t="s">
        <v>3400</v>
      </c>
      <c s="35" t="s">
        <v>5</v>
      </c>
      <c s="6" t="s">
        <v>3503</v>
      </c>
      <c s="36" t="s">
        <v>598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100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4603</v>
      </c>
    </row>
    <row r="64" spans="1:5" ht="12.75">
      <c r="A64" t="s">
        <v>59</v>
      </c>
      <c r="E64" s="39" t="s">
        <v>4448</v>
      </c>
    </row>
    <row r="65" spans="1:16" ht="25.5">
      <c r="A65" t="s">
        <v>49</v>
      </c>
      <c s="34" t="s">
        <v>108</v>
      </c>
      <c s="34" t="s">
        <v>4604</v>
      </c>
      <c s="35" t="s">
        <v>5</v>
      </c>
      <c s="6" t="s">
        <v>4605</v>
      </c>
      <c s="36" t="s">
        <v>598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100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4603</v>
      </c>
    </row>
    <row r="68" spans="1:5" ht="12.75">
      <c r="A68" t="s">
        <v>59</v>
      </c>
      <c r="E68" s="39" t="s">
        <v>4448</v>
      </c>
    </row>
    <row r="69" spans="1:16" ht="12.75">
      <c r="A69" t="s">
        <v>49</v>
      </c>
      <c s="34" t="s">
        <v>112</v>
      </c>
      <c s="34" t="s">
        <v>4606</v>
      </c>
      <c s="35" t="s">
        <v>5</v>
      </c>
      <c s="6" t="s">
        <v>4607</v>
      </c>
      <c s="36" t="s">
        <v>598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100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4603</v>
      </c>
    </row>
    <row r="72" spans="1:5" ht="12.75">
      <c r="A72" t="s">
        <v>59</v>
      </c>
      <c r="E72" s="39" t="s">
        <v>4448</v>
      </c>
    </row>
    <row r="73" spans="1:16" ht="12.75">
      <c r="A73" t="s">
        <v>49</v>
      </c>
      <c s="34" t="s">
        <v>115</v>
      </c>
      <c s="34" t="s">
        <v>4608</v>
      </c>
      <c s="35" t="s">
        <v>5</v>
      </c>
      <c s="6" t="s">
        <v>4609</v>
      </c>
      <c s="36" t="s">
        <v>598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100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4603</v>
      </c>
    </row>
    <row r="76" spans="1:5" ht="12.75">
      <c r="A76" t="s">
        <v>59</v>
      </c>
      <c r="E76" s="39" t="s">
        <v>4448</v>
      </c>
    </row>
    <row r="77" spans="1:13" ht="12.75">
      <c r="A77" t="s">
        <v>46</v>
      </c>
      <c r="C77" s="31" t="s">
        <v>83</v>
      </c>
      <c r="E77" s="33" t="s">
        <v>3977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118</v>
      </c>
      <c s="34" t="s">
        <v>3985</v>
      </c>
      <c s="35" t="s">
        <v>5</v>
      </c>
      <c s="6" t="s">
        <v>3986</v>
      </c>
      <c s="36" t="s">
        <v>104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4610</v>
      </c>
    </row>
    <row r="81" spans="1:5" ht="12.75">
      <c r="A81" t="s">
        <v>59</v>
      </c>
      <c r="E81" s="39" t="s">
        <v>4448</v>
      </c>
    </row>
    <row r="82" spans="1:16" ht="12.75">
      <c r="A82" t="s">
        <v>49</v>
      </c>
      <c s="34" t="s">
        <v>121</v>
      </c>
      <c s="34" t="s">
        <v>4478</v>
      </c>
      <c s="35" t="s">
        <v>5</v>
      </c>
      <c s="6" t="s">
        <v>4479</v>
      </c>
      <c s="36" t="s">
        <v>104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4611</v>
      </c>
    </row>
    <row r="85" spans="1:5" ht="12.75">
      <c r="A85" t="s">
        <v>59</v>
      </c>
      <c r="E85" s="39" t="s">
        <v>4448</v>
      </c>
    </row>
    <row r="86" spans="1:16" ht="12.75">
      <c r="A86" t="s">
        <v>49</v>
      </c>
      <c s="34" t="s">
        <v>124</v>
      </c>
      <c s="34" t="s">
        <v>4482</v>
      </c>
      <c s="35" t="s">
        <v>5</v>
      </c>
      <c s="6" t="s">
        <v>4483</v>
      </c>
      <c s="36" t="s">
        <v>104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4612</v>
      </c>
    </row>
    <row r="89" spans="1:5" ht="12.75">
      <c r="A89" t="s">
        <v>59</v>
      </c>
      <c r="E89" s="39" t="s">
        <v>4448</v>
      </c>
    </row>
    <row r="90" spans="1:16" ht="12.75">
      <c r="A90" t="s">
        <v>49</v>
      </c>
      <c s="34" t="s">
        <v>127</v>
      </c>
      <c s="34" t="s">
        <v>4613</v>
      </c>
      <c s="35" t="s">
        <v>5</v>
      </c>
      <c s="6" t="s">
        <v>4614</v>
      </c>
      <c s="36" t="s">
        <v>104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4615</v>
      </c>
    </row>
    <row r="93" spans="1:5" ht="12.75">
      <c r="A93" t="s">
        <v>59</v>
      </c>
      <c r="E93" s="39" t="s">
        <v>4448</v>
      </c>
    </row>
    <row r="94" spans="1:16" ht="12.75">
      <c r="A94" t="s">
        <v>49</v>
      </c>
      <c s="34" t="s">
        <v>130</v>
      </c>
      <c s="34" t="s">
        <v>4538</v>
      </c>
      <c s="35" t="s">
        <v>5</v>
      </c>
      <c s="6" t="s">
        <v>4539</v>
      </c>
      <c s="36" t="s">
        <v>104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100</v>
      </c>
      <c>
        <f>(M94*21)/100</f>
      </c>
      <c t="s">
        <v>27</v>
      </c>
    </row>
    <row r="95" spans="1:5" ht="12.75">
      <c r="A95" s="35" t="s">
        <v>56</v>
      </c>
      <c r="E95" s="39" t="s">
        <v>4616</v>
      </c>
    </row>
    <row r="96" spans="1:5" ht="12.75">
      <c r="A96" s="35" t="s">
        <v>58</v>
      </c>
      <c r="E96" s="40" t="s">
        <v>4617</v>
      </c>
    </row>
    <row r="97" spans="1:5" ht="12.75">
      <c r="A97" t="s">
        <v>59</v>
      </c>
      <c r="E97" s="39" t="s">
        <v>4448</v>
      </c>
    </row>
    <row r="98" spans="1:16" ht="12.75">
      <c r="A98" t="s">
        <v>49</v>
      </c>
      <c s="34" t="s">
        <v>133</v>
      </c>
      <c s="34" t="s">
        <v>4618</v>
      </c>
      <c s="35" t="s">
        <v>5</v>
      </c>
      <c s="6" t="s">
        <v>4619</v>
      </c>
      <c s="36" t="s">
        <v>104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4548</v>
      </c>
    </row>
    <row r="101" spans="1:5" ht="12.75">
      <c r="A101" t="s">
        <v>59</v>
      </c>
      <c r="E101" s="39" t="s">
        <v>4448</v>
      </c>
    </row>
    <row r="102" spans="1:16" ht="12.75">
      <c r="A102" t="s">
        <v>49</v>
      </c>
      <c s="34" t="s">
        <v>136</v>
      </c>
      <c s="34" t="s">
        <v>4507</v>
      </c>
      <c s="35" t="s">
        <v>5</v>
      </c>
      <c s="6" t="s">
        <v>4508</v>
      </c>
      <c s="36" t="s">
        <v>111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100</v>
      </c>
      <c>
        <f>(M102*21)/100</f>
      </c>
      <c t="s">
        <v>27</v>
      </c>
    </row>
    <row r="103" spans="1:5" ht="12.75">
      <c r="A103" s="35" t="s">
        <v>56</v>
      </c>
      <c r="E103" s="39" t="s">
        <v>4620</v>
      </c>
    </row>
    <row r="104" spans="1:5" ht="12.75">
      <c r="A104" s="35" t="s">
        <v>58</v>
      </c>
      <c r="E104" s="40" t="s">
        <v>4621</v>
      </c>
    </row>
    <row r="105" spans="1:5" ht="12.75">
      <c r="A105" t="s">
        <v>59</v>
      </c>
      <c r="E105" s="39" t="s">
        <v>4448</v>
      </c>
    </row>
    <row r="106" spans="1:16" ht="12.75">
      <c r="A106" t="s">
        <v>49</v>
      </c>
      <c s="34" t="s">
        <v>139</v>
      </c>
      <c s="34" t="s">
        <v>4520</v>
      </c>
      <c s="35" t="s">
        <v>5</v>
      </c>
      <c s="6" t="s">
        <v>4521</v>
      </c>
      <c s="36" t="s">
        <v>111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100</v>
      </c>
      <c>
        <f>(M106*21)/100</f>
      </c>
      <c t="s">
        <v>27</v>
      </c>
    </row>
    <row r="107" spans="1:5" ht="12.75">
      <c r="A107" s="35" t="s">
        <v>56</v>
      </c>
      <c r="E107" s="39" t="s">
        <v>4580</v>
      </c>
    </row>
    <row r="108" spans="1:5" ht="12.75">
      <c r="A108" s="35" t="s">
        <v>58</v>
      </c>
      <c r="E108" s="40" t="s">
        <v>4621</v>
      </c>
    </row>
    <row r="109" spans="1:5" ht="12.75">
      <c r="A109" t="s">
        <v>59</v>
      </c>
      <c r="E109" s="39" t="s">
        <v>4448</v>
      </c>
    </row>
    <row r="110" spans="1:16" ht="12.75">
      <c r="A110" t="s">
        <v>49</v>
      </c>
      <c s="34" t="s">
        <v>143</v>
      </c>
      <c s="34" t="s">
        <v>4526</v>
      </c>
      <c s="35" t="s">
        <v>5</v>
      </c>
      <c s="6" t="s">
        <v>4527</v>
      </c>
      <c s="36" t="s">
        <v>104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100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4622</v>
      </c>
    </row>
    <row r="113" spans="1:5" ht="12.75">
      <c r="A113" t="s">
        <v>59</v>
      </c>
      <c r="E113" s="39" t="s">
        <v>4448</v>
      </c>
    </row>
    <row r="114" spans="1:16" ht="12.75">
      <c r="A114" t="s">
        <v>49</v>
      </c>
      <c s="34" t="s">
        <v>146</v>
      </c>
      <c s="34" t="s">
        <v>4529</v>
      </c>
      <c s="35" t="s">
        <v>5</v>
      </c>
      <c s="6" t="s">
        <v>4530</v>
      </c>
      <c s="36" t="s">
        <v>104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4582</v>
      </c>
    </row>
    <row r="117" spans="1:5" ht="12.75">
      <c r="A117" t="s">
        <v>59</v>
      </c>
      <c r="E117" s="39" t="s">
        <v>4448</v>
      </c>
    </row>
    <row r="118" spans="1:16" ht="12.75">
      <c r="A118" t="s">
        <v>49</v>
      </c>
      <c s="34" t="s">
        <v>149</v>
      </c>
      <c s="34" t="s">
        <v>4532</v>
      </c>
      <c s="35" t="s">
        <v>5</v>
      </c>
      <c s="6" t="s">
        <v>4533</v>
      </c>
      <c s="36" t="s">
        <v>104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4623</v>
      </c>
    </row>
    <row r="121" spans="1:5" ht="12.75">
      <c r="A121" t="s">
        <v>59</v>
      </c>
      <c r="E121" s="39" t="s">
        <v>4448</v>
      </c>
    </row>
    <row r="122" spans="1:16" ht="12.75">
      <c r="A122" t="s">
        <v>49</v>
      </c>
      <c s="34" t="s">
        <v>152</v>
      </c>
      <c s="34" t="s">
        <v>4556</v>
      </c>
      <c s="35" t="s">
        <v>5</v>
      </c>
      <c s="6" t="s">
        <v>4557</v>
      </c>
      <c s="36" t="s">
        <v>111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100</v>
      </c>
      <c>
        <f>(M122*21)/100</f>
      </c>
      <c t="s">
        <v>27</v>
      </c>
    </row>
    <row r="123" spans="1:5" ht="12.75">
      <c r="A123" s="35" t="s">
        <v>56</v>
      </c>
      <c r="E123" s="39" t="s">
        <v>4624</v>
      </c>
    </row>
    <row r="124" spans="1:5" ht="12.75">
      <c r="A124" s="35" t="s">
        <v>58</v>
      </c>
      <c r="E124" s="40" t="s">
        <v>4625</v>
      </c>
    </row>
    <row r="125" spans="1:5" ht="12.75">
      <c r="A125" t="s">
        <v>59</v>
      </c>
      <c r="E125" s="39" t="s">
        <v>4448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4438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4438</v>
      </c>
      <c r="E4" s="26" t="s">
        <v>4439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4628</v>
      </c>
      <c r="E8" s="30" t="s">
        <v>4627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2298</v>
      </c>
      <c r="E9" s="33" t="s">
        <v>3545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4629</v>
      </c>
      <c s="35" t="s">
        <v>5</v>
      </c>
      <c s="6" t="s">
        <v>4630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4631</v>
      </c>
    </row>
    <row r="12" spans="1:5" ht="12.75">
      <c r="A12" s="35" t="s">
        <v>58</v>
      </c>
      <c r="E12" s="40" t="s">
        <v>4632</v>
      </c>
    </row>
    <row r="13" spans="1:5" ht="12.75">
      <c r="A13" t="s">
        <v>59</v>
      </c>
      <c r="E13" s="39" t="s">
        <v>60</v>
      </c>
    </row>
    <row r="14" spans="1:16" ht="12.75">
      <c r="A14" t="s">
        <v>49</v>
      </c>
      <c s="34" t="s">
        <v>27</v>
      </c>
      <c s="34" t="s">
        <v>4633</v>
      </c>
      <c s="35" t="s">
        <v>5</v>
      </c>
      <c s="6" t="s">
        <v>1217</v>
      </c>
      <c s="36" t="s">
        <v>953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4634</v>
      </c>
    </row>
    <row r="16" spans="1:5" ht="12.75">
      <c r="A16" s="35" t="s">
        <v>58</v>
      </c>
      <c r="E16" s="40" t="s">
        <v>4632</v>
      </c>
    </row>
    <row r="17" spans="1:5" ht="12.75">
      <c r="A17" t="s">
        <v>59</v>
      </c>
      <c r="E17" s="39" t="s">
        <v>60</v>
      </c>
    </row>
    <row r="18" spans="1:13" ht="12.75">
      <c r="A18" t="s">
        <v>46</v>
      </c>
      <c r="C18" s="31" t="s">
        <v>47</v>
      </c>
      <c r="E18" s="33" t="s">
        <v>2675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1506</v>
      </c>
      <c s="35" t="s">
        <v>1507</v>
      </c>
      <c s="6" t="s">
        <v>4635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4636</v>
      </c>
    </row>
    <row r="22" spans="1:5" ht="127.5">
      <c r="A22" t="s">
        <v>59</v>
      </c>
      <c r="E22" s="39" t="s">
        <v>4637</v>
      </c>
    </row>
    <row r="23" spans="1:16" ht="25.5">
      <c r="A23" t="s">
        <v>49</v>
      </c>
      <c s="34" t="s">
        <v>67</v>
      </c>
      <c s="34" t="s">
        <v>4411</v>
      </c>
      <c s="35" t="s">
        <v>4412</v>
      </c>
      <c s="6" t="s">
        <v>4638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4639</v>
      </c>
    </row>
    <row r="26" spans="1:5" ht="127.5">
      <c r="A26" t="s">
        <v>59</v>
      </c>
      <c r="E26" s="39" t="s">
        <v>4637</v>
      </c>
    </row>
    <row r="27" spans="1:13" ht="12.75">
      <c r="A27" t="s">
        <v>46</v>
      </c>
      <c r="C27" s="31" t="s">
        <v>50</v>
      </c>
      <c r="E27" s="33" t="s">
        <v>2936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71</v>
      </c>
      <c s="34" t="s">
        <v>4640</v>
      </c>
      <c s="35" t="s">
        <v>5</v>
      </c>
      <c s="6" t="s">
        <v>4641</v>
      </c>
      <c s="36" t="s">
        <v>99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100</v>
      </c>
      <c>
        <f>(M28*21)/100</f>
      </c>
      <c t="s">
        <v>27</v>
      </c>
    </row>
    <row r="29" spans="1:5" ht="38.25">
      <c r="A29" s="35" t="s">
        <v>56</v>
      </c>
      <c r="E29" s="39" t="s">
        <v>4642</v>
      </c>
    </row>
    <row r="30" spans="1:5" ht="76.5">
      <c r="A30" s="35" t="s">
        <v>58</v>
      </c>
      <c r="E30" s="40" t="s">
        <v>4643</v>
      </c>
    </row>
    <row r="31" spans="1:5" ht="12.75">
      <c r="A31" t="s">
        <v>59</v>
      </c>
      <c r="E31" s="39" t="s">
        <v>60</v>
      </c>
    </row>
    <row r="32" spans="1:16" ht="12.75">
      <c r="A32" t="s">
        <v>49</v>
      </c>
      <c s="34" t="s">
        <v>75</v>
      </c>
      <c s="34" t="s">
        <v>3574</v>
      </c>
      <c s="35" t="s">
        <v>5</v>
      </c>
      <c s="6" t="s">
        <v>3575</v>
      </c>
      <c s="36" t="s">
        <v>99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100</v>
      </c>
      <c>
        <f>(M32*21)/100</f>
      </c>
      <c t="s">
        <v>27</v>
      </c>
    </row>
    <row r="33" spans="1:5" ht="38.25">
      <c r="A33" s="35" t="s">
        <v>56</v>
      </c>
      <c r="E33" s="39" t="s">
        <v>4644</v>
      </c>
    </row>
    <row r="34" spans="1:5" ht="63.75">
      <c r="A34" s="35" t="s">
        <v>58</v>
      </c>
      <c r="E34" s="40" t="s">
        <v>4645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4646</v>
      </c>
      <c s="35" t="s">
        <v>5</v>
      </c>
      <c s="6" t="s">
        <v>4647</v>
      </c>
      <c s="36" t="s">
        <v>99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25.5">
      <c r="A37" s="35" t="s">
        <v>56</v>
      </c>
      <c r="E37" s="39" t="s">
        <v>4648</v>
      </c>
    </row>
    <row r="38" spans="1:5" ht="12.75">
      <c r="A38" s="35" t="s">
        <v>58</v>
      </c>
      <c r="E38" s="40" t="s">
        <v>4649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83</v>
      </c>
      <c s="34" t="s">
        <v>4650</v>
      </c>
      <c s="35" t="s">
        <v>5</v>
      </c>
      <c s="6" t="s">
        <v>4651</v>
      </c>
      <c s="36" t="s">
        <v>99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51">
      <c r="A41" s="35" t="s">
        <v>56</v>
      </c>
      <c r="E41" s="39" t="s">
        <v>4652</v>
      </c>
    </row>
    <row r="42" spans="1:5" ht="12.75">
      <c r="A42" s="35" t="s">
        <v>58</v>
      </c>
      <c r="E42" s="40" t="s">
        <v>4653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87</v>
      </c>
      <c s="34" t="s">
        <v>4654</v>
      </c>
      <c s="35" t="s">
        <v>5</v>
      </c>
      <c s="6" t="s">
        <v>4655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100</v>
      </c>
      <c>
        <f>(M44*21)/100</f>
      </c>
      <c t="s">
        <v>27</v>
      </c>
    </row>
    <row r="45" spans="1:5" ht="25.5">
      <c r="A45" s="35" t="s">
        <v>56</v>
      </c>
      <c r="E45" s="39" t="s">
        <v>4656</v>
      </c>
    </row>
    <row r="46" spans="1:5" ht="12.75">
      <c r="A46" s="35" t="s">
        <v>58</v>
      </c>
      <c r="E46" s="40" t="s">
        <v>4657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91</v>
      </c>
      <c s="34" t="s">
        <v>4658</v>
      </c>
      <c s="35" t="s">
        <v>5</v>
      </c>
      <c s="6" t="s">
        <v>4659</v>
      </c>
      <c s="36" t="s">
        <v>99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100</v>
      </c>
      <c>
        <f>(M48*21)/100</f>
      </c>
      <c t="s">
        <v>27</v>
      </c>
    </row>
    <row r="49" spans="1:5" ht="12.75">
      <c r="A49" s="35" t="s">
        <v>56</v>
      </c>
      <c r="E49" s="39" t="s">
        <v>4660</v>
      </c>
    </row>
    <row r="50" spans="1:5" ht="38.25">
      <c r="A50" s="35" t="s">
        <v>58</v>
      </c>
      <c r="E50" s="40" t="s">
        <v>4661</v>
      </c>
    </row>
    <row r="51" spans="1:5" ht="12.75">
      <c r="A51" t="s">
        <v>59</v>
      </c>
      <c r="E51" s="39" t="s">
        <v>60</v>
      </c>
    </row>
    <row r="52" spans="1:16" ht="12.75">
      <c r="A52" t="s">
        <v>49</v>
      </c>
      <c s="34" t="s">
        <v>96</v>
      </c>
      <c s="34" t="s">
        <v>3578</v>
      </c>
      <c s="35" t="s">
        <v>5</v>
      </c>
      <c s="6" t="s">
        <v>3579</v>
      </c>
      <c s="36" t="s">
        <v>99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100</v>
      </c>
      <c>
        <f>(M52*21)/100</f>
      </c>
      <c t="s">
        <v>27</v>
      </c>
    </row>
    <row r="53" spans="1:5" ht="12.75">
      <c r="A53" s="35" t="s">
        <v>56</v>
      </c>
      <c r="E53" s="39" t="s">
        <v>4662</v>
      </c>
    </row>
    <row r="54" spans="1:5" ht="12.75">
      <c r="A54" s="35" t="s">
        <v>58</v>
      </c>
      <c r="E54" s="40" t="s">
        <v>4663</v>
      </c>
    </row>
    <row r="55" spans="1:5" ht="12.75">
      <c r="A55" t="s">
        <v>59</v>
      </c>
      <c r="E55" s="39" t="s">
        <v>60</v>
      </c>
    </row>
    <row r="56" spans="1:16" ht="12.75">
      <c r="A56" t="s">
        <v>49</v>
      </c>
      <c s="34" t="s">
        <v>101</v>
      </c>
      <c s="34" t="s">
        <v>617</v>
      </c>
      <c s="35" t="s">
        <v>5</v>
      </c>
      <c s="6" t="s">
        <v>618</v>
      </c>
      <c s="36" t="s">
        <v>99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100</v>
      </c>
      <c>
        <f>(M56*21)/100</f>
      </c>
      <c t="s">
        <v>27</v>
      </c>
    </row>
    <row r="57" spans="1:5" ht="102">
      <c r="A57" s="35" t="s">
        <v>56</v>
      </c>
      <c r="E57" s="39" t="s">
        <v>4664</v>
      </c>
    </row>
    <row r="58" spans="1:5" ht="76.5">
      <c r="A58" s="35" t="s">
        <v>58</v>
      </c>
      <c r="E58" s="40" t="s">
        <v>4643</v>
      </c>
    </row>
    <row r="59" spans="1:5" ht="12.75">
      <c r="A59" t="s">
        <v>59</v>
      </c>
      <c r="E59" s="39" t="s">
        <v>60</v>
      </c>
    </row>
    <row r="60" spans="1:13" ht="12.75">
      <c r="A60" t="s">
        <v>46</v>
      </c>
      <c r="C60" s="31" t="s">
        <v>27</v>
      </c>
      <c r="E60" s="33" t="s">
        <v>3373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105</v>
      </c>
      <c s="34" t="s">
        <v>4665</v>
      </c>
      <c s="35" t="s">
        <v>5</v>
      </c>
      <c s="6" t="s">
        <v>4666</v>
      </c>
      <c s="36" t="s">
        <v>104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100</v>
      </c>
      <c>
        <f>(M61*21)/100</f>
      </c>
      <c t="s">
        <v>27</v>
      </c>
    </row>
    <row r="62" spans="1:5" ht="25.5">
      <c r="A62" s="35" t="s">
        <v>56</v>
      </c>
      <c r="E62" s="39" t="s">
        <v>4667</v>
      </c>
    </row>
    <row r="63" spans="1:5" ht="12.75">
      <c r="A63" s="35" t="s">
        <v>58</v>
      </c>
      <c r="E63" s="40" t="s">
        <v>4668</v>
      </c>
    </row>
    <row r="64" spans="1:5" ht="12.75">
      <c r="A64" t="s">
        <v>59</v>
      </c>
      <c r="E64" s="39" t="s">
        <v>60</v>
      </c>
    </row>
    <row r="65" spans="1:16" ht="12.75">
      <c r="A65" t="s">
        <v>49</v>
      </c>
      <c s="34" t="s">
        <v>108</v>
      </c>
      <c s="34" t="s">
        <v>4669</v>
      </c>
      <c s="35" t="s">
        <v>5</v>
      </c>
      <c s="6" t="s">
        <v>4670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100</v>
      </c>
      <c>
        <f>(M65*21)/100</f>
      </c>
      <c t="s">
        <v>27</v>
      </c>
    </row>
    <row r="66" spans="1:5" ht="38.25">
      <c r="A66" s="35" t="s">
        <v>56</v>
      </c>
      <c r="E66" s="39" t="s">
        <v>4671</v>
      </c>
    </row>
    <row r="67" spans="1:5" ht="12.75">
      <c r="A67" s="35" t="s">
        <v>58</v>
      </c>
      <c r="E67" s="40" t="s">
        <v>4672</v>
      </c>
    </row>
    <row r="68" spans="1:5" ht="12.75">
      <c r="A68" t="s">
        <v>59</v>
      </c>
      <c r="E68" s="39" t="s">
        <v>60</v>
      </c>
    </row>
    <row r="69" spans="1:16" ht="12.75">
      <c r="A69" t="s">
        <v>49</v>
      </c>
      <c s="34" t="s">
        <v>112</v>
      </c>
      <c s="34" t="s">
        <v>4673</v>
      </c>
      <c s="35" t="s">
        <v>5</v>
      </c>
      <c s="6" t="s">
        <v>4674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100</v>
      </c>
      <c>
        <f>(M69*21)/100</f>
      </c>
      <c t="s">
        <v>27</v>
      </c>
    </row>
    <row r="70" spans="1:5" ht="38.25">
      <c r="A70" s="35" t="s">
        <v>56</v>
      </c>
      <c r="E70" s="39" t="s">
        <v>4675</v>
      </c>
    </row>
    <row r="71" spans="1:5" ht="12.75">
      <c r="A71" s="35" t="s">
        <v>58</v>
      </c>
      <c r="E71" s="40" t="s">
        <v>4672</v>
      </c>
    </row>
    <row r="72" spans="1:5" ht="12.75">
      <c r="A72" t="s">
        <v>59</v>
      </c>
      <c r="E72" s="39" t="s">
        <v>60</v>
      </c>
    </row>
    <row r="73" spans="1:16" ht="25.5">
      <c r="A73" t="s">
        <v>49</v>
      </c>
      <c s="34" t="s">
        <v>115</v>
      </c>
      <c s="34" t="s">
        <v>4676</v>
      </c>
      <c s="35" t="s">
        <v>5</v>
      </c>
      <c s="6" t="s">
        <v>4677</v>
      </c>
      <c s="36" t="s">
        <v>104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100</v>
      </c>
      <c>
        <f>(M73*21)/100</f>
      </c>
      <c t="s">
        <v>27</v>
      </c>
    </row>
    <row r="74" spans="1:5" ht="12.75">
      <c r="A74" s="35" t="s">
        <v>56</v>
      </c>
      <c r="E74" s="39" t="s">
        <v>4678</v>
      </c>
    </row>
    <row r="75" spans="1:5" ht="12.75">
      <c r="A75" s="35" t="s">
        <v>58</v>
      </c>
      <c r="E75" s="40" t="s">
        <v>4679</v>
      </c>
    </row>
    <row r="76" spans="1:5" ht="12.75">
      <c r="A76" t="s">
        <v>59</v>
      </c>
      <c r="E76" s="39" t="s">
        <v>60</v>
      </c>
    </row>
    <row r="77" spans="1:16" ht="12.75">
      <c r="A77" t="s">
        <v>49</v>
      </c>
      <c s="34" t="s">
        <v>118</v>
      </c>
      <c s="34" t="s">
        <v>4680</v>
      </c>
      <c s="35" t="s">
        <v>5</v>
      </c>
      <c s="6" t="s">
        <v>4681</v>
      </c>
      <c s="36" t="s">
        <v>111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100</v>
      </c>
      <c>
        <f>(M77*21)/100</f>
      </c>
      <c t="s">
        <v>27</v>
      </c>
    </row>
    <row r="78" spans="1:5" ht="38.25">
      <c r="A78" s="35" t="s">
        <v>56</v>
      </c>
      <c r="E78" s="39" t="s">
        <v>4682</v>
      </c>
    </row>
    <row r="79" spans="1:5" ht="12.75">
      <c r="A79" s="35" t="s">
        <v>58</v>
      </c>
      <c r="E79" s="40" t="s">
        <v>4683</v>
      </c>
    </row>
    <row r="80" spans="1:5" ht="12.75">
      <c r="A80" t="s">
        <v>59</v>
      </c>
      <c r="E80" s="39" t="s">
        <v>60</v>
      </c>
    </row>
    <row r="81" spans="1:13" ht="12.75">
      <c r="A81" t="s">
        <v>46</v>
      </c>
      <c r="C81" s="31" t="s">
        <v>26</v>
      </c>
      <c r="E81" s="33" t="s">
        <v>3609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121</v>
      </c>
      <c s="34" t="s">
        <v>4684</v>
      </c>
      <c s="35" t="s">
        <v>5</v>
      </c>
      <c s="6" t="s">
        <v>4685</v>
      </c>
      <c s="36" t="s">
        <v>99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100</v>
      </c>
      <c>
        <f>(M82*21)/100</f>
      </c>
      <c t="s">
        <v>27</v>
      </c>
    </row>
    <row r="83" spans="1:5" ht="51">
      <c r="A83" s="35" t="s">
        <v>56</v>
      </c>
      <c r="E83" s="39" t="s">
        <v>4686</v>
      </c>
    </row>
    <row r="84" spans="1:5" ht="63.75">
      <c r="A84" s="35" t="s">
        <v>58</v>
      </c>
      <c r="E84" s="40" t="s">
        <v>4687</v>
      </c>
    </row>
    <row r="85" spans="1:5" ht="12.75">
      <c r="A85" t="s">
        <v>59</v>
      </c>
      <c r="E85" s="39" t="s">
        <v>60</v>
      </c>
    </row>
    <row r="86" spans="1:13" ht="12.75">
      <c r="A86" t="s">
        <v>46</v>
      </c>
      <c r="C86" s="31" t="s">
        <v>67</v>
      </c>
      <c r="E86" s="33" t="s">
        <v>3633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124</v>
      </c>
      <c s="34" t="s">
        <v>3667</v>
      </c>
      <c s="35" t="s">
        <v>5</v>
      </c>
      <c s="6" t="s">
        <v>3668</v>
      </c>
      <c s="36" t="s">
        <v>99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100</v>
      </c>
      <c>
        <f>(M87*21)/100</f>
      </c>
      <c t="s">
        <v>27</v>
      </c>
    </row>
    <row r="88" spans="1:5" ht="25.5">
      <c r="A88" s="35" t="s">
        <v>56</v>
      </c>
      <c r="E88" s="39" t="s">
        <v>4688</v>
      </c>
    </row>
    <row r="89" spans="1:5" ht="38.25">
      <c r="A89" s="35" t="s">
        <v>58</v>
      </c>
      <c r="E89" s="40" t="s">
        <v>4689</v>
      </c>
    </row>
    <row r="90" spans="1:5" ht="12.75">
      <c r="A90" t="s">
        <v>59</v>
      </c>
      <c r="E90" s="39" t="s">
        <v>60</v>
      </c>
    </row>
    <row r="91" spans="1:16" ht="12.75">
      <c r="A91" t="s">
        <v>49</v>
      </c>
      <c s="34" t="s">
        <v>127</v>
      </c>
      <c s="34" t="s">
        <v>4690</v>
      </c>
      <c s="35" t="s">
        <v>5</v>
      </c>
      <c s="6" t="s">
        <v>4691</v>
      </c>
      <c s="36" t="s">
        <v>99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100</v>
      </c>
      <c>
        <f>(M91*21)/100</f>
      </c>
      <c t="s">
        <v>27</v>
      </c>
    </row>
    <row r="92" spans="1:5" ht="12.75">
      <c r="A92" s="35" t="s">
        <v>56</v>
      </c>
      <c r="E92" s="39" t="s">
        <v>4692</v>
      </c>
    </row>
    <row r="93" spans="1:5" ht="38.25">
      <c r="A93" s="35" t="s">
        <v>58</v>
      </c>
      <c r="E93" s="40" t="s">
        <v>4693</v>
      </c>
    </row>
    <row r="94" spans="1:5" ht="12.75">
      <c r="A94" t="s">
        <v>59</v>
      </c>
      <c r="E94" s="39" t="s">
        <v>60</v>
      </c>
    </row>
    <row r="95" spans="1:16" ht="12.75">
      <c r="A95" t="s">
        <v>49</v>
      </c>
      <c s="34" t="s">
        <v>130</v>
      </c>
      <c s="34" t="s">
        <v>4694</v>
      </c>
      <c s="35" t="s">
        <v>5</v>
      </c>
      <c s="6" t="s">
        <v>4695</v>
      </c>
      <c s="36" t="s">
        <v>99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100</v>
      </c>
      <c>
        <f>(M95*21)/100</f>
      </c>
      <c t="s">
        <v>27</v>
      </c>
    </row>
    <row r="96" spans="1:5" ht="25.5">
      <c r="A96" s="35" t="s">
        <v>56</v>
      </c>
      <c r="E96" s="39" t="s">
        <v>4696</v>
      </c>
    </row>
    <row r="97" spans="1:5" ht="12.75">
      <c r="A97" s="35" t="s">
        <v>58</v>
      </c>
      <c r="E97" s="40" t="s">
        <v>4697</v>
      </c>
    </row>
    <row r="98" spans="1:5" ht="12.75">
      <c r="A98" t="s">
        <v>59</v>
      </c>
      <c r="E98" s="39" t="s">
        <v>60</v>
      </c>
    </row>
    <row r="99" spans="1:16" ht="12.75">
      <c r="A99" t="s">
        <v>49</v>
      </c>
      <c s="34" t="s">
        <v>133</v>
      </c>
      <c s="34" t="s">
        <v>4698</v>
      </c>
      <c s="35" t="s">
        <v>5</v>
      </c>
      <c s="6" t="s">
        <v>4699</v>
      </c>
      <c s="36" t="s">
        <v>99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100</v>
      </c>
      <c>
        <f>(M99*21)/100</f>
      </c>
      <c t="s">
        <v>27</v>
      </c>
    </row>
    <row r="100" spans="1:5" ht="12.75">
      <c r="A100" s="35" t="s">
        <v>56</v>
      </c>
      <c r="E100" s="39" t="s">
        <v>4700</v>
      </c>
    </row>
    <row r="101" spans="1:5" ht="12.75">
      <c r="A101" s="35" t="s">
        <v>58</v>
      </c>
      <c r="E101" s="40" t="s">
        <v>4701</v>
      </c>
    </row>
    <row r="102" spans="1:5" ht="12.75">
      <c r="A102" t="s">
        <v>59</v>
      </c>
      <c r="E102" s="39" t="s">
        <v>60</v>
      </c>
    </row>
    <row r="103" spans="1:16" ht="12.75">
      <c r="A103" t="s">
        <v>49</v>
      </c>
      <c s="34" t="s">
        <v>136</v>
      </c>
      <c s="34" t="s">
        <v>4702</v>
      </c>
      <c s="35" t="s">
        <v>5</v>
      </c>
      <c s="6" t="s">
        <v>4703</v>
      </c>
      <c s="36" t="s">
        <v>99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100</v>
      </c>
      <c>
        <f>(M103*21)/100</f>
      </c>
      <c t="s">
        <v>27</v>
      </c>
    </row>
    <row r="104" spans="1:5" ht="25.5">
      <c r="A104" s="35" t="s">
        <v>56</v>
      </c>
      <c r="E104" s="39" t="s">
        <v>4704</v>
      </c>
    </row>
    <row r="105" spans="1:5" ht="38.25">
      <c r="A105" s="35" t="s">
        <v>58</v>
      </c>
      <c r="E105" s="40" t="s">
        <v>4705</v>
      </c>
    </row>
    <row r="106" spans="1:5" ht="12.75">
      <c r="A106" t="s">
        <v>59</v>
      </c>
      <c r="E106" s="39" t="s">
        <v>60</v>
      </c>
    </row>
    <row r="107" spans="1:13" ht="12.75">
      <c r="A107" t="s">
        <v>46</v>
      </c>
      <c r="C107" s="31" t="s">
        <v>79</v>
      </c>
      <c r="E107" s="33" t="s">
        <v>3727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139</v>
      </c>
      <c s="34" t="s">
        <v>4706</v>
      </c>
      <c s="35" t="s">
        <v>5</v>
      </c>
      <c s="6" t="s">
        <v>4707</v>
      </c>
      <c s="36" t="s">
        <v>598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100</v>
      </c>
      <c>
        <f>(M108*21)/100</f>
      </c>
      <c t="s">
        <v>27</v>
      </c>
    </row>
    <row r="109" spans="1:5" ht="25.5">
      <c r="A109" s="35" t="s">
        <v>56</v>
      </c>
      <c r="E109" s="39" t="s">
        <v>4708</v>
      </c>
    </row>
    <row r="110" spans="1:5" ht="12.75">
      <c r="A110" s="35" t="s">
        <v>58</v>
      </c>
      <c r="E110" s="40" t="s">
        <v>4709</v>
      </c>
    </row>
    <row r="111" spans="1:5" ht="12.75">
      <c r="A111" t="s">
        <v>59</v>
      </c>
      <c r="E111" s="39" t="s">
        <v>60</v>
      </c>
    </row>
    <row r="112" spans="1:13" ht="12.75">
      <c r="A112" t="s">
        <v>46</v>
      </c>
      <c r="C112" s="31" t="s">
        <v>83</v>
      </c>
      <c r="E112" s="33" t="s">
        <v>3977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143</v>
      </c>
      <c s="34" t="s">
        <v>4710</v>
      </c>
      <c s="35" t="s">
        <v>5</v>
      </c>
      <c s="6" t="s">
        <v>4711</v>
      </c>
      <c s="36" t="s">
        <v>111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100</v>
      </c>
      <c>
        <f>(M113*21)/100</f>
      </c>
      <c t="s">
        <v>27</v>
      </c>
    </row>
    <row r="114" spans="1:5" ht="63.75">
      <c r="A114" s="35" t="s">
        <v>56</v>
      </c>
      <c r="E114" s="39" t="s">
        <v>4712</v>
      </c>
    </row>
    <row r="115" spans="1:5" ht="12.75">
      <c r="A115" s="35" t="s">
        <v>58</v>
      </c>
      <c r="E115" s="40" t="s">
        <v>4632</v>
      </c>
    </row>
    <row r="116" spans="1:5" ht="12.75">
      <c r="A116" t="s">
        <v>59</v>
      </c>
      <c r="E116" s="39" t="s">
        <v>60</v>
      </c>
    </row>
    <row r="117" spans="1:16" ht="12.75">
      <c r="A117" t="s">
        <v>49</v>
      </c>
      <c s="34" t="s">
        <v>146</v>
      </c>
      <c s="34" t="s">
        <v>4713</v>
      </c>
      <c s="35" t="s">
        <v>5</v>
      </c>
      <c s="6" t="s">
        <v>4714</v>
      </c>
      <c s="36" t="s">
        <v>99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100</v>
      </c>
      <c>
        <f>(M117*21)/100</f>
      </c>
      <c t="s">
        <v>27</v>
      </c>
    </row>
    <row r="118" spans="1:5" ht="38.25">
      <c r="A118" s="35" t="s">
        <v>56</v>
      </c>
      <c r="E118" s="39" t="s">
        <v>4715</v>
      </c>
    </row>
    <row r="119" spans="1:5" ht="12.75">
      <c r="A119" s="35" t="s">
        <v>58</v>
      </c>
      <c r="E119" s="40" t="s">
        <v>4716</v>
      </c>
    </row>
    <row r="120" spans="1:5" ht="12.75">
      <c r="A120" t="s">
        <v>59</v>
      </c>
      <c r="E120" s="39" t="s">
        <v>60</v>
      </c>
    </row>
    <row r="121" spans="1:13" ht="12.75">
      <c r="A121" t="s">
        <v>46</v>
      </c>
      <c r="C121" s="31" t="s">
        <v>87</v>
      </c>
      <c r="E121" s="33" t="s">
        <v>3198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149</v>
      </c>
      <c s="34" t="s">
        <v>4717</v>
      </c>
      <c s="35" t="s">
        <v>5</v>
      </c>
      <c s="6" t="s">
        <v>4718</v>
      </c>
      <c s="36" t="s">
        <v>104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100</v>
      </c>
      <c>
        <f>(M122*21)/100</f>
      </c>
      <c t="s">
        <v>27</v>
      </c>
    </row>
    <row r="123" spans="1:5" ht="12.75">
      <c r="A123" s="35" t="s">
        <v>56</v>
      </c>
      <c r="E123" s="39" t="s">
        <v>4719</v>
      </c>
    </row>
    <row r="124" spans="1:5" ht="12.75">
      <c r="A124" s="35" t="s">
        <v>58</v>
      </c>
      <c r="E124" s="40" t="s">
        <v>4720</v>
      </c>
    </row>
    <row r="125" spans="1:5" ht="12.75">
      <c r="A125" t="s">
        <v>59</v>
      </c>
      <c r="E125" s="39" t="s">
        <v>60</v>
      </c>
    </row>
    <row r="126" spans="1:16" ht="12.75">
      <c r="A126" t="s">
        <v>49</v>
      </c>
      <c s="34" t="s">
        <v>152</v>
      </c>
      <c s="34" t="s">
        <v>4721</v>
      </c>
      <c s="35" t="s">
        <v>5</v>
      </c>
      <c s="6" t="s">
        <v>4722</v>
      </c>
      <c s="36" t="s">
        <v>104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100</v>
      </c>
      <c>
        <f>(M126*21)/100</f>
      </c>
      <c t="s">
        <v>27</v>
      </c>
    </row>
    <row r="127" spans="1:5" ht="12.75">
      <c r="A127" s="35" t="s">
        <v>56</v>
      </c>
      <c r="E127" s="39" t="s">
        <v>4719</v>
      </c>
    </row>
    <row r="128" spans="1:5" ht="12.75">
      <c r="A128" s="35" t="s">
        <v>58</v>
      </c>
      <c r="E128" s="40" t="s">
        <v>4723</v>
      </c>
    </row>
    <row r="129" spans="1:5" ht="12.75">
      <c r="A129" t="s">
        <v>59</v>
      </c>
      <c r="E129" s="39" t="s">
        <v>60</v>
      </c>
    </row>
    <row r="130" spans="1:16" ht="12.75">
      <c r="A130" t="s">
        <v>49</v>
      </c>
      <c s="34" t="s">
        <v>155</v>
      </c>
      <c s="34" t="s">
        <v>4724</v>
      </c>
      <c s="35" t="s">
        <v>5</v>
      </c>
      <c s="6" t="s">
        <v>4725</v>
      </c>
      <c s="36" t="s">
        <v>4250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100</v>
      </c>
      <c>
        <f>(M130*21)/100</f>
      </c>
      <c t="s">
        <v>27</v>
      </c>
    </row>
    <row r="131" spans="1:5" ht="51">
      <c r="A131" s="35" t="s">
        <v>56</v>
      </c>
      <c r="E131" s="39" t="s">
        <v>4726</v>
      </c>
    </row>
    <row r="132" spans="1:5" ht="12.75">
      <c r="A132" s="35" t="s">
        <v>58</v>
      </c>
      <c r="E132" s="40" t="s">
        <v>4727</v>
      </c>
    </row>
    <row r="133" spans="1:5" ht="12.75">
      <c r="A133" t="s">
        <v>59</v>
      </c>
      <c r="E133" s="39" t="s">
        <v>60</v>
      </c>
    </row>
    <row r="134" spans="1:16" ht="12.75">
      <c r="A134" t="s">
        <v>49</v>
      </c>
      <c s="34" t="s">
        <v>158</v>
      </c>
      <c s="34" t="s">
        <v>4728</v>
      </c>
      <c s="35" t="s">
        <v>5</v>
      </c>
      <c s="6" t="s">
        <v>4729</v>
      </c>
      <c s="36" t="s">
        <v>111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100</v>
      </c>
      <c>
        <f>(M134*21)/100</f>
      </c>
      <c t="s">
        <v>27</v>
      </c>
    </row>
    <row r="135" spans="1:5" ht="25.5">
      <c r="A135" s="35" t="s">
        <v>56</v>
      </c>
      <c r="E135" s="39" t="s">
        <v>4730</v>
      </c>
    </row>
    <row r="136" spans="1:5" ht="12.75">
      <c r="A136" s="35" t="s">
        <v>58</v>
      </c>
      <c r="E136" s="40" t="s">
        <v>4731</v>
      </c>
    </row>
    <row r="137" spans="1:5" ht="12.75">
      <c r="A137" t="s">
        <v>59</v>
      </c>
      <c r="E137" s="39" t="s">
        <v>60</v>
      </c>
    </row>
    <row r="138" spans="1:16" ht="12.75">
      <c r="A138" t="s">
        <v>49</v>
      </c>
      <c s="34" t="s">
        <v>161</v>
      </c>
      <c s="34" t="s">
        <v>4732</v>
      </c>
      <c s="35" t="s">
        <v>5</v>
      </c>
      <c s="6" t="s">
        <v>4733</v>
      </c>
      <c s="36" t="s">
        <v>99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100</v>
      </c>
      <c>
        <f>(M138*21)/100</f>
      </c>
      <c t="s">
        <v>27</v>
      </c>
    </row>
    <row r="139" spans="1:5" ht="25.5">
      <c r="A139" s="35" t="s">
        <v>56</v>
      </c>
      <c r="E139" s="39" t="s">
        <v>4734</v>
      </c>
    </row>
    <row r="140" spans="1:5" ht="38.25">
      <c r="A140" s="35" t="s">
        <v>58</v>
      </c>
      <c r="E140" s="40" t="s">
        <v>4735</v>
      </c>
    </row>
    <row r="141" spans="1:5" ht="12.75">
      <c r="A141" t="s">
        <v>59</v>
      </c>
      <c r="E141" s="39" t="s">
        <v>60</v>
      </c>
    </row>
    <row r="142" spans="1:16" ht="12.75">
      <c r="A142" t="s">
        <v>49</v>
      </c>
      <c s="34" t="s">
        <v>164</v>
      </c>
      <c s="34" t="s">
        <v>4736</v>
      </c>
      <c s="35" t="s">
        <v>5</v>
      </c>
      <c s="6" t="s">
        <v>4737</v>
      </c>
      <c s="36" t="s">
        <v>104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100</v>
      </c>
      <c>
        <f>(M142*21)/100</f>
      </c>
      <c t="s">
        <v>27</v>
      </c>
    </row>
    <row r="143" spans="1:5" ht="25.5">
      <c r="A143" s="35" t="s">
        <v>56</v>
      </c>
      <c r="E143" s="39" t="s">
        <v>4738</v>
      </c>
    </row>
    <row r="144" spans="1:5" ht="12.75">
      <c r="A144" s="35" t="s">
        <v>58</v>
      </c>
      <c r="E144" s="40" t="s">
        <v>4739</v>
      </c>
    </row>
    <row r="145" spans="1:5" ht="12.75">
      <c r="A145" t="s">
        <v>59</v>
      </c>
      <c r="E145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4438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4438</v>
      </c>
      <c r="E4" s="26" t="s">
        <v>4439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4742</v>
      </c>
      <c r="E8" s="30" t="s">
        <v>4741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4360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4743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4744</v>
      </c>
    </row>
    <row r="17" spans="1:5" ht="191.25">
      <c r="A17" t="s">
        <v>59</v>
      </c>
      <c r="E17" s="39" t="s">
        <v>1509</v>
      </c>
    </row>
    <row r="18" spans="1:16" ht="25.5">
      <c r="A18" t="s">
        <v>49</v>
      </c>
      <c s="34" t="s">
        <v>26</v>
      </c>
      <c s="34" t="s">
        <v>963</v>
      </c>
      <c s="35" t="s">
        <v>964</v>
      </c>
      <c s="6" t="s">
        <v>965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59</v>
      </c>
      <c r="E21" s="39" t="s">
        <v>967</v>
      </c>
    </row>
    <row r="22" spans="1:16" ht="25.5">
      <c r="A22" t="s">
        <v>49</v>
      </c>
      <c s="34" t="s">
        <v>67</v>
      </c>
      <c s="34" t="s">
        <v>61</v>
      </c>
      <c s="35" t="s">
        <v>62</v>
      </c>
      <c s="6" t="s">
        <v>63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59</v>
      </c>
      <c r="E25" s="39" t="s">
        <v>967</v>
      </c>
    </row>
    <row r="26" spans="1:16" ht="25.5">
      <c r="A26" t="s">
        <v>49</v>
      </c>
      <c s="34" t="s">
        <v>71</v>
      </c>
      <c s="34" t="s">
        <v>3076</v>
      </c>
      <c s="35" t="s">
        <v>3077</v>
      </c>
      <c s="6" t="s">
        <v>3078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4745</v>
      </c>
    </row>
    <row r="29" spans="1:5" ht="191.25">
      <c r="A29" t="s">
        <v>59</v>
      </c>
      <c r="E29" s="39" t="s">
        <v>967</v>
      </c>
    </row>
    <row r="30" spans="1:16" ht="25.5">
      <c r="A30" t="s">
        <v>49</v>
      </c>
      <c s="34" t="s">
        <v>75</v>
      </c>
      <c s="34" t="s">
        <v>3347</v>
      </c>
      <c s="35" t="s">
        <v>3348</v>
      </c>
      <c s="6" t="s">
        <v>3349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59</v>
      </c>
      <c r="E33" s="39" t="s">
        <v>1509</v>
      </c>
    </row>
    <row r="34" spans="1:13" ht="12.75">
      <c r="A34" t="s">
        <v>46</v>
      </c>
      <c r="C34" s="31" t="s">
        <v>50</v>
      </c>
      <c r="E34" s="33" t="s">
        <v>2936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79</v>
      </c>
      <c s="34" t="s">
        <v>4746</v>
      </c>
      <c s="35" t="s">
        <v>5</v>
      </c>
      <c s="6" t="s">
        <v>4747</v>
      </c>
      <c s="36" t="s">
        <v>598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4748</v>
      </c>
      <c>
        <f>(M35*21)/100</f>
      </c>
      <c t="s">
        <v>27</v>
      </c>
    </row>
    <row r="36" spans="1:5" ht="38.25">
      <c r="A36" s="35" t="s">
        <v>56</v>
      </c>
      <c r="E36" s="39" t="s">
        <v>4749</v>
      </c>
    </row>
    <row r="37" spans="1:5" ht="38.25">
      <c r="A37" s="35" t="s">
        <v>58</v>
      </c>
      <c r="E37" s="40" t="s">
        <v>4750</v>
      </c>
    </row>
    <row r="38" spans="1:5" ht="12.75">
      <c r="A38" t="s">
        <v>59</v>
      </c>
      <c r="E38" s="39" t="s">
        <v>5</v>
      </c>
    </row>
    <row r="39" spans="1:16" ht="25.5">
      <c r="A39" t="s">
        <v>49</v>
      </c>
      <c s="34" t="s">
        <v>83</v>
      </c>
      <c s="34" t="s">
        <v>4751</v>
      </c>
      <c s="35" t="s">
        <v>5</v>
      </c>
      <c s="6" t="s">
        <v>4752</v>
      </c>
      <c s="36" t="s">
        <v>598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4748</v>
      </c>
      <c>
        <f>(M39*21)/100</f>
      </c>
      <c t="s">
        <v>27</v>
      </c>
    </row>
    <row r="40" spans="1:5" ht="38.25">
      <c r="A40" s="35" t="s">
        <v>56</v>
      </c>
      <c r="E40" s="39" t="s">
        <v>4753</v>
      </c>
    </row>
    <row r="41" spans="1:5" ht="38.25">
      <c r="A41" s="35" t="s">
        <v>58</v>
      </c>
      <c r="E41" s="40" t="s">
        <v>4754</v>
      </c>
    </row>
    <row r="42" spans="1:5" ht="12.75">
      <c r="A42" t="s">
        <v>59</v>
      </c>
      <c r="E42" s="39" t="s">
        <v>5</v>
      </c>
    </row>
    <row r="43" spans="1:16" ht="25.5">
      <c r="A43" t="s">
        <v>49</v>
      </c>
      <c s="34" t="s">
        <v>87</v>
      </c>
      <c s="34" t="s">
        <v>4755</v>
      </c>
      <c s="35" t="s">
        <v>5</v>
      </c>
      <c s="6" t="s">
        <v>4756</v>
      </c>
      <c s="36" t="s">
        <v>598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4748</v>
      </c>
      <c>
        <f>(M43*21)/100</f>
      </c>
      <c t="s">
        <v>27</v>
      </c>
    </row>
    <row r="44" spans="1:5" ht="38.25">
      <c r="A44" s="35" t="s">
        <v>56</v>
      </c>
      <c r="E44" s="39" t="s">
        <v>4757</v>
      </c>
    </row>
    <row r="45" spans="1:5" ht="51">
      <c r="A45" s="35" t="s">
        <v>58</v>
      </c>
      <c r="E45" s="40" t="s">
        <v>4758</v>
      </c>
    </row>
    <row r="46" spans="1:5" ht="12.75">
      <c r="A46" t="s">
        <v>59</v>
      </c>
      <c r="E46" s="39" t="s">
        <v>5</v>
      </c>
    </row>
    <row r="47" spans="1:16" ht="25.5">
      <c r="A47" t="s">
        <v>49</v>
      </c>
      <c s="34" t="s">
        <v>91</v>
      </c>
      <c s="34" t="s">
        <v>4759</v>
      </c>
      <c s="35" t="s">
        <v>5</v>
      </c>
      <c s="6" t="s">
        <v>4756</v>
      </c>
      <c s="36" t="s">
        <v>598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4748</v>
      </c>
      <c>
        <f>(M47*21)/100</f>
      </c>
      <c t="s">
        <v>27</v>
      </c>
    </row>
    <row r="48" spans="1:5" ht="38.25">
      <c r="A48" s="35" t="s">
        <v>56</v>
      </c>
      <c r="E48" s="39" t="s">
        <v>4760</v>
      </c>
    </row>
    <row r="49" spans="1:5" ht="51">
      <c r="A49" s="35" t="s">
        <v>58</v>
      </c>
      <c r="E49" s="40" t="s">
        <v>4761</v>
      </c>
    </row>
    <row r="50" spans="1:5" ht="12.75">
      <c r="A50" t="s">
        <v>59</v>
      </c>
      <c r="E50" s="39" t="s">
        <v>5</v>
      </c>
    </row>
    <row r="51" spans="1:16" ht="25.5">
      <c r="A51" t="s">
        <v>49</v>
      </c>
      <c s="34" t="s">
        <v>96</v>
      </c>
      <c s="34" t="s">
        <v>4762</v>
      </c>
      <c s="35" t="s">
        <v>5</v>
      </c>
      <c s="6" t="s">
        <v>4763</v>
      </c>
      <c s="36" t="s">
        <v>598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4748</v>
      </c>
      <c>
        <f>(M51*21)/100</f>
      </c>
      <c t="s">
        <v>27</v>
      </c>
    </row>
    <row r="52" spans="1:5" ht="38.25">
      <c r="A52" s="35" t="s">
        <v>56</v>
      </c>
      <c r="E52" s="39" t="s">
        <v>4764</v>
      </c>
    </row>
    <row r="53" spans="1:5" ht="51">
      <c r="A53" s="35" t="s">
        <v>58</v>
      </c>
      <c r="E53" s="40" t="s">
        <v>4765</v>
      </c>
    </row>
    <row r="54" spans="1:5" ht="12.75">
      <c r="A54" t="s">
        <v>59</v>
      </c>
      <c r="E54" s="39" t="s">
        <v>5</v>
      </c>
    </row>
    <row r="55" spans="1:16" ht="25.5">
      <c r="A55" t="s">
        <v>49</v>
      </c>
      <c s="34" t="s">
        <v>101</v>
      </c>
      <c s="34" t="s">
        <v>4766</v>
      </c>
      <c s="35" t="s">
        <v>5</v>
      </c>
      <c s="6" t="s">
        <v>4767</v>
      </c>
      <c s="36" t="s">
        <v>104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4748</v>
      </c>
      <c>
        <f>(M55*21)/100</f>
      </c>
      <c t="s">
        <v>27</v>
      </c>
    </row>
    <row r="56" spans="1:5" ht="25.5">
      <c r="A56" s="35" t="s">
        <v>56</v>
      </c>
      <c r="E56" s="39" t="s">
        <v>4767</v>
      </c>
    </row>
    <row r="57" spans="1:5" ht="38.25">
      <c r="A57" s="35" t="s">
        <v>58</v>
      </c>
      <c r="E57" s="40" t="s">
        <v>4768</v>
      </c>
    </row>
    <row r="58" spans="1:5" ht="12.75">
      <c r="A58" t="s">
        <v>59</v>
      </c>
      <c r="E58" s="39" t="s">
        <v>5</v>
      </c>
    </row>
    <row r="59" spans="1:16" ht="12.75">
      <c r="A59" t="s">
        <v>49</v>
      </c>
      <c s="34" t="s">
        <v>105</v>
      </c>
      <c s="34" t="s">
        <v>4769</v>
      </c>
      <c s="35" t="s">
        <v>5</v>
      </c>
      <c s="6" t="s">
        <v>4770</v>
      </c>
      <c s="36" t="s">
        <v>104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659</v>
      </c>
      <c>
        <f>(M59*21)/100</f>
      </c>
      <c t="s">
        <v>27</v>
      </c>
    </row>
    <row r="60" spans="1:5" ht="12.75">
      <c r="A60" s="35" t="s">
        <v>56</v>
      </c>
      <c r="E60" s="39" t="s">
        <v>4770</v>
      </c>
    </row>
    <row r="61" spans="1:5" ht="76.5">
      <c r="A61" s="35" t="s">
        <v>58</v>
      </c>
      <c r="E61" s="40" t="s">
        <v>4771</v>
      </c>
    </row>
    <row r="62" spans="1:5" ht="12.75">
      <c r="A62" t="s">
        <v>59</v>
      </c>
      <c r="E62" s="39" t="s">
        <v>5</v>
      </c>
    </row>
    <row r="63" spans="1:16" ht="25.5">
      <c r="A63" t="s">
        <v>49</v>
      </c>
      <c s="34" t="s">
        <v>108</v>
      </c>
      <c s="34" t="s">
        <v>4772</v>
      </c>
      <c s="35" t="s">
        <v>5</v>
      </c>
      <c s="6" t="s">
        <v>4773</v>
      </c>
      <c s="36" t="s">
        <v>421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4748</v>
      </c>
      <c>
        <f>(M63*21)/100</f>
      </c>
      <c t="s">
        <v>27</v>
      </c>
    </row>
    <row r="64" spans="1:5" ht="25.5">
      <c r="A64" s="35" t="s">
        <v>56</v>
      </c>
      <c r="E64" s="39" t="s">
        <v>4773</v>
      </c>
    </row>
    <row r="65" spans="1:5" ht="114.75">
      <c r="A65" s="35" t="s">
        <v>58</v>
      </c>
      <c r="E65" s="40" t="s">
        <v>4774</v>
      </c>
    </row>
    <row r="66" spans="1:5" ht="12.75">
      <c r="A66" t="s">
        <v>59</v>
      </c>
      <c r="E66" s="39" t="s">
        <v>5</v>
      </c>
    </row>
    <row r="67" spans="1:16" ht="25.5">
      <c r="A67" t="s">
        <v>49</v>
      </c>
      <c s="34" t="s">
        <v>112</v>
      </c>
      <c s="34" t="s">
        <v>4775</v>
      </c>
      <c s="35" t="s">
        <v>5</v>
      </c>
      <c s="6" t="s">
        <v>4776</v>
      </c>
      <c s="36" t="s">
        <v>4777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4748</v>
      </c>
      <c>
        <f>(M67*21)/100</f>
      </c>
      <c t="s">
        <v>27</v>
      </c>
    </row>
    <row r="68" spans="1:5" ht="25.5">
      <c r="A68" s="35" t="s">
        <v>56</v>
      </c>
      <c r="E68" s="39" t="s">
        <v>4776</v>
      </c>
    </row>
    <row r="69" spans="1:5" ht="51">
      <c r="A69" s="35" t="s">
        <v>58</v>
      </c>
      <c r="E69" s="40" t="s">
        <v>4778</v>
      </c>
    </row>
    <row r="70" spans="1:5" ht="12.75">
      <c r="A70" t="s">
        <v>59</v>
      </c>
      <c r="E70" s="39" t="s">
        <v>5</v>
      </c>
    </row>
    <row r="71" spans="1:16" ht="25.5">
      <c r="A71" t="s">
        <v>49</v>
      </c>
      <c s="34" t="s">
        <v>115</v>
      </c>
      <c s="34" t="s">
        <v>4779</v>
      </c>
      <c s="35" t="s">
        <v>5</v>
      </c>
      <c s="6" t="s">
        <v>4780</v>
      </c>
      <c s="36" t="s">
        <v>104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4748</v>
      </c>
      <c>
        <f>(M71*21)/100</f>
      </c>
      <c t="s">
        <v>27</v>
      </c>
    </row>
    <row r="72" spans="1:5" ht="63.75">
      <c r="A72" s="35" t="s">
        <v>56</v>
      </c>
      <c r="E72" s="39" t="s">
        <v>4781</v>
      </c>
    </row>
    <row r="73" spans="1:5" ht="38.25">
      <c r="A73" s="35" t="s">
        <v>58</v>
      </c>
      <c r="E73" s="40" t="s">
        <v>4782</v>
      </c>
    </row>
    <row r="74" spans="1:5" ht="12.75">
      <c r="A74" t="s">
        <v>59</v>
      </c>
      <c r="E74" s="39" t="s">
        <v>5</v>
      </c>
    </row>
    <row r="75" spans="1:16" ht="25.5">
      <c r="A75" t="s">
        <v>49</v>
      </c>
      <c s="34" t="s">
        <v>118</v>
      </c>
      <c s="34" t="s">
        <v>4783</v>
      </c>
      <c s="35" t="s">
        <v>5</v>
      </c>
      <c s="6" t="s">
        <v>4780</v>
      </c>
      <c s="36" t="s">
        <v>104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4748</v>
      </c>
      <c>
        <f>(M75*21)/100</f>
      </c>
      <c t="s">
        <v>27</v>
      </c>
    </row>
    <row r="76" spans="1:5" ht="63.75">
      <c r="A76" s="35" t="s">
        <v>56</v>
      </c>
      <c r="E76" s="39" t="s">
        <v>4784</v>
      </c>
    </row>
    <row r="77" spans="1:5" ht="38.25">
      <c r="A77" s="35" t="s">
        <v>58</v>
      </c>
      <c r="E77" s="40" t="s">
        <v>4785</v>
      </c>
    </row>
    <row r="78" spans="1:5" ht="12.75">
      <c r="A78" t="s">
        <v>59</v>
      </c>
      <c r="E78" s="39" t="s">
        <v>5</v>
      </c>
    </row>
    <row r="79" spans="1:16" ht="25.5">
      <c r="A79" t="s">
        <v>49</v>
      </c>
      <c s="34" t="s">
        <v>121</v>
      </c>
      <c s="34" t="s">
        <v>4786</v>
      </c>
      <c s="35" t="s">
        <v>5</v>
      </c>
      <c s="6" t="s">
        <v>4787</v>
      </c>
      <c s="36" t="s">
        <v>99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4748</v>
      </c>
      <c>
        <f>(M79*21)/100</f>
      </c>
      <c t="s">
        <v>27</v>
      </c>
    </row>
    <row r="80" spans="1:5" ht="25.5">
      <c r="A80" s="35" t="s">
        <v>56</v>
      </c>
      <c r="E80" s="39" t="s">
        <v>4787</v>
      </c>
    </row>
    <row r="81" spans="1:5" ht="102">
      <c r="A81" s="35" t="s">
        <v>58</v>
      </c>
      <c r="E81" s="40" t="s">
        <v>4788</v>
      </c>
    </row>
    <row r="82" spans="1:5" ht="12.75">
      <c r="A82" t="s">
        <v>59</v>
      </c>
      <c r="E82" s="39" t="s">
        <v>5</v>
      </c>
    </row>
    <row r="83" spans="1:16" ht="25.5">
      <c r="A83" t="s">
        <v>49</v>
      </c>
      <c s="34" t="s">
        <v>124</v>
      </c>
      <c s="34" t="s">
        <v>4789</v>
      </c>
      <c s="35" t="s">
        <v>5</v>
      </c>
      <c s="6" t="s">
        <v>4790</v>
      </c>
      <c s="36" t="s">
        <v>99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4748</v>
      </c>
      <c>
        <f>(M83*21)/100</f>
      </c>
      <c t="s">
        <v>27</v>
      </c>
    </row>
    <row r="84" spans="1:5" ht="25.5">
      <c r="A84" s="35" t="s">
        <v>56</v>
      </c>
      <c r="E84" s="39" t="s">
        <v>4790</v>
      </c>
    </row>
    <row r="85" spans="1:5" ht="76.5">
      <c r="A85" s="35" t="s">
        <v>58</v>
      </c>
      <c r="E85" s="40" t="s">
        <v>4791</v>
      </c>
    </row>
    <row r="86" spans="1:5" ht="12.75">
      <c r="A86" t="s">
        <v>59</v>
      </c>
      <c r="E86" s="39" t="s">
        <v>5</v>
      </c>
    </row>
    <row r="87" spans="1:16" ht="25.5">
      <c r="A87" t="s">
        <v>49</v>
      </c>
      <c s="34" t="s">
        <v>127</v>
      </c>
      <c s="34" t="s">
        <v>4792</v>
      </c>
      <c s="35" t="s">
        <v>5</v>
      </c>
      <c s="6" t="s">
        <v>4793</v>
      </c>
      <c s="36" t="s">
        <v>99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4748</v>
      </c>
      <c>
        <f>(M87*21)/100</f>
      </c>
      <c t="s">
        <v>27</v>
      </c>
    </row>
    <row r="88" spans="1:5" ht="25.5">
      <c r="A88" s="35" t="s">
        <v>56</v>
      </c>
      <c r="E88" s="39" t="s">
        <v>4793</v>
      </c>
    </row>
    <row r="89" spans="1:5" ht="76.5">
      <c r="A89" s="35" t="s">
        <v>58</v>
      </c>
      <c r="E89" s="40" t="s">
        <v>4794</v>
      </c>
    </row>
    <row r="90" spans="1:5" ht="12.75">
      <c r="A90" t="s">
        <v>59</v>
      </c>
      <c r="E90" s="39" t="s">
        <v>5</v>
      </c>
    </row>
    <row r="91" spans="1:16" ht="25.5">
      <c r="A91" t="s">
        <v>49</v>
      </c>
      <c s="34" t="s">
        <v>130</v>
      </c>
      <c s="34" t="s">
        <v>4795</v>
      </c>
      <c s="35" t="s">
        <v>5</v>
      </c>
      <c s="6" t="s">
        <v>4796</v>
      </c>
      <c s="36" t="s">
        <v>99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4748</v>
      </c>
      <c>
        <f>(M91*21)/100</f>
      </c>
      <c t="s">
        <v>27</v>
      </c>
    </row>
    <row r="92" spans="1:5" ht="25.5">
      <c r="A92" s="35" t="s">
        <v>56</v>
      </c>
      <c r="E92" s="39" t="s">
        <v>4796</v>
      </c>
    </row>
    <row r="93" spans="1:5" ht="102">
      <c r="A93" s="35" t="s">
        <v>58</v>
      </c>
      <c r="E93" s="40" t="s">
        <v>4797</v>
      </c>
    </row>
    <row r="94" spans="1:5" ht="12.75">
      <c r="A94" t="s">
        <v>59</v>
      </c>
      <c r="E94" s="39" t="s">
        <v>5</v>
      </c>
    </row>
    <row r="95" spans="1:16" ht="25.5">
      <c r="A95" t="s">
        <v>49</v>
      </c>
      <c s="34" t="s">
        <v>133</v>
      </c>
      <c s="34" t="s">
        <v>4798</v>
      </c>
      <c s="35" t="s">
        <v>5</v>
      </c>
      <c s="6" t="s">
        <v>4799</v>
      </c>
      <c s="36" t="s">
        <v>99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4748</v>
      </c>
      <c>
        <f>(M95*21)/100</f>
      </c>
      <c t="s">
        <v>27</v>
      </c>
    </row>
    <row r="96" spans="1:5" ht="25.5">
      <c r="A96" s="35" t="s">
        <v>56</v>
      </c>
      <c r="E96" s="39" t="s">
        <v>4799</v>
      </c>
    </row>
    <row r="97" spans="1:5" ht="395.25">
      <c r="A97" s="35" t="s">
        <v>58</v>
      </c>
      <c r="E97" s="40" t="s">
        <v>4800</v>
      </c>
    </row>
    <row r="98" spans="1:5" ht="12.75">
      <c r="A98" t="s">
        <v>59</v>
      </c>
      <c r="E98" s="39" t="s">
        <v>5</v>
      </c>
    </row>
    <row r="99" spans="1:16" ht="25.5">
      <c r="A99" t="s">
        <v>49</v>
      </c>
      <c s="34" t="s">
        <v>136</v>
      </c>
      <c s="34" t="s">
        <v>4801</v>
      </c>
      <c s="35" t="s">
        <v>5</v>
      </c>
      <c s="6" t="s">
        <v>4802</v>
      </c>
      <c s="36" t="s">
        <v>99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4748</v>
      </c>
      <c>
        <f>(M99*21)/100</f>
      </c>
      <c t="s">
        <v>27</v>
      </c>
    </row>
    <row r="100" spans="1:5" ht="38.25">
      <c r="A100" s="35" t="s">
        <v>56</v>
      </c>
      <c r="E100" s="39" t="s">
        <v>4803</v>
      </c>
    </row>
    <row r="101" spans="1:5" ht="409.5">
      <c r="A101" s="35" t="s">
        <v>58</v>
      </c>
      <c r="E101" s="40" t="s">
        <v>4804</v>
      </c>
    </row>
    <row r="102" spans="1:5" ht="12.75">
      <c r="A102" t="s">
        <v>59</v>
      </c>
      <c r="E102" s="39" t="s">
        <v>5</v>
      </c>
    </row>
    <row r="103" spans="1:16" ht="25.5">
      <c r="A103" t="s">
        <v>49</v>
      </c>
      <c s="34" t="s">
        <v>139</v>
      </c>
      <c s="34" t="s">
        <v>4805</v>
      </c>
      <c s="35" t="s">
        <v>5</v>
      </c>
      <c s="6" t="s">
        <v>4806</v>
      </c>
      <c s="36" t="s">
        <v>99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4748</v>
      </c>
      <c>
        <f>(M103*21)/100</f>
      </c>
      <c t="s">
        <v>27</v>
      </c>
    </row>
    <row r="104" spans="1:5" ht="25.5">
      <c r="A104" s="35" t="s">
        <v>56</v>
      </c>
      <c r="E104" s="39" t="s">
        <v>4806</v>
      </c>
    </row>
    <row r="105" spans="1:5" ht="76.5">
      <c r="A105" s="35" t="s">
        <v>58</v>
      </c>
      <c r="E105" s="40" t="s">
        <v>4807</v>
      </c>
    </row>
    <row r="106" spans="1:5" ht="12.75">
      <c r="A106" t="s">
        <v>59</v>
      </c>
      <c r="E106" s="39" t="s">
        <v>5</v>
      </c>
    </row>
    <row r="107" spans="1:16" ht="25.5">
      <c r="A107" t="s">
        <v>49</v>
      </c>
      <c s="34" t="s">
        <v>143</v>
      </c>
      <c s="34" t="s">
        <v>4808</v>
      </c>
      <c s="35" t="s">
        <v>5</v>
      </c>
      <c s="6" t="s">
        <v>4809</v>
      </c>
      <c s="36" t="s">
        <v>99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4748</v>
      </c>
      <c>
        <f>(M107*21)/100</f>
      </c>
      <c t="s">
        <v>27</v>
      </c>
    </row>
    <row r="108" spans="1:5" ht="25.5">
      <c r="A108" s="35" t="s">
        <v>56</v>
      </c>
      <c r="E108" s="39" t="s">
        <v>4809</v>
      </c>
    </row>
    <row r="109" spans="1:5" ht="102">
      <c r="A109" s="35" t="s">
        <v>58</v>
      </c>
      <c r="E109" s="40" t="s">
        <v>4810</v>
      </c>
    </row>
    <row r="110" spans="1:5" ht="12.75">
      <c r="A110" t="s">
        <v>59</v>
      </c>
      <c r="E110" s="39" t="s">
        <v>5</v>
      </c>
    </row>
    <row r="111" spans="1:16" ht="25.5">
      <c r="A111" t="s">
        <v>49</v>
      </c>
      <c s="34" t="s">
        <v>146</v>
      </c>
      <c s="34" t="s">
        <v>4811</v>
      </c>
      <c s="35" t="s">
        <v>5</v>
      </c>
      <c s="6" t="s">
        <v>4812</v>
      </c>
      <c s="36" t="s">
        <v>99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4748</v>
      </c>
      <c>
        <f>(M111*21)/100</f>
      </c>
      <c t="s">
        <v>27</v>
      </c>
    </row>
    <row r="112" spans="1:5" ht="25.5">
      <c r="A112" s="35" t="s">
        <v>56</v>
      </c>
      <c r="E112" s="39" t="s">
        <v>4812</v>
      </c>
    </row>
    <row r="113" spans="1:5" ht="89.25">
      <c r="A113" s="35" t="s">
        <v>58</v>
      </c>
      <c r="E113" s="40" t="s">
        <v>4813</v>
      </c>
    </row>
    <row r="114" spans="1:5" ht="12.75">
      <c r="A114" t="s">
        <v>59</v>
      </c>
      <c r="E114" s="39" t="s">
        <v>5</v>
      </c>
    </row>
    <row r="115" spans="1:16" ht="25.5">
      <c r="A115" t="s">
        <v>49</v>
      </c>
      <c s="34" t="s">
        <v>149</v>
      </c>
      <c s="34" t="s">
        <v>4814</v>
      </c>
      <c s="35" t="s">
        <v>5</v>
      </c>
      <c s="6" t="s">
        <v>4815</v>
      </c>
      <c s="36" t="s">
        <v>99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4748</v>
      </c>
      <c>
        <f>(M115*21)/100</f>
      </c>
      <c t="s">
        <v>27</v>
      </c>
    </row>
    <row r="116" spans="1:5" ht="38.25">
      <c r="A116" s="35" t="s">
        <v>56</v>
      </c>
      <c r="E116" s="39" t="s">
        <v>4816</v>
      </c>
    </row>
    <row r="117" spans="1:5" ht="114.75">
      <c r="A117" s="35" t="s">
        <v>58</v>
      </c>
      <c r="E117" s="40" t="s">
        <v>4817</v>
      </c>
    </row>
    <row r="118" spans="1:5" ht="12.75">
      <c r="A118" t="s">
        <v>59</v>
      </c>
      <c r="E118" s="39" t="s">
        <v>5</v>
      </c>
    </row>
    <row r="119" spans="1:16" ht="25.5">
      <c r="A119" t="s">
        <v>49</v>
      </c>
      <c s="34" t="s">
        <v>152</v>
      </c>
      <c s="34" t="s">
        <v>4818</v>
      </c>
      <c s="35" t="s">
        <v>5</v>
      </c>
      <c s="6" t="s">
        <v>4819</v>
      </c>
      <c s="36" t="s">
        <v>99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4748</v>
      </c>
      <c>
        <f>(M119*21)/100</f>
      </c>
      <c t="s">
        <v>27</v>
      </c>
    </row>
    <row r="120" spans="1:5" ht="25.5">
      <c r="A120" s="35" t="s">
        <v>56</v>
      </c>
      <c r="E120" s="39" t="s">
        <v>4819</v>
      </c>
    </row>
    <row r="121" spans="1:5" ht="63.75">
      <c r="A121" s="35" t="s">
        <v>58</v>
      </c>
      <c r="E121" s="40" t="s">
        <v>4820</v>
      </c>
    </row>
    <row r="122" spans="1:5" ht="12.75">
      <c r="A122" t="s">
        <v>59</v>
      </c>
      <c r="E122" s="39" t="s">
        <v>5</v>
      </c>
    </row>
    <row r="123" spans="1:16" ht="25.5">
      <c r="A123" t="s">
        <v>49</v>
      </c>
      <c s="34" t="s">
        <v>155</v>
      </c>
      <c s="34" t="s">
        <v>4821</v>
      </c>
      <c s="35" t="s">
        <v>5</v>
      </c>
      <c s="6" t="s">
        <v>4822</v>
      </c>
      <c s="36" t="s">
        <v>99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4748</v>
      </c>
      <c>
        <f>(M123*21)/100</f>
      </c>
      <c t="s">
        <v>27</v>
      </c>
    </row>
    <row r="124" spans="1:5" ht="25.5">
      <c r="A124" s="35" t="s">
        <v>56</v>
      </c>
      <c r="E124" s="39" t="s">
        <v>4822</v>
      </c>
    </row>
    <row r="125" spans="1:5" ht="242.25">
      <c r="A125" s="35" t="s">
        <v>58</v>
      </c>
      <c r="E125" s="40" t="s">
        <v>4823</v>
      </c>
    </row>
    <row r="126" spans="1:5" ht="12.75">
      <c r="A126" t="s">
        <v>59</v>
      </c>
      <c r="E126" s="39" t="s">
        <v>5</v>
      </c>
    </row>
    <row r="127" spans="1:16" ht="25.5">
      <c r="A127" t="s">
        <v>49</v>
      </c>
      <c s="34" t="s">
        <v>158</v>
      </c>
      <c s="34" t="s">
        <v>4824</v>
      </c>
      <c s="35" t="s">
        <v>5</v>
      </c>
      <c s="6" t="s">
        <v>4825</v>
      </c>
      <c s="36" t="s">
        <v>99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4748</v>
      </c>
      <c>
        <f>(M127*21)/100</f>
      </c>
      <c t="s">
        <v>27</v>
      </c>
    </row>
    <row r="128" spans="1:5" ht="25.5">
      <c r="A128" s="35" t="s">
        <v>56</v>
      </c>
      <c r="E128" s="39" t="s">
        <v>4825</v>
      </c>
    </row>
    <row r="129" spans="1:5" ht="63.75">
      <c r="A129" s="35" t="s">
        <v>58</v>
      </c>
      <c r="E129" s="40" t="s">
        <v>4826</v>
      </c>
    </row>
    <row r="130" spans="1:5" ht="12.75">
      <c r="A130" t="s">
        <v>59</v>
      </c>
      <c r="E130" s="39" t="s">
        <v>5</v>
      </c>
    </row>
    <row r="131" spans="1:16" ht="25.5">
      <c r="A131" t="s">
        <v>49</v>
      </c>
      <c s="34" t="s">
        <v>161</v>
      </c>
      <c s="34" t="s">
        <v>4827</v>
      </c>
      <c s="35" t="s">
        <v>5</v>
      </c>
      <c s="6" t="s">
        <v>4828</v>
      </c>
      <c s="36" t="s">
        <v>99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4748</v>
      </c>
      <c>
        <f>(M131*21)/100</f>
      </c>
      <c t="s">
        <v>27</v>
      </c>
    </row>
    <row r="132" spans="1:5" ht="25.5">
      <c r="A132" s="35" t="s">
        <v>56</v>
      </c>
      <c r="E132" s="39" t="s">
        <v>4828</v>
      </c>
    </row>
    <row r="133" spans="1:5" ht="51">
      <c r="A133" s="35" t="s">
        <v>58</v>
      </c>
      <c r="E133" s="40" t="s">
        <v>4829</v>
      </c>
    </row>
    <row r="134" spans="1:5" ht="12.75">
      <c r="A134" t="s">
        <v>59</v>
      </c>
      <c r="E134" s="39" t="s">
        <v>5</v>
      </c>
    </row>
    <row r="135" spans="1:16" ht="25.5">
      <c r="A135" t="s">
        <v>49</v>
      </c>
      <c s="34" t="s">
        <v>164</v>
      </c>
      <c s="34" t="s">
        <v>4830</v>
      </c>
      <c s="35" t="s">
        <v>5</v>
      </c>
      <c s="6" t="s">
        <v>4831</v>
      </c>
      <c s="36" t="s">
        <v>99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4748</v>
      </c>
      <c>
        <f>(M135*21)/100</f>
      </c>
      <c t="s">
        <v>27</v>
      </c>
    </row>
    <row r="136" spans="1:5" ht="38.25">
      <c r="A136" s="35" t="s">
        <v>56</v>
      </c>
      <c r="E136" s="39" t="s">
        <v>4832</v>
      </c>
    </row>
    <row r="137" spans="1:5" ht="102">
      <c r="A137" s="35" t="s">
        <v>58</v>
      </c>
      <c r="E137" s="40" t="s">
        <v>4833</v>
      </c>
    </row>
    <row r="138" spans="1:5" ht="12.75">
      <c r="A138" t="s">
        <v>59</v>
      </c>
      <c r="E138" s="39" t="s">
        <v>5</v>
      </c>
    </row>
    <row r="139" spans="1:16" ht="25.5">
      <c r="A139" t="s">
        <v>49</v>
      </c>
      <c s="34" t="s">
        <v>167</v>
      </c>
      <c s="34" t="s">
        <v>4834</v>
      </c>
      <c s="35" t="s">
        <v>5</v>
      </c>
      <c s="6" t="s">
        <v>4835</v>
      </c>
      <c s="36" t="s">
        <v>104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4748</v>
      </c>
      <c>
        <f>(M139*21)/100</f>
      </c>
      <c t="s">
        <v>27</v>
      </c>
    </row>
    <row r="140" spans="1:5" ht="25.5">
      <c r="A140" s="35" t="s">
        <v>56</v>
      </c>
      <c r="E140" s="39" t="s">
        <v>4836</v>
      </c>
    </row>
    <row r="141" spans="1:5" ht="25.5">
      <c r="A141" s="35" t="s">
        <v>58</v>
      </c>
      <c r="E141" s="40" t="s">
        <v>4837</v>
      </c>
    </row>
    <row r="142" spans="1:5" ht="12.75">
      <c r="A142" t="s">
        <v>59</v>
      </c>
      <c r="E142" s="39" t="s">
        <v>5</v>
      </c>
    </row>
    <row r="143" spans="1:16" ht="12.75">
      <c r="A143" t="s">
        <v>49</v>
      </c>
      <c s="34" t="s">
        <v>170</v>
      </c>
      <c s="34" t="s">
        <v>4838</v>
      </c>
      <c s="35" t="s">
        <v>5</v>
      </c>
      <c s="6" t="s">
        <v>4839</v>
      </c>
      <c s="36" t="s">
        <v>104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659</v>
      </c>
      <c>
        <f>(M143*21)/100</f>
      </c>
      <c t="s">
        <v>27</v>
      </c>
    </row>
    <row r="144" spans="1:5" ht="12.75">
      <c r="A144" s="35" t="s">
        <v>56</v>
      </c>
      <c r="E144" s="39" t="s">
        <v>4839</v>
      </c>
    </row>
    <row r="145" spans="1:5" ht="38.25">
      <c r="A145" s="35" t="s">
        <v>58</v>
      </c>
      <c r="E145" s="40" t="s">
        <v>4840</v>
      </c>
    </row>
    <row r="146" spans="1:5" ht="12.75">
      <c r="A146" t="s">
        <v>59</v>
      </c>
      <c r="E146" s="39" t="s">
        <v>5</v>
      </c>
    </row>
    <row r="147" spans="1:16" ht="12.75">
      <c r="A147" t="s">
        <v>49</v>
      </c>
      <c s="34" t="s">
        <v>173</v>
      </c>
      <c s="34" t="s">
        <v>4841</v>
      </c>
      <c s="35" t="s">
        <v>5</v>
      </c>
      <c s="6" t="s">
        <v>4842</v>
      </c>
      <c s="36" t="s">
        <v>104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659</v>
      </c>
      <c>
        <f>(M147*21)/100</f>
      </c>
      <c t="s">
        <v>27</v>
      </c>
    </row>
    <row r="148" spans="1:5" ht="12.75">
      <c r="A148" s="35" t="s">
        <v>56</v>
      </c>
      <c r="E148" s="39" t="s">
        <v>4842</v>
      </c>
    </row>
    <row r="149" spans="1:5" ht="38.25">
      <c r="A149" s="35" t="s">
        <v>58</v>
      </c>
      <c r="E149" s="40" t="s">
        <v>4843</v>
      </c>
    </row>
    <row r="150" spans="1:5" ht="12.75">
      <c r="A150" t="s">
        <v>59</v>
      </c>
      <c r="E150" s="39" t="s">
        <v>5</v>
      </c>
    </row>
    <row r="151" spans="1:16" ht="25.5">
      <c r="A151" t="s">
        <v>49</v>
      </c>
      <c s="34" t="s">
        <v>176</v>
      </c>
      <c s="34" t="s">
        <v>4844</v>
      </c>
      <c s="35" t="s">
        <v>5</v>
      </c>
      <c s="6" t="s">
        <v>4845</v>
      </c>
      <c s="36" t="s">
        <v>598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4748</v>
      </c>
      <c>
        <f>(M151*21)/100</f>
      </c>
      <c t="s">
        <v>27</v>
      </c>
    </row>
    <row r="152" spans="1:5" ht="25.5">
      <c r="A152" s="35" t="s">
        <v>56</v>
      </c>
      <c r="E152" s="39" t="s">
        <v>4845</v>
      </c>
    </row>
    <row r="153" spans="1:5" ht="409.5">
      <c r="A153" s="35" t="s">
        <v>58</v>
      </c>
      <c r="E153" s="40" t="s">
        <v>4846</v>
      </c>
    </row>
    <row r="154" spans="1:5" ht="12.75">
      <c r="A154" t="s">
        <v>59</v>
      </c>
      <c r="E154" s="39" t="s">
        <v>5</v>
      </c>
    </row>
    <row r="155" spans="1:16" ht="25.5">
      <c r="A155" t="s">
        <v>49</v>
      </c>
      <c s="34" t="s">
        <v>179</v>
      </c>
      <c s="34" t="s">
        <v>4847</v>
      </c>
      <c s="35" t="s">
        <v>5</v>
      </c>
      <c s="6" t="s">
        <v>4848</v>
      </c>
      <c s="36" t="s">
        <v>598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4748</v>
      </c>
      <c>
        <f>(M155*21)/100</f>
      </c>
      <c t="s">
        <v>27</v>
      </c>
    </row>
    <row r="156" spans="1:5" ht="25.5">
      <c r="A156" s="35" t="s">
        <v>56</v>
      </c>
      <c r="E156" s="39" t="s">
        <v>4848</v>
      </c>
    </row>
    <row r="157" spans="1:5" ht="51">
      <c r="A157" s="35" t="s">
        <v>58</v>
      </c>
      <c r="E157" s="40" t="s">
        <v>4849</v>
      </c>
    </row>
    <row r="158" spans="1:5" ht="12.75">
      <c r="A158" t="s">
        <v>59</v>
      </c>
      <c r="E158" s="39" t="s">
        <v>5</v>
      </c>
    </row>
    <row r="159" spans="1:16" ht="25.5">
      <c r="A159" t="s">
        <v>49</v>
      </c>
      <c s="34" t="s">
        <v>182</v>
      </c>
      <c s="34" t="s">
        <v>4850</v>
      </c>
      <c s="35" t="s">
        <v>5</v>
      </c>
      <c s="6" t="s">
        <v>4851</v>
      </c>
      <c s="36" t="s">
        <v>598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4748</v>
      </c>
      <c>
        <f>(M159*21)/100</f>
      </c>
      <c t="s">
        <v>27</v>
      </c>
    </row>
    <row r="160" spans="1:5" ht="25.5">
      <c r="A160" s="35" t="s">
        <v>56</v>
      </c>
      <c r="E160" s="39" t="s">
        <v>4851</v>
      </c>
    </row>
    <row r="161" spans="1:5" ht="38.25">
      <c r="A161" s="35" t="s">
        <v>58</v>
      </c>
      <c r="E161" s="40" t="s">
        <v>4852</v>
      </c>
    </row>
    <row r="162" spans="1:5" ht="12.75">
      <c r="A162" t="s">
        <v>59</v>
      </c>
      <c r="E162" s="39" t="s">
        <v>5</v>
      </c>
    </row>
    <row r="163" spans="1:16" ht="25.5">
      <c r="A163" t="s">
        <v>49</v>
      </c>
      <c s="34" t="s">
        <v>185</v>
      </c>
      <c s="34" t="s">
        <v>4853</v>
      </c>
      <c s="35" t="s">
        <v>5</v>
      </c>
      <c s="6" t="s">
        <v>4854</v>
      </c>
      <c s="36" t="s">
        <v>598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4748</v>
      </c>
      <c>
        <f>(M163*21)/100</f>
      </c>
      <c t="s">
        <v>27</v>
      </c>
    </row>
    <row r="164" spans="1:5" ht="25.5">
      <c r="A164" s="35" t="s">
        <v>56</v>
      </c>
      <c r="E164" s="39" t="s">
        <v>4854</v>
      </c>
    </row>
    <row r="165" spans="1:5" ht="38.25">
      <c r="A165" s="35" t="s">
        <v>58</v>
      </c>
      <c r="E165" s="40" t="s">
        <v>4855</v>
      </c>
    </row>
    <row r="166" spans="1:5" ht="12.75">
      <c r="A166" t="s">
        <v>59</v>
      </c>
      <c r="E166" s="39" t="s">
        <v>5</v>
      </c>
    </row>
    <row r="167" spans="1:16" ht="25.5">
      <c r="A167" t="s">
        <v>49</v>
      </c>
      <c s="34" t="s">
        <v>188</v>
      </c>
      <c s="34" t="s">
        <v>4856</v>
      </c>
      <c s="35" t="s">
        <v>5</v>
      </c>
      <c s="6" t="s">
        <v>4857</v>
      </c>
      <c s="36" t="s">
        <v>598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4748</v>
      </c>
      <c>
        <f>(M167*21)/100</f>
      </c>
      <c t="s">
        <v>27</v>
      </c>
    </row>
    <row r="168" spans="1:5" ht="25.5">
      <c r="A168" s="35" t="s">
        <v>56</v>
      </c>
      <c r="E168" s="39" t="s">
        <v>4857</v>
      </c>
    </row>
    <row r="169" spans="1:5" ht="38.25">
      <c r="A169" s="35" t="s">
        <v>58</v>
      </c>
      <c r="E169" s="40" t="s">
        <v>4858</v>
      </c>
    </row>
    <row r="170" spans="1:5" ht="12.75">
      <c r="A170" t="s">
        <v>59</v>
      </c>
      <c r="E170" s="39" t="s">
        <v>5</v>
      </c>
    </row>
    <row r="171" spans="1:16" ht="25.5">
      <c r="A171" t="s">
        <v>49</v>
      </c>
      <c s="34" t="s">
        <v>191</v>
      </c>
      <c s="34" t="s">
        <v>4859</v>
      </c>
      <c s="35" t="s">
        <v>5</v>
      </c>
      <c s="6" t="s">
        <v>4860</v>
      </c>
      <c s="36" t="s">
        <v>598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4748</v>
      </c>
      <c>
        <f>(M171*21)/100</f>
      </c>
      <c t="s">
        <v>27</v>
      </c>
    </row>
    <row r="172" spans="1:5" ht="25.5">
      <c r="A172" s="35" t="s">
        <v>56</v>
      </c>
      <c r="E172" s="39" t="s">
        <v>4860</v>
      </c>
    </row>
    <row r="173" spans="1:5" ht="38.25">
      <c r="A173" s="35" t="s">
        <v>58</v>
      </c>
      <c r="E173" s="40" t="s">
        <v>4861</v>
      </c>
    </row>
    <row r="174" spans="1:5" ht="12.75">
      <c r="A174" t="s">
        <v>59</v>
      </c>
      <c r="E174" s="39" t="s">
        <v>5</v>
      </c>
    </row>
    <row r="175" spans="1:16" ht="38.25">
      <c r="A175" t="s">
        <v>49</v>
      </c>
      <c s="34" t="s">
        <v>194</v>
      </c>
      <c s="34" t="s">
        <v>4862</v>
      </c>
      <c s="35" t="s">
        <v>5</v>
      </c>
      <c s="6" t="s">
        <v>4863</v>
      </c>
      <c s="36" t="s">
        <v>99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4748</v>
      </c>
      <c>
        <f>(M175*21)/100</f>
      </c>
      <c t="s">
        <v>27</v>
      </c>
    </row>
    <row r="176" spans="1:5" ht="38.25">
      <c r="A176" s="35" t="s">
        <v>56</v>
      </c>
      <c r="E176" s="39" t="s">
        <v>4864</v>
      </c>
    </row>
    <row r="177" spans="1:5" ht="102">
      <c r="A177" s="35" t="s">
        <v>58</v>
      </c>
      <c r="E177" s="40" t="s">
        <v>4865</v>
      </c>
    </row>
    <row r="178" spans="1:5" ht="12.75">
      <c r="A178" t="s">
        <v>59</v>
      </c>
      <c r="E178" s="39" t="s">
        <v>5</v>
      </c>
    </row>
    <row r="179" spans="1:16" ht="38.25">
      <c r="A179" t="s">
        <v>49</v>
      </c>
      <c s="34" t="s">
        <v>197</v>
      </c>
      <c s="34" t="s">
        <v>4866</v>
      </c>
      <c s="35" t="s">
        <v>5</v>
      </c>
      <c s="6" t="s">
        <v>4867</v>
      </c>
      <c s="36" t="s">
        <v>99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4748</v>
      </c>
      <c>
        <f>(M179*21)/100</f>
      </c>
      <c t="s">
        <v>27</v>
      </c>
    </row>
    <row r="180" spans="1:5" ht="38.25">
      <c r="A180" s="35" t="s">
        <v>56</v>
      </c>
      <c r="E180" s="39" t="s">
        <v>4868</v>
      </c>
    </row>
    <row r="181" spans="1:5" ht="76.5">
      <c r="A181" s="35" t="s">
        <v>58</v>
      </c>
      <c r="E181" s="40" t="s">
        <v>4869</v>
      </c>
    </row>
    <row r="182" spans="1:5" ht="12.75">
      <c r="A182" t="s">
        <v>59</v>
      </c>
      <c r="E182" s="39" t="s">
        <v>5</v>
      </c>
    </row>
    <row r="183" spans="1:16" ht="38.25">
      <c r="A183" t="s">
        <v>49</v>
      </c>
      <c s="34" t="s">
        <v>200</v>
      </c>
      <c s="34" t="s">
        <v>4870</v>
      </c>
      <c s="35" t="s">
        <v>5</v>
      </c>
      <c s="6" t="s">
        <v>4867</v>
      </c>
      <c s="36" t="s">
        <v>99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4748</v>
      </c>
      <c>
        <f>(M183*21)/100</f>
      </c>
      <c t="s">
        <v>27</v>
      </c>
    </row>
    <row r="184" spans="1:5" ht="38.25">
      <c r="A184" s="35" t="s">
        <v>56</v>
      </c>
      <c r="E184" s="39" t="s">
        <v>4871</v>
      </c>
    </row>
    <row r="185" spans="1:5" ht="76.5">
      <c r="A185" s="35" t="s">
        <v>58</v>
      </c>
      <c r="E185" s="40" t="s">
        <v>4872</v>
      </c>
    </row>
    <row r="186" spans="1:5" ht="12.75">
      <c r="A186" t="s">
        <v>59</v>
      </c>
      <c r="E186" s="39" t="s">
        <v>5</v>
      </c>
    </row>
    <row r="187" spans="1:16" ht="38.25">
      <c r="A187" t="s">
        <v>49</v>
      </c>
      <c s="34" t="s">
        <v>203</v>
      </c>
      <c s="34" t="s">
        <v>4873</v>
      </c>
      <c s="35" t="s">
        <v>5</v>
      </c>
      <c s="6" t="s">
        <v>4867</v>
      </c>
      <c s="36" t="s">
        <v>99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4748</v>
      </c>
      <c>
        <f>(M187*21)/100</f>
      </c>
      <c t="s">
        <v>27</v>
      </c>
    </row>
    <row r="188" spans="1:5" ht="38.25">
      <c r="A188" s="35" t="s">
        <v>56</v>
      </c>
      <c r="E188" s="39" t="s">
        <v>4874</v>
      </c>
    </row>
    <row r="189" spans="1:5" ht="140.25">
      <c r="A189" s="35" t="s">
        <v>58</v>
      </c>
      <c r="E189" s="40" t="s">
        <v>4875</v>
      </c>
    </row>
    <row r="190" spans="1:5" ht="12.75">
      <c r="A190" t="s">
        <v>59</v>
      </c>
      <c r="E190" s="39" t="s">
        <v>5</v>
      </c>
    </row>
    <row r="191" spans="1:16" ht="25.5">
      <c r="A191" t="s">
        <v>49</v>
      </c>
      <c s="34" t="s">
        <v>206</v>
      </c>
      <c s="34" t="s">
        <v>4876</v>
      </c>
      <c s="35" t="s">
        <v>5</v>
      </c>
      <c s="6" t="s">
        <v>4877</v>
      </c>
      <c s="36" t="s">
        <v>99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4748</v>
      </c>
      <c>
        <f>(M191*21)/100</f>
      </c>
      <c t="s">
        <v>27</v>
      </c>
    </row>
    <row r="192" spans="1:5" ht="25.5">
      <c r="A192" s="35" t="s">
        <v>56</v>
      </c>
      <c r="E192" s="39" t="s">
        <v>4877</v>
      </c>
    </row>
    <row r="193" spans="1:5" ht="51">
      <c r="A193" s="35" t="s">
        <v>58</v>
      </c>
      <c r="E193" s="40" t="s">
        <v>4878</v>
      </c>
    </row>
    <row r="194" spans="1:5" ht="12.75">
      <c r="A194" t="s">
        <v>59</v>
      </c>
      <c r="E194" s="39" t="s">
        <v>5</v>
      </c>
    </row>
    <row r="195" spans="1:16" ht="25.5">
      <c r="A195" t="s">
        <v>49</v>
      </c>
      <c s="34" t="s">
        <v>209</v>
      </c>
      <c s="34" t="s">
        <v>4879</v>
      </c>
      <c s="35" t="s">
        <v>5</v>
      </c>
      <c s="6" t="s">
        <v>4880</v>
      </c>
      <c s="36" t="s">
        <v>99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4748</v>
      </c>
      <c>
        <f>(M195*21)/100</f>
      </c>
      <c t="s">
        <v>27</v>
      </c>
    </row>
    <row r="196" spans="1:5" ht="25.5">
      <c r="A196" s="35" t="s">
        <v>56</v>
      </c>
      <c r="E196" s="39" t="s">
        <v>4880</v>
      </c>
    </row>
    <row r="197" spans="1:5" ht="51">
      <c r="A197" s="35" t="s">
        <v>58</v>
      </c>
      <c r="E197" s="40" t="s">
        <v>4881</v>
      </c>
    </row>
    <row r="198" spans="1:5" ht="12.75">
      <c r="A198" t="s">
        <v>59</v>
      </c>
      <c r="E198" s="39" t="s">
        <v>5</v>
      </c>
    </row>
    <row r="199" spans="1:16" ht="25.5">
      <c r="A199" t="s">
        <v>49</v>
      </c>
      <c s="34" t="s">
        <v>212</v>
      </c>
      <c s="34" t="s">
        <v>4882</v>
      </c>
      <c s="35" t="s">
        <v>5</v>
      </c>
      <c s="6" t="s">
        <v>4883</v>
      </c>
      <c s="36" t="s">
        <v>99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4748</v>
      </c>
      <c>
        <f>(M199*21)/100</f>
      </c>
      <c t="s">
        <v>27</v>
      </c>
    </row>
    <row r="200" spans="1:5" ht="25.5">
      <c r="A200" s="35" t="s">
        <v>56</v>
      </c>
      <c r="E200" s="39" t="s">
        <v>4883</v>
      </c>
    </row>
    <row r="201" spans="1:5" ht="140.25">
      <c r="A201" s="35" t="s">
        <v>58</v>
      </c>
      <c r="E201" s="40" t="s">
        <v>4875</v>
      </c>
    </row>
    <row r="202" spans="1:5" ht="12.75">
      <c r="A202" t="s">
        <v>59</v>
      </c>
      <c r="E202" s="39" t="s">
        <v>5</v>
      </c>
    </row>
    <row r="203" spans="1:16" ht="25.5">
      <c r="A203" t="s">
        <v>49</v>
      </c>
      <c s="34" t="s">
        <v>215</v>
      </c>
      <c s="34" t="s">
        <v>4884</v>
      </c>
      <c s="35" t="s">
        <v>5</v>
      </c>
      <c s="6" t="s">
        <v>4885</v>
      </c>
      <c s="36" t="s">
        <v>99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4748</v>
      </c>
      <c>
        <f>(M203*21)/100</f>
      </c>
      <c t="s">
        <v>27</v>
      </c>
    </row>
    <row r="204" spans="1:5" ht="25.5">
      <c r="A204" s="35" t="s">
        <v>56</v>
      </c>
      <c r="E204" s="39" t="s">
        <v>4885</v>
      </c>
    </row>
    <row r="205" spans="1:5" ht="63.75">
      <c r="A205" s="35" t="s">
        <v>58</v>
      </c>
      <c r="E205" s="40" t="s">
        <v>4886</v>
      </c>
    </row>
    <row r="206" spans="1:5" ht="12.75">
      <c r="A206" t="s">
        <v>59</v>
      </c>
      <c r="E206" s="39" t="s">
        <v>5</v>
      </c>
    </row>
    <row r="207" spans="1:16" ht="25.5">
      <c r="A207" t="s">
        <v>49</v>
      </c>
      <c s="34" t="s">
        <v>218</v>
      </c>
      <c s="34" t="s">
        <v>4887</v>
      </c>
      <c s="35" t="s">
        <v>5</v>
      </c>
      <c s="6" t="s">
        <v>4888</v>
      </c>
      <c s="36" t="s">
        <v>99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4748</v>
      </c>
      <c>
        <f>(M207*21)/100</f>
      </c>
      <c t="s">
        <v>27</v>
      </c>
    </row>
    <row r="208" spans="1:5" ht="25.5">
      <c r="A208" s="35" t="s">
        <v>56</v>
      </c>
      <c r="E208" s="39" t="s">
        <v>4888</v>
      </c>
    </row>
    <row r="209" spans="1:5" ht="63.75">
      <c r="A209" s="35" t="s">
        <v>58</v>
      </c>
      <c r="E209" s="40" t="s">
        <v>4889</v>
      </c>
    </row>
    <row r="210" spans="1:5" ht="12.75">
      <c r="A210" t="s">
        <v>59</v>
      </c>
      <c r="E210" s="39" t="s">
        <v>5</v>
      </c>
    </row>
    <row r="211" spans="1:16" ht="25.5">
      <c r="A211" t="s">
        <v>49</v>
      </c>
      <c s="34" t="s">
        <v>221</v>
      </c>
      <c s="34" t="s">
        <v>2940</v>
      </c>
      <c s="35" t="s">
        <v>5</v>
      </c>
      <c s="6" t="s">
        <v>2941</v>
      </c>
      <c s="36" t="s">
        <v>99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4748</v>
      </c>
      <c>
        <f>(M211*21)/100</f>
      </c>
      <c t="s">
        <v>27</v>
      </c>
    </row>
    <row r="212" spans="1:5" ht="25.5">
      <c r="A212" s="35" t="s">
        <v>56</v>
      </c>
      <c r="E212" s="39" t="s">
        <v>2941</v>
      </c>
    </row>
    <row r="213" spans="1:5" ht="409.5">
      <c r="A213" s="35" t="s">
        <v>58</v>
      </c>
      <c r="E213" s="40" t="s">
        <v>4890</v>
      </c>
    </row>
    <row r="214" spans="1:5" ht="12.75">
      <c r="A214" t="s">
        <v>59</v>
      </c>
      <c r="E214" s="39" t="s">
        <v>5</v>
      </c>
    </row>
    <row r="215" spans="1:16" ht="25.5">
      <c r="A215" t="s">
        <v>49</v>
      </c>
      <c s="34" t="s">
        <v>224</v>
      </c>
      <c s="34" t="s">
        <v>4891</v>
      </c>
      <c s="35" t="s">
        <v>5</v>
      </c>
      <c s="6" t="s">
        <v>4892</v>
      </c>
      <c s="36" t="s">
        <v>99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4748</v>
      </c>
      <c>
        <f>(M215*21)/100</f>
      </c>
      <c t="s">
        <v>27</v>
      </c>
    </row>
    <row r="216" spans="1:5" ht="38.25">
      <c r="A216" s="35" t="s">
        <v>56</v>
      </c>
      <c r="E216" s="39" t="s">
        <v>4893</v>
      </c>
    </row>
    <row r="217" spans="1:5" ht="409.5">
      <c r="A217" s="35" t="s">
        <v>58</v>
      </c>
      <c r="E217" s="40" t="s">
        <v>4894</v>
      </c>
    </row>
    <row r="218" spans="1:5" ht="12.75">
      <c r="A218" t="s">
        <v>59</v>
      </c>
      <c r="E218" s="39" t="s">
        <v>5</v>
      </c>
    </row>
    <row r="219" spans="1:16" ht="12.75">
      <c r="A219" t="s">
        <v>49</v>
      </c>
      <c s="34" t="s">
        <v>227</v>
      </c>
      <c s="34" t="s">
        <v>4895</v>
      </c>
      <c s="35" t="s">
        <v>5</v>
      </c>
      <c s="6" t="s">
        <v>4896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4748</v>
      </c>
      <c>
        <f>(M219*21)/100</f>
      </c>
      <c t="s">
        <v>27</v>
      </c>
    </row>
    <row r="220" spans="1:5" ht="12.75">
      <c r="A220" s="35" t="s">
        <v>56</v>
      </c>
      <c r="E220" s="39" t="s">
        <v>4896</v>
      </c>
    </row>
    <row r="221" spans="1:5" ht="12.75">
      <c r="A221" s="35" t="s">
        <v>58</v>
      </c>
      <c r="E221" s="40" t="s">
        <v>5</v>
      </c>
    </row>
    <row r="222" spans="1:5" ht="12.75">
      <c r="A222" t="s">
        <v>59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2946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231</v>
      </c>
      <c s="34" t="s">
        <v>4897</v>
      </c>
      <c s="35" t="s">
        <v>5</v>
      </c>
      <c s="6" t="s">
        <v>4898</v>
      </c>
      <c s="36" t="s">
        <v>104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4748</v>
      </c>
      <c>
        <f>(M224*21)/100</f>
      </c>
      <c t="s">
        <v>27</v>
      </c>
    </row>
    <row r="225" spans="1:5" ht="38.25">
      <c r="A225" s="35" t="s">
        <v>56</v>
      </c>
      <c r="E225" s="39" t="s">
        <v>4899</v>
      </c>
    </row>
    <row r="226" spans="1:5" ht="216.75">
      <c r="A226" s="35" t="s">
        <v>58</v>
      </c>
      <c r="E226" s="40" t="s">
        <v>4900</v>
      </c>
    </row>
    <row r="227" spans="1:5" ht="12.75">
      <c r="A227" t="s">
        <v>59</v>
      </c>
      <c r="E227" s="39" t="s">
        <v>5</v>
      </c>
    </row>
    <row r="228" spans="1:16" ht="25.5">
      <c r="A228" t="s">
        <v>49</v>
      </c>
      <c s="34" t="s">
        <v>234</v>
      </c>
      <c s="34" t="s">
        <v>4901</v>
      </c>
      <c s="35" t="s">
        <v>5</v>
      </c>
      <c s="6" t="s">
        <v>4902</v>
      </c>
      <c s="36" t="s">
        <v>99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4748</v>
      </c>
      <c>
        <f>(M228*21)/100</f>
      </c>
      <c t="s">
        <v>27</v>
      </c>
    </row>
    <row r="229" spans="1:5" ht="25.5">
      <c r="A229" s="35" t="s">
        <v>56</v>
      </c>
      <c r="E229" s="39" t="s">
        <v>4902</v>
      </c>
    </row>
    <row r="230" spans="1:5" ht="76.5">
      <c r="A230" s="35" t="s">
        <v>58</v>
      </c>
      <c r="E230" s="40" t="s">
        <v>4903</v>
      </c>
    </row>
    <row r="231" spans="1:5" ht="12.75">
      <c r="A231" t="s">
        <v>59</v>
      </c>
      <c r="E231" s="39" t="s">
        <v>5</v>
      </c>
    </row>
    <row r="232" spans="1:16" ht="25.5">
      <c r="A232" t="s">
        <v>49</v>
      </c>
      <c s="34" t="s">
        <v>237</v>
      </c>
      <c s="34" t="s">
        <v>4904</v>
      </c>
      <c s="35" t="s">
        <v>5</v>
      </c>
      <c s="6" t="s">
        <v>4905</v>
      </c>
      <c s="36" t="s">
        <v>99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4748</v>
      </c>
      <c>
        <f>(M232*21)/100</f>
      </c>
      <c t="s">
        <v>27</v>
      </c>
    </row>
    <row r="233" spans="1:5" ht="25.5">
      <c r="A233" s="35" t="s">
        <v>56</v>
      </c>
      <c r="E233" s="39" t="s">
        <v>4905</v>
      </c>
    </row>
    <row r="234" spans="1:5" ht="114.75">
      <c r="A234" s="35" t="s">
        <v>58</v>
      </c>
      <c r="E234" s="40" t="s">
        <v>4906</v>
      </c>
    </row>
    <row r="235" spans="1:5" ht="12.75">
      <c r="A235" t="s">
        <v>59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4907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240</v>
      </c>
      <c s="34" t="s">
        <v>4908</v>
      </c>
      <c s="35" t="s">
        <v>5</v>
      </c>
      <c s="6" t="s">
        <v>4909</v>
      </c>
      <c s="36" t="s">
        <v>104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4748</v>
      </c>
      <c>
        <f>(M237*21)/100</f>
      </c>
      <c t="s">
        <v>27</v>
      </c>
    </row>
    <row r="238" spans="1:5" ht="12.75">
      <c r="A238" s="35" t="s">
        <v>56</v>
      </c>
      <c r="E238" s="39" t="s">
        <v>4909</v>
      </c>
    </row>
    <row r="239" spans="1:5" ht="114.75">
      <c r="A239" s="35" t="s">
        <v>58</v>
      </c>
      <c r="E239" s="40" t="s">
        <v>4910</v>
      </c>
    </row>
    <row r="240" spans="1:5" ht="12.75">
      <c r="A240" t="s">
        <v>59</v>
      </c>
      <c r="E240" s="39" t="s">
        <v>5</v>
      </c>
    </row>
    <row r="241" spans="1:16" ht="12.75">
      <c r="A241" t="s">
        <v>49</v>
      </c>
      <c s="34" t="s">
        <v>243</v>
      </c>
      <c s="34" t="s">
        <v>4911</v>
      </c>
      <c s="35" t="s">
        <v>5</v>
      </c>
      <c s="6" t="s">
        <v>4912</v>
      </c>
      <c s="36" t="s">
        <v>104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4748</v>
      </c>
      <c>
        <f>(M241*21)/100</f>
      </c>
      <c t="s">
        <v>27</v>
      </c>
    </row>
    <row r="242" spans="1:5" ht="12.75">
      <c r="A242" s="35" t="s">
        <v>56</v>
      </c>
      <c r="E242" s="39" t="s">
        <v>4912</v>
      </c>
    </row>
    <row r="243" spans="1:5" ht="63.75">
      <c r="A243" s="35" t="s">
        <v>58</v>
      </c>
      <c r="E243" s="40" t="s">
        <v>4913</v>
      </c>
    </row>
    <row r="244" spans="1:5" ht="12.75">
      <c r="A244" t="s">
        <v>59</v>
      </c>
      <c r="E244" s="39" t="s">
        <v>5</v>
      </c>
    </row>
    <row r="245" spans="1:13" ht="12.75">
      <c r="A245" t="s">
        <v>46</v>
      </c>
      <c r="C245" s="31" t="s">
        <v>67</v>
      </c>
      <c r="E245" s="33" t="s">
        <v>3633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246</v>
      </c>
      <c s="34" t="s">
        <v>4914</v>
      </c>
      <c s="35" t="s">
        <v>5</v>
      </c>
      <c s="6" t="s">
        <v>4915</v>
      </c>
      <c s="36" t="s">
        <v>99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4748</v>
      </c>
      <c>
        <f>(M246*21)/100</f>
      </c>
      <c t="s">
        <v>27</v>
      </c>
    </row>
    <row r="247" spans="1:5" ht="25.5">
      <c r="A247" s="35" t="s">
        <v>56</v>
      </c>
      <c r="E247" s="39" t="s">
        <v>4915</v>
      </c>
    </row>
    <row r="248" spans="1:5" ht="51">
      <c r="A248" s="35" t="s">
        <v>58</v>
      </c>
      <c r="E248" s="40" t="s">
        <v>4916</v>
      </c>
    </row>
    <row r="249" spans="1:5" ht="12.75">
      <c r="A249" t="s">
        <v>59</v>
      </c>
      <c r="E249" s="39" t="s">
        <v>5</v>
      </c>
    </row>
    <row r="250" spans="1:16" ht="25.5">
      <c r="A250" t="s">
        <v>49</v>
      </c>
      <c s="34" t="s">
        <v>249</v>
      </c>
      <c s="34" t="s">
        <v>4917</v>
      </c>
      <c s="35" t="s">
        <v>5</v>
      </c>
      <c s="6" t="s">
        <v>4918</v>
      </c>
      <c s="36" t="s">
        <v>111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659</v>
      </c>
      <c>
        <f>(M250*21)/100</f>
      </c>
      <c t="s">
        <v>27</v>
      </c>
    </row>
    <row r="251" spans="1:5" ht="25.5">
      <c r="A251" s="35" t="s">
        <v>56</v>
      </c>
      <c r="E251" s="39" t="s">
        <v>4918</v>
      </c>
    </row>
    <row r="252" spans="1:5" ht="38.25">
      <c r="A252" s="35" t="s">
        <v>58</v>
      </c>
      <c r="E252" s="40" t="s">
        <v>4919</v>
      </c>
    </row>
    <row r="253" spans="1:5" ht="12.75">
      <c r="A253" t="s">
        <v>59</v>
      </c>
      <c r="E253" s="39" t="s">
        <v>5</v>
      </c>
    </row>
    <row r="254" spans="1:16" ht="25.5">
      <c r="A254" t="s">
        <v>49</v>
      </c>
      <c s="34" t="s">
        <v>252</v>
      </c>
      <c s="34" t="s">
        <v>4920</v>
      </c>
      <c s="35" t="s">
        <v>5</v>
      </c>
      <c s="6" t="s">
        <v>4921</v>
      </c>
      <c s="36" t="s">
        <v>111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4748</v>
      </c>
      <c>
        <f>(M254*21)/100</f>
      </c>
      <c t="s">
        <v>27</v>
      </c>
    </row>
    <row r="255" spans="1:5" ht="25.5">
      <c r="A255" s="35" t="s">
        <v>56</v>
      </c>
      <c r="E255" s="39" t="s">
        <v>4921</v>
      </c>
    </row>
    <row r="256" spans="1:5" ht="63.75">
      <c r="A256" s="35" t="s">
        <v>58</v>
      </c>
      <c r="E256" s="40" t="s">
        <v>4922</v>
      </c>
    </row>
    <row r="257" spans="1:5" ht="12.75">
      <c r="A257" t="s">
        <v>59</v>
      </c>
      <c r="E257" s="39" t="s">
        <v>5</v>
      </c>
    </row>
    <row r="258" spans="1:16" ht="12.75">
      <c r="A258" t="s">
        <v>49</v>
      </c>
      <c s="34" t="s">
        <v>255</v>
      </c>
      <c s="34" t="s">
        <v>4923</v>
      </c>
      <c s="35" t="s">
        <v>5</v>
      </c>
      <c s="6" t="s">
        <v>4924</v>
      </c>
      <c s="36" t="s">
        <v>111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659</v>
      </c>
      <c>
        <f>(M258*21)/100</f>
      </c>
      <c t="s">
        <v>27</v>
      </c>
    </row>
    <row r="259" spans="1:5" ht="12.75">
      <c r="A259" s="35" t="s">
        <v>56</v>
      </c>
      <c r="E259" s="39" t="s">
        <v>4924</v>
      </c>
    </row>
    <row r="260" spans="1:5" ht="63.75">
      <c r="A260" s="35" t="s">
        <v>58</v>
      </c>
      <c r="E260" s="40" t="s">
        <v>4925</v>
      </c>
    </row>
    <row r="261" spans="1:5" ht="12.75">
      <c r="A261" t="s">
        <v>59</v>
      </c>
      <c r="E261" s="39" t="s">
        <v>5</v>
      </c>
    </row>
    <row r="262" spans="1:16" ht="12.75">
      <c r="A262" t="s">
        <v>49</v>
      </c>
      <c s="34" t="s">
        <v>258</v>
      </c>
      <c s="34" t="s">
        <v>4926</v>
      </c>
      <c s="35" t="s">
        <v>5</v>
      </c>
      <c s="6" t="s">
        <v>4927</v>
      </c>
      <c s="36" t="s">
        <v>111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659</v>
      </c>
      <c>
        <f>(M262*21)/100</f>
      </c>
      <c t="s">
        <v>27</v>
      </c>
    </row>
    <row r="263" spans="1:5" ht="12.75">
      <c r="A263" s="35" t="s">
        <v>56</v>
      </c>
      <c r="E263" s="39" t="s">
        <v>4927</v>
      </c>
    </row>
    <row r="264" spans="1:5" ht="38.25">
      <c r="A264" s="35" t="s">
        <v>58</v>
      </c>
      <c r="E264" s="40" t="s">
        <v>4928</v>
      </c>
    </row>
    <row r="265" spans="1:5" ht="12.75">
      <c r="A265" t="s">
        <v>59</v>
      </c>
      <c r="E265" s="39" t="s">
        <v>5</v>
      </c>
    </row>
    <row r="266" spans="1:16" ht="12.75">
      <c r="A266" t="s">
        <v>49</v>
      </c>
      <c s="34" t="s">
        <v>261</v>
      </c>
      <c s="34" t="s">
        <v>4929</v>
      </c>
      <c s="35" t="s">
        <v>5</v>
      </c>
      <c s="6" t="s">
        <v>4930</v>
      </c>
      <c s="36" t="s">
        <v>111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659</v>
      </c>
      <c>
        <f>(M266*21)/100</f>
      </c>
      <c t="s">
        <v>27</v>
      </c>
    </row>
    <row r="267" spans="1:5" ht="12.75">
      <c r="A267" s="35" t="s">
        <v>56</v>
      </c>
      <c r="E267" s="39" t="s">
        <v>4930</v>
      </c>
    </row>
    <row r="268" spans="1:5" ht="38.25">
      <c r="A268" s="35" t="s">
        <v>58</v>
      </c>
      <c r="E268" s="40" t="s">
        <v>4928</v>
      </c>
    </row>
    <row r="269" spans="1:5" ht="12.75">
      <c r="A269" t="s">
        <v>59</v>
      </c>
      <c r="E269" s="39" t="s">
        <v>5</v>
      </c>
    </row>
    <row r="270" spans="1:16" ht="25.5">
      <c r="A270" t="s">
        <v>49</v>
      </c>
      <c s="34" t="s">
        <v>264</v>
      </c>
      <c s="34" t="s">
        <v>4931</v>
      </c>
      <c s="35" t="s">
        <v>5</v>
      </c>
      <c s="6" t="s">
        <v>4932</v>
      </c>
      <c s="36" t="s">
        <v>111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4748</v>
      </c>
      <c>
        <f>(M270*21)/100</f>
      </c>
      <c t="s">
        <v>27</v>
      </c>
    </row>
    <row r="271" spans="1:5" ht="25.5">
      <c r="A271" s="35" t="s">
        <v>56</v>
      </c>
      <c r="E271" s="39" t="s">
        <v>4932</v>
      </c>
    </row>
    <row r="272" spans="1:5" ht="38.25">
      <c r="A272" s="35" t="s">
        <v>58</v>
      </c>
      <c r="E272" s="40" t="s">
        <v>4933</v>
      </c>
    </row>
    <row r="273" spans="1:5" ht="12.75">
      <c r="A273" t="s">
        <v>59</v>
      </c>
      <c r="E273" s="39" t="s">
        <v>5</v>
      </c>
    </row>
    <row r="274" spans="1:16" ht="12.75">
      <c r="A274" t="s">
        <v>49</v>
      </c>
      <c s="34" t="s">
        <v>267</v>
      </c>
      <c s="34" t="s">
        <v>4934</v>
      </c>
      <c s="35" t="s">
        <v>5</v>
      </c>
      <c s="6" t="s">
        <v>4935</v>
      </c>
      <c s="36" t="s">
        <v>111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659</v>
      </c>
      <c>
        <f>(M274*21)/100</f>
      </c>
      <c t="s">
        <v>27</v>
      </c>
    </row>
    <row r="275" spans="1:5" ht="12.75">
      <c r="A275" s="35" t="s">
        <v>56</v>
      </c>
      <c r="E275" s="39" t="s">
        <v>4935</v>
      </c>
    </row>
    <row r="276" spans="1:5" ht="38.25">
      <c r="A276" s="35" t="s">
        <v>58</v>
      </c>
      <c r="E276" s="40" t="s">
        <v>4933</v>
      </c>
    </row>
    <row r="277" spans="1:5" ht="12.75">
      <c r="A277" t="s">
        <v>59</v>
      </c>
      <c r="E277" s="39" t="s">
        <v>5</v>
      </c>
    </row>
    <row r="278" spans="1:16" ht="25.5">
      <c r="A278" t="s">
        <v>49</v>
      </c>
      <c s="34" t="s">
        <v>270</v>
      </c>
      <c s="34" t="s">
        <v>4936</v>
      </c>
      <c s="35" t="s">
        <v>5</v>
      </c>
      <c s="6" t="s">
        <v>4937</v>
      </c>
      <c s="36" t="s">
        <v>99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4748</v>
      </c>
      <c>
        <f>(M278*21)/100</f>
      </c>
      <c t="s">
        <v>27</v>
      </c>
    </row>
    <row r="279" spans="1:5" ht="25.5">
      <c r="A279" s="35" t="s">
        <v>56</v>
      </c>
      <c r="E279" s="39" t="s">
        <v>4937</v>
      </c>
    </row>
    <row r="280" spans="1:5" ht="76.5">
      <c r="A280" s="35" t="s">
        <v>58</v>
      </c>
      <c r="E280" s="40" t="s">
        <v>4938</v>
      </c>
    </row>
    <row r="281" spans="1:5" ht="12.75">
      <c r="A281" t="s">
        <v>59</v>
      </c>
      <c r="E281" s="39" t="s">
        <v>5</v>
      </c>
    </row>
    <row r="282" spans="1:16" ht="25.5">
      <c r="A282" t="s">
        <v>49</v>
      </c>
      <c s="34" t="s">
        <v>273</v>
      </c>
      <c s="34" t="s">
        <v>4939</v>
      </c>
      <c s="35" t="s">
        <v>5</v>
      </c>
      <c s="6" t="s">
        <v>4940</v>
      </c>
      <c s="36" t="s">
        <v>99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4748</v>
      </c>
      <c>
        <f>(M282*21)/100</f>
      </c>
      <c t="s">
        <v>27</v>
      </c>
    </row>
    <row r="283" spans="1:5" ht="25.5">
      <c r="A283" s="35" t="s">
        <v>56</v>
      </c>
      <c r="E283" s="39" t="s">
        <v>4940</v>
      </c>
    </row>
    <row r="284" spans="1:5" ht="409.5">
      <c r="A284" s="35" t="s">
        <v>58</v>
      </c>
      <c r="E284" s="40" t="s">
        <v>4941</v>
      </c>
    </row>
    <row r="285" spans="1:5" ht="12.75">
      <c r="A285" t="s">
        <v>59</v>
      </c>
      <c r="E285" s="39" t="s">
        <v>5</v>
      </c>
    </row>
    <row r="286" spans="1:16" ht="25.5">
      <c r="A286" t="s">
        <v>49</v>
      </c>
      <c s="34" t="s">
        <v>276</v>
      </c>
      <c s="34" t="s">
        <v>4942</v>
      </c>
      <c s="35" t="s">
        <v>5</v>
      </c>
      <c s="6" t="s">
        <v>4943</v>
      </c>
      <c s="36" t="s">
        <v>598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4748</v>
      </c>
      <c>
        <f>(M286*21)/100</f>
      </c>
      <c t="s">
        <v>27</v>
      </c>
    </row>
    <row r="287" spans="1:5" ht="25.5">
      <c r="A287" s="35" t="s">
        <v>56</v>
      </c>
      <c r="E287" s="39" t="s">
        <v>4943</v>
      </c>
    </row>
    <row r="288" spans="1:5" ht="63.75">
      <c r="A288" s="35" t="s">
        <v>58</v>
      </c>
      <c r="E288" s="40" t="s">
        <v>4944</v>
      </c>
    </row>
    <row r="289" spans="1:5" ht="12.75">
      <c r="A289" t="s">
        <v>59</v>
      </c>
      <c r="E289" s="39" t="s">
        <v>5</v>
      </c>
    </row>
    <row r="290" spans="1:13" ht="12.75">
      <c r="A290" t="s">
        <v>46</v>
      </c>
      <c r="C290" s="31" t="s">
        <v>71</v>
      </c>
      <c r="E290" s="33" t="s">
        <v>3009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279</v>
      </c>
      <c s="34" t="s">
        <v>4945</v>
      </c>
      <c s="35" t="s">
        <v>5</v>
      </c>
      <c s="6" t="s">
        <v>4946</v>
      </c>
      <c s="36" t="s">
        <v>598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4748</v>
      </c>
      <c>
        <f>(M291*21)/100</f>
      </c>
      <c t="s">
        <v>27</v>
      </c>
    </row>
    <row r="292" spans="1:5" ht="25.5">
      <c r="A292" s="35" t="s">
        <v>56</v>
      </c>
      <c r="E292" s="39" t="s">
        <v>4946</v>
      </c>
    </row>
    <row r="293" spans="1:5" ht="38.25">
      <c r="A293" s="35" t="s">
        <v>58</v>
      </c>
      <c r="E293" s="40" t="s">
        <v>4947</v>
      </c>
    </row>
    <row r="294" spans="1:5" ht="12.75">
      <c r="A294" t="s">
        <v>59</v>
      </c>
      <c r="E294" s="39" t="s">
        <v>5</v>
      </c>
    </row>
    <row r="295" spans="1:16" ht="25.5">
      <c r="A295" t="s">
        <v>49</v>
      </c>
      <c s="34" t="s">
        <v>282</v>
      </c>
      <c s="34" t="s">
        <v>4948</v>
      </c>
      <c s="35" t="s">
        <v>5</v>
      </c>
      <c s="6" t="s">
        <v>4949</v>
      </c>
      <c s="36" t="s">
        <v>598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4748</v>
      </c>
      <c>
        <f>(M295*21)/100</f>
      </c>
      <c t="s">
        <v>27</v>
      </c>
    </row>
    <row r="296" spans="1:5" ht="25.5">
      <c r="A296" s="35" t="s">
        <v>56</v>
      </c>
      <c r="E296" s="39" t="s">
        <v>4949</v>
      </c>
    </row>
    <row r="297" spans="1:5" ht="38.25">
      <c r="A297" s="35" t="s">
        <v>58</v>
      </c>
      <c r="E297" s="40" t="s">
        <v>4950</v>
      </c>
    </row>
    <row r="298" spans="1:5" ht="12.75">
      <c r="A298" t="s">
        <v>59</v>
      </c>
      <c r="E298" s="39" t="s">
        <v>5</v>
      </c>
    </row>
    <row r="299" spans="1:16" ht="25.5">
      <c r="A299" t="s">
        <v>49</v>
      </c>
      <c s="34" t="s">
        <v>285</v>
      </c>
      <c s="34" t="s">
        <v>4951</v>
      </c>
      <c s="35" t="s">
        <v>5</v>
      </c>
      <c s="6" t="s">
        <v>4952</v>
      </c>
      <c s="36" t="s">
        <v>598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4748</v>
      </c>
      <c>
        <f>(M299*21)/100</f>
      </c>
      <c t="s">
        <v>27</v>
      </c>
    </row>
    <row r="300" spans="1:5" ht="25.5">
      <c r="A300" s="35" t="s">
        <v>56</v>
      </c>
      <c r="E300" s="39" t="s">
        <v>4952</v>
      </c>
    </row>
    <row r="301" spans="1:5" ht="38.25">
      <c r="A301" s="35" t="s">
        <v>58</v>
      </c>
      <c r="E301" s="40" t="s">
        <v>4953</v>
      </c>
    </row>
    <row r="302" spans="1:5" ht="12.75">
      <c r="A302" t="s">
        <v>59</v>
      </c>
      <c r="E302" s="39" t="s">
        <v>5</v>
      </c>
    </row>
    <row r="303" spans="1:16" ht="25.5">
      <c r="A303" t="s">
        <v>49</v>
      </c>
      <c s="34" t="s">
        <v>288</v>
      </c>
      <c s="34" t="s">
        <v>4954</v>
      </c>
      <c s="35" t="s">
        <v>5</v>
      </c>
      <c s="6" t="s">
        <v>4955</v>
      </c>
      <c s="36" t="s">
        <v>598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4748</v>
      </c>
      <c>
        <f>(M303*21)/100</f>
      </c>
      <c t="s">
        <v>27</v>
      </c>
    </row>
    <row r="304" spans="1:5" ht="38.25">
      <c r="A304" s="35" t="s">
        <v>56</v>
      </c>
      <c r="E304" s="39" t="s">
        <v>4956</v>
      </c>
    </row>
    <row r="305" spans="1:5" ht="51">
      <c r="A305" s="35" t="s">
        <v>58</v>
      </c>
      <c r="E305" s="40" t="s">
        <v>4957</v>
      </c>
    </row>
    <row r="306" spans="1:5" ht="12.75">
      <c r="A306" t="s">
        <v>59</v>
      </c>
      <c r="E306" s="39" t="s">
        <v>5</v>
      </c>
    </row>
    <row r="307" spans="1:16" ht="25.5">
      <c r="A307" t="s">
        <v>49</v>
      </c>
      <c s="34" t="s">
        <v>291</v>
      </c>
      <c s="34" t="s">
        <v>4958</v>
      </c>
      <c s="35" t="s">
        <v>5</v>
      </c>
      <c s="6" t="s">
        <v>4959</v>
      </c>
      <c s="36" t="s">
        <v>598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4748</v>
      </c>
      <c>
        <f>(M307*21)/100</f>
      </c>
      <c t="s">
        <v>27</v>
      </c>
    </row>
    <row r="308" spans="1:5" ht="38.25">
      <c r="A308" s="35" t="s">
        <v>56</v>
      </c>
      <c r="E308" s="39" t="s">
        <v>4960</v>
      </c>
    </row>
    <row r="309" spans="1:5" ht="51">
      <c r="A309" s="35" t="s">
        <v>58</v>
      </c>
      <c r="E309" s="40" t="s">
        <v>4961</v>
      </c>
    </row>
    <row r="310" spans="1:5" ht="12.75">
      <c r="A310" t="s">
        <v>59</v>
      </c>
      <c r="E310" s="39" t="s">
        <v>5</v>
      </c>
    </row>
    <row r="311" spans="1:13" ht="12.75">
      <c r="A311" t="s">
        <v>46</v>
      </c>
      <c r="C311" s="31" t="s">
        <v>83</v>
      </c>
      <c r="E311" s="33" t="s">
        <v>4235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294</v>
      </c>
      <c s="34" t="s">
        <v>4962</v>
      </c>
      <c s="35" t="s">
        <v>5</v>
      </c>
      <c s="6" t="s">
        <v>4963</v>
      </c>
      <c s="36" t="s">
        <v>111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659</v>
      </c>
      <c>
        <f>(M312*21)/100</f>
      </c>
      <c t="s">
        <v>27</v>
      </c>
    </row>
    <row r="313" spans="1:5" ht="25.5">
      <c r="A313" s="35" t="s">
        <v>56</v>
      </c>
      <c r="E313" s="39" t="s">
        <v>4963</v>
      </c>
    </row>
    <row r="314" spans="1:5" ht="102">
      <c r="A314" s="35" t="s">
        <v>58</v>
      </c>
      <c r="E314" s="40" t="s">
        <v>4964</v>
      </c>
    </row>
    <row r="315" spans="1:5" ht="12.75">
      <c r="A315" t="s">
        <v>59</v>
      </c>
      <c r="E315" s="39" t="s">
        <v>5</v>
      </c>
    </row>
    <row r="316" spans="1:16" ht="25.5">
      <c r="A316" t="s">
        <v>49</v>
      </c>
      <c s="34" t="s">
        <v>297</v>
      </c>
      <c s="34" t="s">
        <v>4965</v>
      </c>
      <c s="35" t="s">
        <v>5</v>
      </c>
      <c s="6" t="s">
        <v>4966</v>
      </c>
      <c s="36" t="s">
        <v>111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659</v>
      </c>
      <c>
        <f>(M316*21)/100</f>
      </c>
      <c t="s">
        <v>27</v>
      </c>
    </row>
    <row r="317" spans="1:5" ht="25.5">
      <c r="A317" s="35" t="s">
        <v>56</v>
      </c>
      <c r="E317" s="39" t="s">
        <v>4966</v>
      </c>
    </row>
    <row r="318" spans="1:5" ht="102">
      <c r="A318" s="35" t="s">
        <v>58</v>
      </c>
      <c r="E318" s="40" t="s">
        <v>4967</v>
      </c>
    </row>
    <row r="319" spans="1:5" ht="12.75">
      <c r="A319" t="s">
        <v>59</v>
      </c>
      <c r="E319" s="39" t="s">
        <v>5</v>
      </c>
    </row>
    <row r="320" spans="1:16" ht="25.5">
      <c r="A320" t="s">
        <v>49</v>
      </c>
      <c s="34" t="s">
        <v>300</v>
      </c>
      <c s="34" t="s">
        <v>4968</v>
      </c>
      <c s="35" t="s">
        <v>5</v>
      </c>
      <c s="6" t="s">
        <v>4969</v>
      </c>
      <c s="36" t="s">
        <v>104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4748</v>
      </c>
      <c>
        <f>(M320*21)/100</f>
      </c>
      <c t="s">
        <v>27</v>
      </c>
    </row>
    <row r="321" spans="1:5" ht="25.5">
      <c r="A321" s="35" t="s">
        <v>56</v>
      </c>
      <c r="E321" s="39" t="s">
        <v>4969</v>
      </c>
    </row>
    <row r="322" spans="1:5" ht="63.75">
      <c r="A322" s="35" t="s">
        <v>58</v>
      </c>
      <c r="E322" s="40" t="s">
        <v>4970</v>
      </c>
    </row>
    <row r="323" spans="1:5" ht="12.75">
      <c r="A323" t="s">
        <v>59</v>
      </c>
      <c r="E323" s="39" t="s">
        <v>5</v>
      </c>
    </row>
    <row r="324" spans="1:16" ht="25.5">
      <c r="A324" t="s">
        <v>49</v>
      </c>
      <c s="34" t="s">
        <v>303</v>
      </c>
      <c s="34" t="s">
        <v>4971</v>
      </c>
      <c s="35" t="s">
        <v>5</v>
      </c>
      <c s="6" t="s">
        <v>4972</v>
      </c>
      <c s="36" t="s">
        <v>104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4748</v>
      </c>
      <c>
        <f>(M324*21)/100</f>
      </c>
      <c t="s">
        <v>27</v>
      </c>
    </row>
    <row r="325" spans="1:5" ht="25.5">
      <c r="A325" s="35" t="s">
        <v>56</v>
      </c>
      <c r="E325" s="39" t="s">
        <v>4972</v>
      </c>
    </row>
    <row r="326" spans="1:5" ht="63.75">
      <c r="A326" s="35" t="s">
        <v>58</v>
      </c>
      <c r="E326" s="40" t="s">
        <v>4973</v>
      </c>
    </row>
    <row r="327" spans="1:5" ht="12.75">
      <c r="A327" t="s">
        <v>59</v>
      </c>
      <c r="E327" s="39" t="s">
        <v>5</v>
      </c>
    </row>
    <row r="328" spans="1:16" ht="12.75">
      <c r="A328" t="s">
        <v>49</v>
      </c>
      <c s="34" t="s">
        <v>306</v>
      </c>
      <c s="34" t="s">
        <v>4974</v>
      </c>
      <c s="35" t="s">
        <v>5</v>
      </c>
      <c s="6" t="s">
        <v>4975</v>
      </c>
      <c s="36" t="s">
        <v>104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4748</v>
      </c>
      <c>
        <f>(M328*21)/100</f>
      </c>
      <c t="s">
        <v>27</v>
      </c>
    </row>
    <row r="329" spans="1:5" ht="12.75">
      <c r="A329" s="35" t="s">
        <v>56</v>
      </c>
      <c r="E329" s="39" t="s">
        <v>4975</v>
      </c>
    </row>
    <row r="330" spans="1:5" ht="12.75">
      <c r="A330" s="35" t="s">
        <v>58</v>
      </c>
      <c r="E330" s="40" t="s">
        <v>5</v>
      </c>
    </row>
    <row r="331" spans="1:5" ht="12.75">
      <c r="A331" t="s">
        <v>59</v>
      </c>
      <c r="E331" s="39" t="s">
        <v>5</v>
      </c>
    </row>
    <row r="332" spans="1:16" ht="25.5">
      <c r="A332" t="s">
        <v>49</v>
      </c>
      <c s="34" t="s">
        <v>310</v>
      </c>
      <c s="34" t="s">
        <v>4976</v>
      </c>
      <c s="35" t="s">
        <v>5</v>
      </c>
      <c s="6" t="s">
        <v>4977</v>
      </c>
      <c s="36" t="s">
        <v>104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4748</v>
      </c>
      <c>
        <f>(M332*21)/100</f>
      </c>
      <c t="s">
        <v>27</v>
      </c>
    </row>
    <row r="333" spans="1:5" ht="25.5">
      <c r="A333" s="35" t="s">
        <v>56</v>
      </c>
      <c r="E333" s="39" t="s">
        <v>4977</v>
      </c>
    </row>
    <row r="334" spans="1:5" ht="191.25">
      <c r="A334" s="35" t="s">
        <v>58</v>
      </c>
      <c r="E334" s="40" t="s">
        <v>4978</v>
      </c>
    </row>
    <row r="335" spans="1:5" ht="12.75">
      <c r="A335" t="s">
        <v>59</v>
      </c>
      <c r="E335" s="39" t="s">
        <v>5</v>
      </c>
    </row>
    <row r="336" spans="1:16" ht="12.75">
      <c r="A336" t="s">
        <v>49</v>
      </c>
      <c s="34" t="s">
        <v>313</v>
      </c>
      <c s="34" t="s">
        <v>4979</v>
      </c>
      <c s="35" t="s">
        <v>5</v>
      </c>
      <c s="6" t="s">
        <v>4980</v>
      </c>
      <c s="36" t="s">
        <v>104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4748</v>
      </c>
      <c>
        <f>(M336*21)/100</f>
      </c>
      <c t="s">
        <v>27</v>
      </c>
    </row>
    <row r="337" spans="1:5" ht="12.75">
      <c r="A337" s="35" t="s">
        <v>56</v>
      </c>
      <c r="E337" s="39" t="s">
        <v>4980</v>
      </c>
    </row>
    <row r="338" spans="1:5" ht="216.75">
      <c r="A338" s="35" t="s">
        <v>58</v>
      </c>
      <c r="E338" s="40" t="s">
        <v>4981</v>
      </c>
    </row>
    <row r="339" spans="1:5" ht="12.75">
      <c r="A339" t="s">
        <v>59</v>
      </c>
      <c r="E339" s="39" t="s">
        <v>5</v>
      </c>
    </row>
    <row r="340" spans="1:16" ht="25.5">
      <c r="A340" t="s">
        <v>49</v>
      </c>
      <c s="34" t="s">
        <v>316</v>
      </c>
      <c s="34" t="s">
        <v>4982</v>
      </c>
      <c s="35" t="s">
        <v>5</v>
      </c>
      <c s="6" t="s">
        <v>4983</v>
      </c>
      <c s="36" t="s">
        <v>104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4748</v>
      </c>
      <c>
        <f>(M340*21)/100</f>
      </c>
      <c t="s">
        <v>27</v>
      </c>
    </row>
    <row r="341" spans="1:5" ht="25.5">
      <c r="A341" s="35" t="s">
        <v>56</v>
      </c>
      <c r="E341" s="39" t="s">
        <v>4983</v>
      </c>
    </row>
    <row r="342" spans="1:5" ht="63.75">
      <c r="A342" s="35" t="s">
        <v>58</v>
      </c>
      <c r="E342" s="40" t="s">
        <v>4984</v>
      </c>
    </row>
    <row r="343" spans="1:5" ht="12.75">
      <c r="A343" t="s">
        <v>59</v>
      </c>
      <c r="E343" s="39" t="s">
        <v>5</v>
      </c>
    </row>
    <row r="344" spans="1:16" ht="12.75">
      <c r="A344" t="s">
        <v>49</v>
      </c>
      <c s="34" t="s">
        <v>319</v>
      </c>
      <c s="34" t="s">
        <v>4985</v>
      </c>
      <c s="35" t="s">
        <v>5</v>
      </c>
      <c s="6" t="s">
        <v>4986</v>
      </c>
      <c s="36" t="s">
        <v>104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4748</v>
      </c>
      <c>
        <f>(M344*21)/100</f>
      </c>
      <c t="s">
        <v>27</v>
      </c>
    </row>
    <row r="345" spans="1:5" ht="12.75">
      <c r="A345" s="35" t="s">
        <v>56</v>
      </c>
      <c r="E345" s="39" t="s">
        <v>4986</v>
      </c>
    </row>
    <row r="346" spans="1:5" ht="12.75">
      <c r="A346" s="35" t="s">
        <v>58</v>
      </c>
      <c r="E346" s="40" t="s">
        <v>5</v>
      </c>
    </row>
    <row r="347" spans="1:5" ht="12.75">
      <c r="A347" t="s">
        <v>59</v>
      </c>
      <c r="E347" s="39" t="s">
        <v>5</v>
      </c>
    </row>
    <row r="348" spans="1:16" ht="25.5">
      <c r="A348" t="s">
        <v>49</v>
      </c>
      <c s="34" t="s">
        <v>322</v>
      </c>
      <c s="34" t="s">
        <v>4987</v>
      </c>
      <c s="35" t="s">
        <v>5</v>
      </c>
      <c s="6" t="s">
        <v>4988</v>
      </c>
      <c s="36" t="s">
        <v>111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4748</v>
      </c>
      <c>
        <f>(M348*21)/100</f>
      </c>
      <c t="s">
        <v>27</v>
      </c>
    </row>
    <row r="349" spans="1:5" ht="38.25">
      <c r="A349" s="35" t="s">
        <v>56</v>
      </c>
      <c r="E349" s="39" t="s">
        <v>4989</v>
      </c>
    </row>
    <row r="350" spans="1:5" ht="242.25">
      <c r="A350" s="35" t="s">
        <v>58</v>
      </c>
      <c r="E350" s="40" t="s">
        <v>4990</v>
      </c>
    </row>
    <row r="351" spans="1:5" ht="12.75">
      <c r="A351" t="s">
        <v>59</v>
      </c>
      <c r="E351" s="39" t="s">
        <v>5</v>
      </c>
    </row>
    <row r="352" spans="1:16" ht="25.5">
      <c r="A352" t="s">
        <v>49</v>
      </c>
      <c s="34" t="s">
        <v>325</v>
      </c>
      <c s="34" t="s">
        <v>4991</v>
      </c>
      <c s="35" t="s">
        <v>5</v>
      </c>
      <c s="6" t="s">
        <v>4992</v>
      </c>
      <c s="36" t="s">
        <v>111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659</v>
      </c>
      <c>
        <f>(M352*21)/100</f>
      </c>
      <c t="s">
        <v>27</v>
      </c>
    </row>
    <row r="353" spans="1:5" ht="38.25">
      <c r="A353" s="35" t="s">
        <v>56</v>
      </c>
      <c r="E353" s="39" t="s">
        <v>4993</v>
      </c>
    </row>
    <row r="354" spans="1:5" ht="102">
      <c r="A354" s="35" t="s">
        <v>58</v>
      </c>
      <c r="E354" s="40" t="s">
        <v>4994</v>
      </c>
    </row>
    <row r="355" spans="1:5" ht="12.75">
      <c r="A355" t="s">
        <v>59</v>
      </c>
      <c r="E355" s="39" t="s">
        <v>5</v>
      </c>
    </row>
    <row r="356" spans="1:16" ht="25.5">
      <c r="A356" t="s">
        <v>49</v>
      </c>
      <c s="34" t="s">
        <v>328</v>
      </c>
      <c s="34" t="s">
        <v>4995</v>
      </c>
      <c s="35" t="s">
        <v>5</v>
      </c>
      <c s="6" t="s">
        <v>4996</v>
      </c>
      <c s="36" t="s">
        <v>111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659</v>
      </c>
      <c>
        <f>(M356*21)/100</f>
      </c>
      <c t="s">
        <v>27</v>
      </c>
    </row>
    <row r="357" spans="1:5" ht="38.25">
      <c r="A357" s="35" t="s">
        <v>56</v>
      </c>
      <c r="E357" s="39" t="s">
        <v>4997</v>
      </c>
    </row>
    <row r="358" spans="1:5" ht="102">
      <c r="A358" s="35" t="s">
        <v>58</v>
      </c>
      <c r="E358" s="40" t="s">
        <v>4994</v>
      </c>
    </row>
    <row r="359" spans="1:5" ht="12.75">
      <c r="A359" t="s">
        <v>59</v>
      </c>
      <c r="E359" s="39" t="s">
        <v>5</v>
      </c>
    </row>
    <row r="360" spans="1:16" ht="25.5">
      <c r="A360" t="s">
        <v>49</v>
      </c>
      <c s="34" t="s">
        <v>331</v>
      </c>
      <c s="34" t="s">
        <v>4998</v>
      </c>
      <c s="35" t="s">
        <v>5</v>
      </c>
      <c s="6" t="s">
        <v>4999</v>
      </c>
      <c s="36" t="s">
        <v>104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4748</v>
      </c>
      <c>
        <f>(M360*21)/100</f>
      </c>
      <c t="s">
        <v>27</v>
      </c>
    </row>
    <row r="361" spans="1:5" ht="25.5">
      <c r="A361" s="35" t="s">
        <v>56</v>
      </c>
      <c r="E361" s="39" t="s">
        <v>4999</v>
      </c>
    </row>
    <row r="362" spans="1:5" ht="76.5">
      <c r="A362" s="35" t="s">
        <v>58</v>
      </c>
      <c r="E362" s="40" t="s">
        <v>5000</v>
      </c>
    </row>
    <row r="363" spans="1:5" ht="12.75">
      <c r="A363" t="s">
        <v>59</v>
      </c>
      <c r="E363" s="39" t="s">
        <v>5</v>
      </c>
    </row>
    <row r="364" spans="1:16" ht="25.5">
      <c r="A364" t="s">
        <v>49</v>
      </c>
      <c s="34" t="s">
        <v>334</v>
      </c>
      <c s="34" t="s">
        <v>5001</v>
      </c>
      <c s="35" t="s">
        <v>5</v>
      </c>
      <c s="6" t="s">
        <v>5002</v>
      </c>
      <c s="36" t="s">
        <v>111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4748</v>
      </c>
      <c>
        <f>(M364*21)/100</f>
      </c>
      <c t="s">
        <v>27</v>
      </c>
    </row>
    <row r="365" spans="1:5" ht="25.5">
      <c r="A365" s="35" t="s">
        <v>56</v>
      </c>
      <c r="E365" s="39" t="s">
        <v>5002</v>
      </c>
    </row>
    <row r="366" spans="1:5" ht="216.75">
      <c r="A366" s="35" t="s">
        <v>58</v>
      </c>
      <c r="E366" s="40" t="s">
        <v>5003</v>
      </c>
    </row>
    <row r="367" spans="1:5" ht="12.75">
      <c r="A367" t="s">
        <v>59</v>
      </c>
      <c r="E367" s="39" t="s">
        <v>5</v>
      </c>
    </row>
    <row r="368" spans="1:16" ht="12.75">
      <c r="A368" t="s">
        <v>49</v>
      </c>
      <c s="34" t="s">
        <v>337</v>
      </c>
      <c s="34" t="s">
        <v>5004</v>
      </c>
      <c s="35" t="s">
        <v>5</v>
      </c>
      <c s="6" t="s">
        <v>5005</v>
      </c>
      <c s="36" t="s">
        <v>111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4748</v>
      </c>
      <c>
        <f>(M368*21)/100</f>
      </c>
      <c t="s">
        <v>27</v>
      </c>
    </row>
    <row r="369" spans="1:5" ht="12.75">
      <c r="A369" s="35" t="s">
        <v>56</v>
      </c>
      <c r="E369" s="39" t="s">
        <v>5005</v>
      </c>
    </row>
    <row r="370" spans="1:5" ht="38.25">
      <c r="A370" s="35" t="s">
        <v>58</v>
      </c>
      <c r="E370" s="40" t="s">
        <v>5006</v>
      </c>
    </row>
    <row r="371" spans="1:5" ht="12.75">
      <c r="A371" t="s">
        <v>59</v>
      </c>
      <c r="E371" s="39" t="s">
        <v>5</v>
      </c>
    </row>
    <row r="372" spans="1:16" ht="12.75">
      <c r="A372" t="s">
        <v>49</v>
      </c>
      <c s="34" t="s">
        <v>340</v>
      </c>
      <c s="34" t="s">
        <v>5007</v>
      </c>
      <c s="35" t="s">
        <v>5</v>
      </c>
      <c s="6" t="s">
        <v>5008</v>
      </c>
      <c s="36" t="s">
        <v>111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4748</v>
      </c>
      <c>
        <f>(M372*21)/100</f>
      </c>
      <c t="s">
        <v>27</v>
      </c>
    </row>
    <row r="373" spans="1:5" ht="12.75">
      <c r="A373" s="35" t="s">
        <v>56</v>
      </c>
      <c r="E373" s="39" t="s">
        <v>5008</v>
      </c>
    </row>
    <row r="374" spans="1:5" ht="63.75">
      <c r="A374" s="35" t="s">
        <v>58</v>
      </c>
      <c r="E374" s="40" t="s">
        <v>5009</v>
      </c>
    </row>
    <row r="375" spans="1:5" ht="12.75">
      <c r="A375" t="s">
        <v>59</v>
      </c>
      <c r="E375" s="39" t="s">
        <v>5</v>
      </c>
    </row>
    <row r="376" spans="1:16" ht="12.75">
      <c r="A376" t="s">
        <v>49</v>
      </c>
      <c s="34" t="s">
        <v>343</v>
      </c>
      <c s="34" t="s">
        <v>5010</v>
      </c>
      <c s="35" t="s">
        <v>5</v>
      </c>
      <c s="6" t="s">
        <v>5011</v>
      </c>
      <c s="36" t="s">
        <v>111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4748</v>
      </c>
      <c>
        <f>(M376*21)/100</f>
      </c>
      <c t="s">
        <v>27</v>
      </c>
    </row>
    <row r="377" spans="1:5" ht="12.75">
      <c r="A377" s="35" t="s">
        <v>56</v>
      </c>
      <c r="E377" s="39" t="s">
        <v>5011</v>
      </c>
    </row>
    <row r="378" spans="1:5" ht="38.25">
      <c r="A378" s="35" t="s">
        <v>58</v>
      </c>
      <c r="E378" s="40" t="s">
        <v>5012</v>
      </c>
    </row>
    <row r="379" spans="1:5" ht="12.75">
      <c r="A379" t="s">
        <v>59</v>
      </c>
      <c r="E379" s="39" t="s">
        <v>5</v>
      </c>
    </row>
    <row r="380" spans="1:16" ht="12.75">
      <c r="A380" t="s">
        <v>49</v>
      </c>
      <c s="34" t="s">
        <v>346</v>
      </c>
      <c s="34" t="s">
        <v>5013</v>
      </c>
      <c s="35" t="s">
        <v>5</v>
      </c>
      <c s="6" t="s">
        <v>5014</v>
      </c>
      <c s="36" t="s">
        <v>111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4748</v>
      </c>
      <c>
        <f>(M380*21)/100</f>
      </c>
      <c t="s">
        <v>27</v>
      </c>
    </row>
    <row r="381" spans="1:5" ht="12.75">
      <c r="A381" s="35" t="s">
        <v>56</v>
      </c>
      <c r="E381" s="39" t="s">
        <v>5014</v>
      </c>
    </row>
    <row r="382" spans="1:5" ht="38.25">
      <c r="A382" s="35" t="s">
        <v>58</v>
      </c>
      <c r="E382" s="40" t="s">
        <v>5015</v>
      </c>
    </row>
    <row r="383" spans="1:5" ht="12.75">
      <c r="A383" t="s">
        <v>59</v>
      </c>
      <c r="E383" s="39" t="s">
        <v>5</v>
      </c>
    </row>
    <row r="384" spans="1:16" ht="25.5">
      <c r="A384" t="s">
        <v>49</v>
      </c>
      <c s="34" t="s">
        <v>349</v>
      </c>
      <c s="34" t="s">
        <v>5016</v>
      </c>
      <c s="35" t="s">
        <v>5</v>
      </c>
      <c s="6" t="s">
        <v>5017</v>
      </c>
      <c s="36" t="s">
        <v>111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4748</v>
      </c>
      <c>
        <f>(M384*21)/100</f>
      </c>
      <c t="s">
        <v>27</v>
      </c>
    </row>
    <row r="385" spans="1:5" ht="25.5">
      <c r="A385" s="35" t="s">
        <v>56</v>
      </c>
      <c r="E385" s="39" t="s">
        <v>5017</v>
      </c>
    </row>
    <row r="386" spans="1:5" ht="165.75">
      <c r="A386" s="35" t="s">
        <v>58</v>
      </c>
      <c r="E386" s="40" t="s">
        <v>5018</v>
      </c>
    </row>
    <row r="387" spans="1:5" ht="12.75">
      <c r="A387" t="s">
        <v>59</v>
      </c>
      <c r="E387" s="39" t="s">
        <v>5</v>
      </c>
    </row>
    <row r="388" spans="1:16" ht="12.75">
      <c r="A388" t="s">
        <v>49</v>
      </c>
      <c s="34" t="s">
        <v>352</v>
      </c>
      <c s="34" t="s">
        <v>5019</v>
      </c>
      <c s="35" t="s">
        <v>5</v>
      </c>
      <c s="6" t="s">
        <v>5020</v>
      </c>
      <c s="36" t="s">
        <v>111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659</v>
      </c>
      <c>
        <f>(M388*21)/100</f>
      </c>
      <c t="s">
        <v>27</v>
      </c>
    </row>
    <row r="389" spans="1:5" ht="12.75">
      <c r="A389" s="35" t="s">
        <v>56</v>
      </c>
      <c r="E389" s="39" t="s">
        <v>5020</v>
      </c>
    </row>
    <row r="390" spans="1:5" ht="63.75">
      <c r="A390" s="35" t="s">
        <v>58</v>
      </c>
      <c r="E390" s="40" t="s">
        <v>5021</v>
      </c>
    </row>
    <row r="391" spans="1:5" ht="12.75">
      <c r="A391" t="s">
        <v>59</v>
      </c>
      <c r="E391" s="39" t="s">
        <v>5</v>
      </c>
    </row>
    <row r="392" spans="1:16" ht="12.75">
      <c r="A392" t="s">
        <v>49</v>
      </c>
      <c s="34" t="s">
        <v>355</v>
      </c>
      <c s="34" t="s">
        <v>5022</v>
      </c>
      <c s="35" t="s">
        <v>5</v>
      </c>
      <c s="6" t="s">
        <v>5023</v>
      </c>
      <c s="36" t="s">
        <v>111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659</v>
      </c>
      <c>
        <f>(M392*21)/100</f>
      </c>
      <c t="s">
        <v>27</v>
      </c>
    </row>
    <row r="393" spans="1:5" ht="12.75">
      <c r="A393" s="35" t="s">
        <v>56</v>
      </c>
      <c r="E393" s="39" t="s">
        <v>5023</v>
      </c>
    </row>
    <row r="394" spans="1:5" ht="63.75">
      <c r="A394" s="35" t="s">
        <v>58</v>
      </c>
      <c r="E394" s="40" t="s">
        <v>5024</v>
      </c>
    </row>
    <row r="395" spans="1:5" ht="12.75">
      <c r="A395" t="s">
        <v>59</v>
      </c>
      <c r="E395" s="39" t="s">
        <v>5</v>
      </c>
    </row>
    <row r="396" spans="1:16" ht="12.75">
      <c r="A396" t="s">
        <v>49</v>
      </c>
      <c s="34" t="s">
        <v>358</v>
      </c>
      <c s="34" t="s">
        <v>5025</v>
      </c>
      <c s="35" t="s">
        <v>5</v>
      </c>
      <c s="6" t="s">
        <v>5026</v>
      </c>
      <c s="36" t="s">
        <v>916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4748</v>
      </c>
      <c>
        <f>(M396*21)/100</f>
      </c>
      <c t="s">
        <v>27</v>
      </c>
    </row>
    <row r="397" spans="1:5" ht="12.75">
      <c r="A397" s="35" t="s">
        <v>56</v>
      </c>
      <c r="E397" s="39" t="s">
        <v>5026</v>
      </c>
    </row>
    <row r="398" spans="1:5" ht="63.75">
      <c r="A398" s="35" t="s">
        <v>58</v>
      </c>
      <c r="E398" s="40" t="s">
        <v>5027</v>
      </c>
    </row>
    <row r="399" spans="1:5" ht="12.75">
      <c r="A399" t="s">
        <v>59</v>
      </c>
      <c r="E399" s="39" t="s">
        <v>5</v>
      </c>
    </row>
    <row r="400" spans="1:16" ht="12.75">
      <c r="A400" t="s">
        <v>49</v>
      </c>
      <c s="34" t="s">
        <v>361</v>
      </c>
      <c s="34" t="s">
        <v>5028</v>
      </c>
      <c s="35" t="s">
        <v>5</v>
      </c>
      <c s="6" t="s">
        <v>5029</v>
      </c>
      <c s="36" t="s">
        <v>916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4748</v>
      </c>
      <c>
        <f>(M400*21)/100</f>
      </c>
      <c t="s">
        <v>27</v>
      </c>
    </row>
    <row r="401" spans="1:5" ht="12.75">
      <c r="A401" s="35" t="s">
        <v>56</v>
      </c>
      <c r="E401" s="39" t="s">
        <v>5029</v>
      </c>
    </row>
    <row r="402" spans="1:5" ht="63.75">
      <c r="A402" s="35" t="s">
        <v>58</v>
      </c>
      <c r="E402" s="40" t="s">
        <v>5030</v>
      </c>
    </row>
    <row r="403" spans="1:5" ht="12.75">
      <c r="A403" t="s">
        <v>59</v>
      </c>
      <c r="E403" s="39" t="s">
        <v>5</v>
      </c>
    </row>
    <row r="404" spans="1:16" ht="12.75">
      <c r="A404" t="s">
        <v>49</v>
      </c>
      <c s="34" t="s">
        <v>364</v>
      </c>
      <c s="34" t="s">
        <v>5031</v>
      </c>
      <c s="35" t="s">
        <v>5</v>
      </c>
      <c s="6" t="s">
        <v>5032</v>
      </c>
      <c s="36" t="s">
        <v>421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659</v>
      </c>
      <c>
        <f>(M404*21)/100</f>
      </c>
      <c t="s">
        <v>27</v>
      </c>
    </row>
    <row r="405" spans="1:5" ht="12.75">
      <c r="A405" s="35" t="s">
        <v>56</v>
      </c>
      <c r="E405" s="39" t="s">
        <v>5032</v>
      </c>
    </row>
    <row r="406" spans="1:5" ht="63.75">
      <c r="A406" s="35" t="s">
        <v>58</v>
      </c>
      <c r="E406" s="40" t="s">
        <v>5033</v>
      </c>
    </row>
    <row r="407" spans="1:5" ht="12.75">
      <c r="A407" t="s">
        <v>59</v>
      </c>
      <c r="E407" s="39" t="s">
        <v>5</v>
      </c>
    </row>
    <row r="408" spans="1:16" ht="12.75">
      <c r="A408" t="s">
        <v>49</v>
      </c>
      <c s="34" t="s">
        <v>367</v>
      </c>
      <c s="34" t="s">
        <v>5034</v>
      </c>
      <c s="35" t="s">
        <v>5</v>
      </c>
      <c s="6" t="s">
        <v>5035</v>
      </c>
      <c s="36" t="s">
        <v>111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659</v>
      </c>
      <c>
        <f>(M408*21)/100</f>
      </c>
      <c t="s">
        <v>27</v>
      </c>
    </row>
    <row r="409" spans="1:5" ht="12.75">
      <c r="A409" s="35" t="s">
        <v>56</v>
      </c>
      <c r="E409" s="39" t="s">
        <v>5035</v>
      </c>
    </row>
    <row r="410" spans="1:5" ht="38.25">
      <c r="A410" s="35" t="s">
        <v>58</v>
      </c>
      <c r="E410" s="40" t="s">
        <v>5036</v>
      </c>
    </row>
    <row r="411" spans="1:5" ht="12.75">
      <c r="A411" t="s">
        <v>59</v>
      </c>
      <c r="E411" s="39" t="s">
        <v>5</v>
      </c>
    </row>
    <row r="412" spans="1:16" ht="12.75">
      <c r="A412" t="s">
        <v>49</v>
      </c>
      <c s="34" t="s">
        <v>370</v>
      </c>
      <c s="34" t="s">
        <v>5037</v>
      </c>
      <c s="35" t="s">
        <v>5</v>
      </c>
      <c s="6" t="s">
        <v>5038</v>
      </c>
      <c s="36" t="s">
        <v>111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4748</v>
      </c>
      <c>
        <f>(M412*21)/100</f>
      </c>
      <c t="s">
        <v>27</v>
      </c>
    </row>
    <row r="413" spans="1:5" ht="12.75">
      <c r="A413" s="35" t="s">
        <v>56</v>
      </c>
      <c r="E413" s="39" t="s">
        <v>5038</v>
      </c>
    </row>
    <row r="414" spans="1:5" ht="63.75">
      <c r="A414" s="35" t="s">
        <v>58</v>
      </c>
      <c r="E414" s="40" t="s">
        <v>5039</v>
      </c>
    </row>
    <row r="415" spans="1:5" ht="12.75">
      <c r="A415" t="s">
        <v>59</v>
      </c>
      <c r="E415" s="39" t="s">
        <v>5</v>
      </c>
    </row>
    <row r="416" spans="1:16" ht="12.75">
      <c r="A416" t="s">
        <v>49</v>
      </c>
      <c s="34" t="s">
        <v>373</v>
      </c>
      <c s="34" t="s">
        <v>5040</v>
      </c>
      <c s="35" t="s">
        <v>5</v>
      </c>
      <c s="6" t="s">
        <v>5041</v>
      </c>
      <c s="36" t="s">
        <v>111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659</v>
      </c>
      <c>
        <f>(M416*21)/100</f>
      </c>
      <c t="s">
        <v>27</v>
      </c>
    </row>
    <row r="417" spans="1:5" ht="12.75">
      <c r="A417" s="35" t="s">
        <v>56</v>
      </c>
      <c r="E417" s="39" t="s">
        <v>5041</v>
      </c>
    </row>
    <row r="418" spans="1:5" ht="38.25">
      <c r="A418" s="35" t="s">
        <v>58</v>
      </c>
      <c r="E418" s="40" t="s">
        <v>5042</v>
      </c>
    </row>
    <row r="419" spans="1:5" ht="12.75">
      <c r="A419" t="s">
        <v>59</v>
      </c>
      <c r="E419" s="39" t="s">
        <v>5</v>
      </c>
    </row>
    <row r="420" spans="1:16" ht="12.75">
      <c r="A420" t="s">
        <v>49</v>
      </c>
      <c s="34" t="s">
        <v>376</v>
      </c>
      <c s="34" t="s">
        <v>5043</v>
      </c>
      <c s="35" t="s">
        <v>5</v>
      </c>
      <c s="6" t="s">
        <v>5044</v>
      </c>
      <c s="36" t="s">
        <v>111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659</v>
      </c>
      <c>
        <f>(M420*21)/100</f>
      </c>
      <c t="s">
        <v>27</v>
      </c>
    </row>
    <row r="421" spans="1:5" ht="12.75">
      <c r="A421" s="35" t="s">
        <v>56</v>
      </c>
      <c r="E421" s="39" t="s">
        <v>5044</v>
      </c>
    </row>
    <row r="422" spans="1:5" ht="38.25">
      <c r="A422" s="35" t="s">
        <v>58</v>
      </c>
      <c r="E422" s="40" t="s">
        <v>5042</v>
      </c>
    </row>
    <row r="423" spans="1:5" ht="12.75">
      <c r="A423" t="s">
        <v>59</v>
      </c>
      <c r="E423" s="39" t="s">
        <v>5</v>
      </c>
    </row>
    <row r="424" spans="1:16" ht="12.75">
      <c r="A424" t="s">
        <v>49</v>
      </c>
      <c s="34" t="s">
        <v>379</v>
      </c>
      <c s="34" t="s">
        <v>5045</v>
      </c>
      <c s="35" t="s">
        <v>5</v>
      </c>
      <c s="6" t="s">
        <v>5046</v>
      </c>
      <c s="36" t="s">
        <v>111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659</v>
      </c>
      <c>
        <f>(M424*21)/100</f>
      </c>
      <c t="s">
        <v>27</v>
      </c>
    </row>
    <row r="425" spans="1:5" ht="12.75">
      <c r="A425" s="35" t="s">
        <v>56</v>
      </c>
      <c r="E425" s="39" t="s">
        <v>5046</v>
      </c>
    </row>
    <row r="426" spans="1:5" ht="38.25">
      <c r="A426" s="35" t="s">
        <v>58</v>
      </c>
      <c r="E426" s="40" t="s">
        <v>5036</v>
      </c>
    </row>
    <row r="427" spans="1:5" ht="12.75">
      <c r="A427" t="s">
        <v>59</v>
      </c>
      <c r="E427" s="39" t="s">
        <v>5</v>
      </c>
    </row>
    <row r="428" spans="1:16" ht="12.75">
      <c r="A428" t="s">
        <v>49</v>
      </c>
      <c s="34" t="s">
        <v>382</v>
      </c>
      <c s="34" t="s">
        <v>5047</v>
      </c>
      <c s="35" t="s">
        <v>5</v>
      </c>
      <c s="6" t="s">
        <v>5048</v>
      </c>
      <c s="36" t="s">
        <v>111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4748</v>
      </c>
      <c>
        <f>(M428*21)/100</f>
      </c>
      <c t="s">
        <v>27</v>
      </c>
    </row>
    <row r="429" spans="1:5" ht="12.75">
      <c r="A429" s="35" t="s">
        <v>56</v>
      </c>
      <c r="E429" s="39" t="s">
        <v>5048</v>
      </c>
    </row>
    <row r="430" spans="1:5" ht="63.75">
      <c r="A430" s="35" t="s">
        <v>58</v>
      </c>
      <c r="E430" s="40" t="s">
        <v>5039</v>
      </c>
    </row>
    <row r="431" spans="1:5" ht="12.75">
      <c r="A431" t="s">
        <v>59</v>
      </c>
      <c r="E431" s="39" t="s">
        <v>5</v>
      </c>
    </row>
    <row r="432" spans="1:16" ht="12.75">
      <c r="A432" t="s">
        <v>49</v>
      </c>
      <c s="34" t="s">
        <v>385</v>
      </c>
      <c s="34" t="s">
        <v>5049</v>
      </c>
      <c s="35" t="s">
        <v>5</v>
      </c>
      <c s="6" t="s">
        <v>5050</v>
      </c>
      <c s="36" t="s">
        <v>111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659</v>
      </c>
      <c>
        <f>(M432*21)/100</f>
      </c>
      <c t="s">
        <v>27</v>
      </c>
    </row>
    <row r="433" spans="1:5" ht="12.75">
      <c r="A433" s="35" t="s">
        <v>56</v>
      </c>
      <c r="E433" s="39" t="s">
        <v>5050</v>
      </c>
    </row>
    <row r="434" spans="1:5" ht="38.25">
      <c r="A434" s="35" t="s">
        <v>58</v>
      </c>
      <c r="E434" s="40" t="s">
        <v>5042</v>
      </c>
    </row>
    <row r="435" spans="1:5" ht="12.75">
      <c r="A435" t="s">
        <v>59</v>
      </c>
      <c r="E435" s="39" t="s">
        <v>5</v>
      </c>
    </row>
    <row r="436" spans="1:16" ht="25.5">
      <c r="A436" t="s">
        <v>49</v>
      </c>
      <c s="34" t="s">
        <v>388</v>
      </c>
      <c s="34" t="s">
        <v>5051</v>
      </c>
      <c s="35" t="s">
        <v>5</v>
      </c>
      <c s="6" t="s">
        <v>5052</v>
      </c>
      <c s="36" t="s">
        <v>111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659</v>
      </c>
      <c>
        <f>(M436*21)/100</f>
      </c>
      <c t="s">
        <v>27</v>
      </c>
    </row>
    <row r="437" spans="1:5" ht="25.5">
      <c r="A437" s="35" t="s">
        <v>56</v>
      </c>
      <c r="E437" s="39" t="s">
        <v>5052</v>
      </c>
    </row>
    <row r="438" spans="1:5" ht="38.25">
      <c r="A438" s="35" t="s">
        <v>58</v>
      </c>
      <c r="E438" s="40" t="s">
        <v>5042</v>
      </c>
    </row>
    <row r="439" spans="1:5" ht="12.75">
      <c r="A439" t="s">
        <v>59</v>
      </c>
      <c r="E439" s="39" t="s">
        <v>5</v>
      </c>
    </row>
    <row r="440" spans="1:16" ht="25.5">
      <c r="A440" t="s">
        <v>49</v>
      </c>
      <c s="34" t="s">
        <v>391</v>
      </c>
      <c s="34" t="s">
        <v>5053</v>
      </c>
      <c s="35" t="s">
        <v>5</v>
      </c>
      <c s="6" t="s">
        <v>5054</v>
      </c>
      <c s="36" t="s">
        <v>111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659</v>
      </c>
      <c>
        <f>(M440*21)/100</f>
      </c>
      <c t="s">
        <v>27</v>
      </c>
    </row>
    <row r="441" spans="1:5" ht="25.5">
      <c r="A441" s="35" t="s">
        <v>56</v>
      </c>
      <c r="E441" s="39" t="s">
        <v>5054</v>
      </c>
    </row>
    <row r="442" spans="1:5" ht="38.25">
      <c r="A442" s="35" t="s">
        <v>58</v>
      </c>
      <c r="E442" s="40" t="s">
        <v>5055</v>
      </c>
    </row>
    <row r="443" spans="1:5" ht="12.75">
      <c r="A443" t="s">
        <v>59</v>
      </c>
      <c r="E443" s="39" t="s">
        <v>5</v>
      </c>
    </row>
    <row r="444" spans="1:16" ht="25.5">
      <c r="A444" t="s">
        <v>49</v>
      </c>
      <c s="34" t="s">
        <v>394</v>
      </c>
      <c s="34" t="s">
        <v>5056</v>
      </c>
      <c s="35" t="s">
        <v>5</v>
      </c>
      <c s="6" t="s">
        <v>5057</v>
      </c>
      <c s="36" t="s">
        <v>111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4748</v>
      </c>
      <c>
        <f>(M444*21)/100</f>
      </c>
      <c t="s">
        <v>27</v>
      </c>
    </row>
    <row r="445" spans="1:5" ht="25.5">
      <c r="A445" s="35" t="s">
        <v>56</v>
      </c>
      <c r="E445" s="39" t="s">
        <v>5057</v>
      </c>
    </row>
    <row r="446" spans="1:5" ht="38.25">
      <c r="A446" s="35" t="s">
        <v>58</v>
      </c>
      <c r="E446" s="40" t="s">
        <v>5058</v>
      </c>
    </row>
    <row r="447" spans="1:5" ht="12.75">
      <c r="A447" t="s">
        <v>59</v>
      </c>
      <c r="E447" s="39" t="s">
        <v>5</v>
      </c>
    </row>
    <row r="448" spans="1:16" ht="25.5">
      <c r="A448" t="s">
        <v>49</v>
      </c>
      <c s="34" t="s">
        <v>397</v>
      </c>
      <c s="34" t="s">
        <v>5059</v>
      </c>
      <c s="35" t="s">
        <v>5</v>
      </c>
      <c s="6" t="s">
        <v>5060</v>
      </c>
      <c s="36" t="s">
        <v>111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659</v>
      </c>
      <c>
        <f>(M448*21)/100</f>
      </c>
      <c t="s">
        <v>27</v>
      </c>
    </row>
    <row r="449" spans="1:5" ht="25.5">
      <c r="A449" s="35" t="s">
        <v>56</v>
      </c>
      <c r="E449" s="39" t="s">
        <v>5060</v>
      </c>
    </row>
    <row r="450" spans="1:5" ht="38.25">
      <c r="A450" s="35" t="s">
        <v>58</v>
      </c>
      <c r="E450" s="40" t="s">
        <v>5061</v>
      </c>
    </row>
    <row r="451" spans="1:5" ht="12.75">
      <c r="A451" t="s">
        <v>59</v>
      </c>
      <c r="E451" s="39" t="s">
        <v>5</v>
      </c>
    </row>
    <row r="452" spans="1:16" ht="25.5">
      <c r="A452" t="s">
        <v>49</v>
      </c>
      <c s="34" t="s">
        <v>400</v>
      </c>
      <c s="34" t="s">
        <v>5062</v>
      </c>
      <c s="35" t="s">
        <v>5</v>
      </c>
      <c s="6" t="s">
        <v>5063</v>
      </c>
      <c s="36" t="s">
        <v>111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659</v>
      </c>
      <c>
        <f>(M452*21)/100</f>
      </c>
      <c t="s">
        <v>27</v>
      </c>
    </row>
    <row r="453" spans="1:5" ht="25.5">
      <c r="A453" s="35" t="s">
        <v>56</v>
      </c>
      <c r="E453" s="39" t="s">
        <v>5063</v>
      </c>
    </row>
    <row r="454" spans="1:5" ht="38.25">
      <c r="A454" s="35" t="s">
        <v>58</v>
      </c>
      <c r="E454" s="40" t="s">
        <v>5064</v>
      </c>
    </row>
    <row r="455" spans="1:5" ht="12.75">
      <c r="A455" t="s">
        <v>59</v>
      </c>
      <c r="E455" s="39" t="s">
        <v>5</v>
      </c>
    </row>
    <row r="456" spans="1:16" ht="25.5">
      <c r="A456" t="s">
        <v>49</v>
      </c>
      <c s="34" t="s">
        <v>403</v>
      </c>
      <c s="34" t="s">
        <v>5065</v>
      </c>
      <c s="35" t="s">
        <v>5</v>
      </c>
      <c s="6" t="s">
        <v>5066</v>
      </c>
      <c s="36" t="s">
        <v>111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659</v>
      </c>
      <c>
        <f>(M456*21)/100</f>
      </c>
      <c t="s">
        <v>27</v>
      </c>
    </row>
    <row r="457" spans="1:5" ht="25.5">
      <c r="A457" s="35" t="s">
        <v>56</v>
      </c>
      <c r="E457" s="39" t="s">
        <v>5066</v>
      </c>
    </row>
    <row r="458" spans="1:5" ht="38.25">
      <c r="A458" s="35" t="s">
        <v>58</v>
      </c>
      <c r="E458" s="40" t="s">
        <v>5067</v>
      </c>
    </row>
    <row r="459" spans="1:5" ht="12.75">
      <c r="A459" t="s">
        <v>59</v>
      </c>
      <c r="E459" s="39" t="s">
        <v>5</v>
      </c>
    </row>
    <row r="460" spans="1:16" ht="25.5">
      <c r="A460" t="s">
        <v>49</v>
      </c>
      <c s="34" t="s">
        <v>406</v>
      </c>
      <c s="34" t="s">
        <v>5068</v>
      </c>
      <c s="35" t="s">
        <v>5</v>
      </c>
      <c s="6" t="s">
        <v>5069</v>
      </c>
      <c s="36" t="s">
        <v>111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659</v>
      </c>
      <c>
        <f>(M460*21)/100</f>
      </c>
      <c t="s">
        <v>27</v>
      </c>
    </row>
    <row r="461" spans="1:5" ht="25.5">
      <c r="A461" s="35" t="s">
        <v>56</v>
      </c>
      <c r="E461" s="39" t="s">
        <v>5069</v>
      </c>
    </row>
    <row r="462" spans="1:5" ht="38.25">
      <c r="A462" s="35" t="s">
        <v>58</v>
      </c>
      <c r="E462" s="40" t="s">
        <v>5070</v>
      </c>
    </row>
    <row r="463" spans="1:5" ht="12.75">
      <c r="A463" t="s">
        <v>59</v>
      </c>
      <c r="E463" s="39" t="s">
        <v>5</v>
      </c>
    </row>
    <row r="464" spans="1:16" ht="12.75">
      <c r="A464" t="s">
        <v>49</v>
      </c>
      <c s="34" t="s">
        <v>409</v>
      </c>
      <c s="34" t="s">
        <v>5071</v>
      </c>
      <c s="35" t="s">
        <v>5</v>
      </c>
      <c s="6" t="s">
        <v>5072</v>
      </c>
      <c s="36" t="s">
        <v>111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4748</v>
      </c>
      <c>
        <f>(M464*21)/100</f>
      </c>
      <c t="s">
        <v>27</v>
      </c>
    </row>
    <row r="465" spans="1:5" ht="12.75">
      <c r="A465" s="35" t="s">
        <v>56</v>
      </c>
      <c r="E465" s="39" t="s">
        <v>5072</v>
      </c>
    </row>
    <row r="466" spans="1:5" ht="63.75">
      <c r="A466" s="35" t="s">
        <v>58</v>
      </c>
      <c r="E466" s="40" t="s">
        <v>5073</v>
      </c>
    </row>
    <row r="467" spans="1:5" ht="12.75">
      <c r="A467" t="s">
        <v>59</v>
      </c>
      <c r="E467" s="39" t="s">
        <v>5</v>
      </c>
    </row>
    <row r="468" spans="1:16" ht="12.75">
      <c r="A468" t="s">
        <v>49</v>
      </c>
      <c s="34" t="s">
        <v>412</v>
      </c>
      <c s="34" t="s">
        <v>5074</v>
      </c>
      <c s="35" t="s">
        <v>5</v>
      </c>
      <c s="6" t="s">
        <v>5075</v>
      </c>
      <c s="36" t="s">
        <v>111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4748</v>
      </c>
      <c>
        <f>(M468*21)/100</f>
      </c>
      <c t="s">
        <v>27</v>
      </c>
    </row>
    <row r="469" spans="1:5" ht="12.75">
      <c r="A469" s="35" t="s">
        <v>56</v>
      </c>
      <c r="E469" s="39" t="s">
        <v>5075</v>
      </c>
    </row>
    <row r="470" spans="1:5" ht="63.75">
      <c r="A470" s="35" t="s">
        <v>58</v>
      </c>
      <c r="E470" s="40" t="s">
        <v>5076</v>
      </c>
    </row>
    <row r="471" spans="1:5" ht="12.75">
      <c r="A471" t="s">
        <v>59</v>
      </c>
      <c r="E471" s="39" t="s">
        <v>5</v>
      </c>
    </row>
    <row r="472" spans="1:16" ht="25.5">
      <c r="A472" t="s">
        <v>49</v>
      </c>
      <c s="34" t="s">
        <v>415</v>
      </c>
      <c s="34" t="s">
        <v>5077</v>
      </c>
      <c s="35" t="s">
        <v>5</v>
      </c>
      <c s="6" t="s">
        <v>5078</v>
      </c>
      <c s="36" t="s">
        <v>111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4748</v>
      </c>
      <c>
        <f>(M472*21)/100</f>
      </c>
      <c t="s">
        <v>27</v>
      </c>
    </row>
    <row r="473" spans="1:5" ht="25.5">
      <c r="A473" s="35" t="s">
        <v>56</v>
      </c>
      <c r="E473" s="39" t="s">
        <v>5078</v>
      </c>
    </row>
    <row r="474" spans="1:5" ht="51">
      <c r="A474" s="35" t="s">
        <v>58</v>
      </c>
      <c r="E474" s="40" t="s">
        <v>5079</v>
      </c>
    </row>
    <row r="475" spans="1:5" ht="12.75">
      <c r="A475" t="s">
        <v>59</v>
      </c>
      <c r="E475" s="39" t="s">
        <v>5</v>
      </c>
    </row>
    <row r="476" spans="1:16" ht="25.5">
      <c r="A476" t="s">
        <v>49</v>
      </c>
      <c s="34" t="s">
        <v>418</v>
      </c>
      <c s="34" t="s">
        <v>5080</v>
      </c>
      <c s="35" t="s">
        <v>5</v>
      </c>
      <c s="6" t="s">
        <v>5081</v>
      </c>
      <c s="36" t="s">
        <v>111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659</v>
      </c>
      <c>
        <f>(M476*21)/100</f>
      </c>
      <c t="s">
        <v>27</v>
      </c>
    </row>
    <row r="477" spans="1:5" ht="25.5">
      <c r="A477" s="35" t="s">
        <v>56</v>
      </c>
      <c r="E477" s="39" t="s">
        <v>5081</v>
      </c>
    </row>
    <row r="478" spans="1:5" ht="51">
      <c r="A478" s="35" t="s">
        <v>58</v>
      </c>
      <c r="E478" s="40" t="s">
        <v>5082</v>
      </c>
    </row>
    <row r="479" spans="1:5" ht="12.75">
      <c r="A479" t="s">
        <v>59</v>
      </c>
      <c r="E479" s="39" t="s">
        <v>5</v>
      </c>
    </row>
    <row r="480" spans="1:16" ht="25.5">
      <c r="A480" t="s">
        <v>49</v>
      </c>
      <c s="34" t="s">
        <v>422</v>
      </c>
      <c s="34" t="s">
        <v>5083</v>
      </c>
      <c s="35" t="s">
        <v>5</v>
      </c>
      <c s="6" t="s">
        <v>5084</v>
      </c>
      <c s="36" t="s">
        <v>111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4748</v>
      </c>
      <c>
        <f>(M480*21)/100</f>
      </c>
      <c t="s">
        <v>27</v>
      </c>
    </row>
    <row r="481" spans="1:5" ht="25.5">
      <c r="A481" s="35" t="s">
        <v>56</v>
      </c>
      <c r="E481" s="39" t="s">
        <v>5084</v>
      </c>
    </row>
    <row r="482" spans="1:5" ht="51">
      <c r="A482" s="35" t="s">
        <v>58</v>
      </c>
      <c r="E482" s="40" t="s">
        <v>5079</v>
      </c>
    </row>
    <row r="483" spans="1:5" ht="12.75">
      <c r="A483" t="s">
        <v>59</v>
      </c>
      <c r="E483" s="39" t="s">
        <v>5</v>
      </c>
    </row>
    <row r="484" spans="1:16" ht="25.5">
      <c r="A484" t="s">
        <v>49</v>
      </c>
      <c s="34" t="s">
        <v>425</v>
      </c>
      <c s="34" t="s">
        <v>5085</v>
      </c>
      <c s="35" t="s">
        <v>5</v>
      </c>
      <c s="6" t="s">
        <v>5086</v>
      </c>
      <c s="36" t="s">
        <v>111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4748</v>
      </c>
      <c>
        <f>(M484*21)/100</f>
      </c>
      <c t="s">
        <v>27</v>
      </c>
    </row>
    <row r="485" spans="1:5" ht="25.5">
      <c r="A485" s="35" t="s">
        <v>56</v>
      </c>
      <c r="E485" s="39" t="s">
        <v>5086</v>
      </c>
    </row>
    <row r="486" spans="1:5" ht="51">
      <c r="A486" s="35" t="s">
        <v>58</v>
      </c>
      <c r="E486" s="40" t="s">
        <v>5082</v>
      </c>
    </row>
    <row r="487" spans="1:5" ht="12.75">
      <c r="A487" t="s">
        <v>59</v>
      </c>
      <c r="E487" s="39" t="s">
        <v>5</v>
      </c>
    </row>
    <row r="488" spans="1:16" ht="25.5">
      <c r="A488" t="s">
        <v>49</v>
      </c>
      <c s="34" t="s">
        <v>428</v>
      </c>
      <c s="34" t="s">
        <v>5087</v>
      </c>
      <c s="35" t="s">
        <v>5</v>
      </c>
      <c s="6" t="s">
        <v>5088</v>
      </c>
      <c s="36" t="s">
        <v>111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4748</v>
      </c>
      <c>
        <f>(M488*21)/100</f>
      </c>
      <c t="s">
        <v>27</v>
      </c>
    </row>
    <row r="489" spans="1:5" ht="25.5">
      <c r="A489" s="35" t="s">
        <v>56</v>
      </c>
      <c r="E489" s="39" t="s">
        <v>5088</v>
      </c>
    </row>
    <row r="490" spans="1:5" ht="89.25">
      <c r="A490" s="35" t="s">
        <v>58</v>
      </c>
      <c r="E490" s="40" t="s">
        <v>5089</v>
      </c>
    </row>
    <row r="491" spans="1:5" ht="12.75">
      <c r="A491" t="s">
        <v>59</v>
      </c>
      <c r="E491" s="39" t="s">
        <v>5</v>
      </c>
    </row>
    <row r="492" spans="1:16" ht="25.5">
      <c r="A492" t="s">
        <v>49</v>
      </c>
      <c s="34" t="s">
        <v>431</v>
      </c>
      <c s="34" t="s">
        <v>5090</v>
      </c>
      <c s="35" t="s">
        <v>5</v>
      </c>
      <c s="6" t="s">
        <v>5091</v>
      </c>
      <c s="36" t="s">
        <v>111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4748</v>
      </c>
      <c>
        <f>(M492*21)/100</f>
      </c>
      <c t="s">
        <v>27</v>
      </c>
    </row>
    <row r="493" spans="1:5" ht="25.5">
      <c r="A493" s="35" t="s">
        <v>56</v>
      </c>
      <c r="E493" s="39" t="s">
        <v>5091</v>
      </c>
    </row>
    <row r="494" spans="1:5" ht="89.25">
      <c r="A494" s="35" t="s">
        <v>58</v>
      </c>
      <c r="E494" s="40" t="s">
        <v>5089</v>
      </c>
    </row>
    <row r="495" spans="1:5" ht="12.75">
      <c r="A495" t="s">
        <v>59</v>
      </c>
      <c r="E495" s="39" t="s">
        <v>5</v>
      </c>
    </row>
    <row r="496" spans="1:16" ht="25.5">
      <c r="A496" t="s">
        <v>49</v>
      </c>
      <c s="34" t="s">
        <v>435</v>
      </c>
      <c s="34" t="s">
        <v>5092</v>
      </c>
      <c s="35" t="s">
        <v>5</v>
      </c>
      <c s="6" t="s">
        <v>5093</v>
      </c>
      <c s="36" t="s">
        <v>111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4748</v>
      </c>
      <c>
        <f>(M496*21)/100</f>
      </c>
      <c t="s">
        <v>27</v>
      </c>
    </row>
    <row r="497" spans="1:5" ht="25.5">
      <c r="A497" s="35" t="s">
        <v>56</v>
      </c>
      <c r="E497" s="39" t="s">
        <v>5093</v>
      </c>
    </row>
    <row r="498" spans="1:5" ht="38.25">
      <c r="A498" s="35" t="s">
        <v>58</v>
      </c>
      <c r="E498" s="40" t="s">
        <v>5094</v>
      </c>
    </row>
    <row r="499" spans="1:5" ht="12.75">
      <c r="A499" t="s">
        <v>59</v>
      </c>
      <c r="E499" s="39" t="s">
        <v>5</v>
      </c>
    </row>
    <row r="500" spans="1:16" ht="25.5">
      <c r="A500" t="s">
        <v>49</v>
      </c>
      <c s="34" t="s">
        <v>436</v>
      </c>
      <c s="34" t="s">
        <v>5095</v>
      </c>
      <c s="35" t="s">
        <v>5</v>
      </c>
      <c s="6" t="s">
        <v>5096</v>
      </c>
      <c s="36" t="s">
        <v>111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659</v>
      </c>
      <c>
        <f>(M500*21)/100</f>
      </c>
      <c t="s">
        <v>27</v>
      </c>
    </row>
    <row r="501" spans="1:5" ht="25.5">
      <c r="A501" s="35" t="s">
        <v>56</v>
      </c>
      <c r="E501" s="39" t="s">
        <v>5096</v>
      </c>
    </row>
    <row r="502" spans="1:5" ht="38.25">
      <c r="A502" s="35" t="s">
        <v>58</v>
      </c>
      <c r="E502" s="40" t="s">
        <v>5097</v>
      </c>
    </row>
    <row r="503" spans="1:5" ht="12.75">
      <c r="A503" t="s">
        <v>59</v>
      </c>
      <c r="E503" s="39" t="s">
        <v>5</v>
      </c>
    </row>
    <row r="504" spans="1:16" ht="12.75">
      <c r="A504" t="s">
        <v>49</v>
      </c>
      <c s="34" t="s">
        <v>437</v>
      </c>
      <c s="34" t="s">
        <v>5098</v>
      </c>
      <c s="35" t="s">
        <v>5</v>
      </c>
      <c s="6" t="s">
        <v>5099</v>
      </c>
      <c s="36" t="s">
        <v>104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659</v>
      </c>
      <c>
        <f>(M504*21)/100</f>
      </c>
      <c t="s">
        <v>27</v>
      </c>
    </row>
    <row r="505" spans="1:5" ht="12.75">
      <c r="A505" s="35" t="s">
        <v>56</v>
      </c>
      <c r="E505" s="39" t="s">
        <v>5099</v>
      </c>
    </row>
    <row r="506" spans="1:5" ht="63.75">
      <c r="A506" s="35" t="s">
        <v>58</v>
      </c>
      <c r="E506" s="40" t="s">
        <v>5100</v>
      </c>
    </row>
    <row r="507" spans="1:5" ht="12.75">
      <c r="A507" t="s">
        <v>59</v>
      </c>
      <c r="E507" s="39" t="s">
        <v>5</v>
      </c>
    </row>
    <row r="508" spans="1:16" ht="25.5">
      <c r="A508" t="s">
        <v>49</v>
      </c>
      <c s="34" t="s">
        <v>438</v>
      </c>
      <c s="34" t="s">
        <v>5101</v>
      </c>
      <c s="35" t="s">
        <v>5</v>
      </c>
      <c s="6" t="s">
        <v>5102</v>
      </c>
      <c s="36" t="s">
        <v>111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4748</v>
      </c>
      <c>
        <f>(M508*21)/100</f>
      </c>
      <c t="s">
        <v>27</v>
      </c>
    </row>
    <row r="509" spans="1:5" ht="25.5">
      <c r="A509" s="35" t="s">
        <v>56</v>
      </c>
      <c r="E509" s="39" t="s">
        <v>5102</v>
      </c>
    </row>
    <row r="510" spans="1:5" ht="38.25">
      <c r="A510" s="35" t="s">
        <v>58</v>
      </c>
      <c r="E510" s="40" t="s">
        <v>5103</v>
      </c>
    </row>
    <row r="511" spans="1:5" ht="12.75">
      <c r="A511" t="s">
        <v>59</v>
      </c>
      <c r="E511" s="39" t="s">
        <v>5</v>
      </c>
    </row>
    <row r="512" spans="1:16" ht="12.75">
      <c r="A512" t="s">
        <v>49</v>
      </c>
      <c s="34" t="s">
        <v>439</v>
      </c>
      <c s="34" t="s">
        <v>5104</v>
      </c>
      <c s="35" t="s">
        <v>5</v>
      </c>
      <c s="6" t="s">
        <v>5105</v>
      </c>
      <c s="36" t="s">
        <v>111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4748</v>
      </c>
      <c>
        <f>(M512*21)/100</f>
      </c>
      <c t="s">
        <v>27</v>
      </c>
    </row>
    <row r="513" spans="1:5" ht="12.75">
      <c r="A513" s="35" t="s">
        <v>56</v>
      </c>
      <c r="E513" s="39" t="s">
        <v>5105</v>
      </c>
    </row>
    <row r="514" spans="1:5" ht="63.75">
      <c r="A514" s="35" t="s">
        <v>58</v>
      </c>
      <c r="E514" s="40" t="s">
        <v>5106</v>
      </c>
    </row>
    <row r="515" spans="1:5" ht="12.75">
      <c r="A515" t="s">
        <v>59</v>
      </c>
      <c r="E515" s="39" t="s">
        <v>5</v>
      </c>
    </row>
    <row r="516" spans="1:16" ht="12.75">
      <c r="A516" t="s">
        <v>49</v>
      </c>
      <c s="34" t="s">
        <v>440</v>
      </c>
      <c s="34" t="s">
        <v>5107</v>
      </c>
      <c s="35" t="s">
        <v>5</v>
      </c>
      <c s="6" t="s">
        <v>5108</v>
      </c>
      <c s="36" t="s">
        <v>111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659</v>
      </c>
      <c>
        <f>(M516*21)/100</f>
      </c>
      <c t="s">
        <v>27</v>
      </c>
    </row>
    <row r="517" spans="1:5" ht="12.75">
      <c r="A517" s="35" t="s">
        <v>56</v>
      </c>
      <c r="E517" s="39" t="s">
        <v>5108</v>
      </c>
    </row>
    <row r="518" spans="1:5" ht="38.25">
      <c r="A518" s="35" t="s">
        <v>58</v>
      </c>
      <c r="E518" s="40" t="s">
        <v>5042</v>
      </c>
    </row>
    <row r="519" spans="1:5" ht="12.75">
      <c r="A519" t="s">
        <v>59</v>
      </c>
      <c r="E519" s="39" t="s">
        <v>5</v>
      </c>
    </row>
    <row r="520" spans="1:16" ht="12.75">
      <c r="A520" t="s">
        <v>49</v>
      </c>
      <c s="34" t="s">
        <v>441</v>
      </c>
      <c s="34" t="s">
        <v>5109</v>
      </c>
      <c s="35" t="s">
        <v>5</v>
      </c>
      <c s="6" t="s">
        <v>5110</v>
      </c>
      <c s="36" t="s">
        <v>104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4748</v>
      </c>
      <c>
        <f>(M520*21)/100</f>
      </c>
      <c t="s">
        <v>27</v>
      </c>
    </row>
    <row r="521" spans="1:5" ht="12.75">
      <c r="A521" s="35" t="s">
        <v>56</v>
      </c>
      <c r="E521" s="39" t="s">
        <v>5110</v>
      </c>
    </row>
    <row r="522" spans="1:5" ht="216.75">
      <c r="A522" s="35" t="s">
        <v>58</v>
      </c>
      <c r="E522" s="40" t="s">
        <v>5111</v>
      </c>
    </row>
    <row r="523" spans="1:5" ht="12.75">
      <c r="A523" t="s">
        <v>59</v>
      </c>
      <c r="E523" s="39" t="s">
        <v>5</v>
      </c>
    </row>
    <row r="524" spans="1:13" ht="12.75">
      <c r="A524" t="s">
        <v>46</v>
      </c>
      <c r="C524" s="31" t="s">
        <v>87</v>
      </c>
      <c r="E524" s="33" t="s">
        <v>5112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442</v>
      </c>
      <c s="34" t="s">
        <v>5113</v>
      </c>
      <c s="35" t="s">
        <v>5</v>
      </c>
      <c s="6" t="s">
        <v>5114</v>
      </c>
      <c s="36" t="s">
        <v>104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4748</v>
      </c>
      <c>
        <f>(M525*21)/100</f>
      </c>
      <c t="s">
        <v>27</v>
      </c>
    </row>
    <row r="526" spans="1:5" ht="38.25">
      <c r="A526" s="35" t="s">
        <v>56</v>
      </c>
      <c r="E526" s="39" t="s">
        <v>5114</v>
      </c>
    </row>
    <row r="527" spans="1:5" ht="38.25">
      <c r="A527" s="35" t="s">
        <v>58</v>
      </c>
      <c r="E527" s="40" t="s">
        <v>5115</v>
      </c>
    </row>
    <row r="528" spans="1:5" ht="12.75">
      <c r="A528" t="s">
        <v>59</v>
      </c>
      <c r="E528" s="39" t="s">
        <v>5</v>
      </c>
    </row>
    <row r="529" spans="1:16" ht="12.75">
      <c r="A529" t="s">
        <v>49</v>
      </c>
      <c s="34" t="s">
        <v>443</v>
      </c>
      <c s="34" t="s">
        <v>5116</v>
      </c>
      <c s="35" t="s">
        <v>5</v>
      </c>
      <c s="6" t="s">
        <v>5117</v>
      </c>
      <c s="36" t="s">
        <v>104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4748</v>
      </c>
      <c>
        <f>(M529*21)/100</f>
      </c>
      <c t="s">
        <v>27</v>
      </c>
    </row>
    <row r="530" spans="1:5" ht="12.75">
      <c r="A530" s="35" t="s">
        <v>56</v>
      </c>
      <c r="E530" s="39" t="s">
        <v>5117</v>
      </c>
    </row>
    <row r="531" spans="1:5" ht="12.75">
      <c r="A531" s="35" t="s">
        <v>58</v>
      </c>
      <c r="E531" s="40" t="s">
        <v>5</v>
      </c>
    </row>
    <row r="532" spans="1:5" ht="12.75">
      <c r="A532" t="s">
        <v>59</v>
      </c>
      <c r="E532" s="39" t="s">
        <v>5</v>
      </c>
    </row>
    <row r="533" spans="1:16" ht="38.25">
      <c r="A533" t="s">
        <v>49</v>
      </c>
      <c s="34" t="s">
        <v>444</v>
      </c>
      <c s="34" t="s">
        <v>5118</v>
      </c>
      <c s="35" t="s">
        <v>5</v>
      </c>
      <c s="6" t="s">
        <v>5119</v>
      </c>
      <c s="36" t="s">
        <v>598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4748</v>
      </c>
      <c>
        <f>(M533*21)/100</f>
      </c>
      <c t="s">
        <v>27</v>
      </c>
    </row>
    <row r="534" spans="1:5" ht="51">
      <c r="A534" s="35" t="s">
        <v>56</v>
      </c>
      <c r="E534" s="39" t="s">
        <v>5120</v>
      </c>
    </row>
    <row r="535" spans="1:5" ht="38.25">
      <c r="A535" s="35" t="s">
        <v>58</v>
      </c>
      <c r="E535" s="40" t="s">
        <v>5121</v>
      </c>
    </row>
    <row r="536" spans="1:5" ht="12.75">
      <c r="A536" t="s">
        <v>59</v>
      </c>
      <c r="E536" s="39" t="s">
        <v>5</v>
      </c>
    </row>
    <row r="537" spans="1:16" ht="38.25">
      <c r="A537" t="s">
        <v>49</v>
      </c>
      <c s="34" t="s">
        <v>445</v>
      </c>
      <c s="34" t="s">
        <v>5122</v>
      </c>
      <c s="35" t="s">
        <v>5</v>
      </c>
      <c s="6" t="s">
        <v>5119</v>
      </c>
      <c s="36" t="s">
        <v>598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4748</v>
      </c>
      <c>
        <f>(M537*21)/100</f>
      </c>
      <c t="s">
        <v>27</v>
      </c>
    </row>
    <row r="538" spans="1:5" ht="51">
      <c r="A538" s="35" t="s">
        <v>56</v>
      </c>
      <c r="E538" s="39" t="s">
        <v>5123</v>
      </c>
    </row>
    <row r="539" spans="1:5" ht="38.25">
      <c r="A539" s="35" t="s">
        <v>58</v>
      </c>
      <c r="E539" s="40" t="s">
        <v>5124</v>
      </c>
    </row>
    <row r="540" spans="1:5" ht="12.75">
      <c r="A540" t="s">
        <v>59</v>
      </c>
      <c r="E540" s="39" t="s">
        <v>5</v>
      </c>
    </row>
    <row r="541" spans="1:13" ht="12.75">
      <c r="A541" t="s">
        <v>46</v>
      </c>
      <c r="C541" s="31" t="s">
        <v>5125</v>
      </c>
      <c r="E541" s="33" t="s">
        <v>5126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446</v>
      </c>
      <c s="34" t="s">
        <v>5127</v>
      </c>
      <c s="35" t="s">
        <v>5</v>
      </c>
      <c s="6" t="s">
        <v>5128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4748</v>
      </c>
      <c>
        <f>(M542*21)/100</f>
      </c>
      <c t="s">
        <v>27</v>
      </c>
    </row>
    <row r="543" spans="1:5" ht="25.5">
      <c r="A543" s="35" t="s">
        <v>56</v>
      </c>
      <c r="E543" s="39" t="s">
        <v>5128</v>
      </c>
    </row>
    <row r="544" spans="1:5" ht="89.25">
      <c r="A544" s="35" t="s">
        <v>58</v>
      </c>
      <c r="E544" s="42" t="s">
        <v>5129</v>
      </c>
    </row>
    <row r="545" spans="1:5" ht="12.75">
      <c r="A545" t="s">
        <v>59</v>
      </c>
      <c r="E545" s="39" t="s">
        <v>5</v>
      </c>
    </row>
    <row r="546" spans="1:16" ht="12.75">
      <c r="A546" t="s">
        <v>49</v>
      </c>
      <c s="34" t="s">
        <v>449</v>
      </c>
      <c s="34" t="s">
        <v>5130</v>
      </c>
      <c s="35" t="s">
        <v>5</v>
      </c>
      <c s="6" t="s">
        <v>5131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4748</v>
      </c>
      <c>
        <f>(M546*21)/100</f>
      </c>
      <c t="s">
        <v>27</v>
      </c>
    </row>
    <row r="547" spans="1:5" ht="12.75">
      <c r="A547" s="35" t="s">
        <v>56</v>
      </c>
      <c r="E547" s="39" t="s">
        <v>5131</v>
      </c>
    </row>
    <row r="548" spans="1:5" ht="89.25">
      <c r="A548" s="35" t="s">
        <v>58</v>
      </c>
      <c r="E548" s="42" t="s">
        <v>5132</v>
      </c>
    </row>
    <row r="549" spans="1:5" ht="12.75">
      <c r="A549" t="s">
        <v>59</v>
      </c>
      <c r="E549" s="39" t="s">
        <v>5</v>
      </c>
    </row>
    <row r="550" spans="1:13" ht="12.75">
      <c r="A550" t="s">
        <v>46</v>
      </c>
      <c r="C550" s="31" t="s">
        <v>5133</v>
      </c>
      <c r="E550" s="33" t="s">
        <v>5134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450</v>
      </c>
      <c s="34" t="s">
        <v>5135</v>
      </c>
      <c s="35" t="s">
        <v>5</v>
      </c>
      <c s="6" t="s">
        <v>5136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4748</v>
      </c>
      <c>
        <f>(M551*21)/100</f>
      </c>
      <c t="s">
        <v>27</v>
      </c>
    </row>
    <row r="552" spans="1:5" ht="25.5">
      <c r="A552" s="35" t="s">
        <v>56</v>
      </c>
      <c r="E552" s="39" t="s">
        <v>5136</v>
      </c>
    </row>
    <row r="553" spans="1:5" ht="12.75">
      <c r="A553" s="35" t="s">
        <v>58</v>
      </c>
      <c r="E553" s="40" t="s">
        <v>5</v>
      </c>
    </row>
    <row r="554" spans="1:5" ht="12.75">
      <c r="A554" t="s">
        <v>59</v>
      </c>
      <c r="E554" s="39" t="s">
        <v>5</v>
      </c>
    </row>
    <row r="555" spans="1:16" ht="25.5">
      <c r="A555" t="s">
        <v>49</v>
      </c>
      <c s="34" t="s">
        <v>453</v>
      </c>
      <c s="34" t="s">
        <v>5137</v>
      </c>
      <c s="35" t="s">
        <v>5</v>
      </c>
      <c s="6" t="s">
        <v>5138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4748</v>
      </c>
      <c>
        <f>(M555*21)/100</f>
      </c>
      <c t="s">
        <v>27</v>
      </c>
    </row>
    <row r="556" spans="1:5" ht="25.5">
      <c r="A556" s="35" t="s">
        <v>56</v>
      </c>
      <c r="E556" s="39" t="s">
        <v>5138</v>
      </c>
    </row>
    <row r="557" spans="1:5" ht="12.75">
      <c r="A557" s="35" t="s">
        <v>58</v>
      </c>
      <c r="E557" s="40" t="s">
        <v>5</v>
      </c>
    </row>
    <row r="558" spans="1:5" ht="12.75">
      <c r="A558" t="s">
        <v>59</v>
      </c>
      <c r="E558" s="39" t="s">
        <v>5</v>
      </c>
    </row>
    <row r="559" spans="1:13" ht="12.75">
      <c r="A559" t="s">
        <v>46</v>
      </c>
      <c r="C559" s="31" t="s">
        <v>5139</v>
      </c>
      <c r="E559" s="33" t="s">
        <v>5140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454</v>
      </c>
      <c s="34" t="s">
        <v>5141</v>
      </c>
      <c s="35" t="s">
        <v>5</v>
      </c>
      <c s="6" t="s">
        <v>5142</v>
      </c>
      <c s="36" t="s">
        <v>104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659</v>
      </c>
      <c>
        <f>(M560*21)/100</f>
      </c>
      <c t="s">
        <v>27</v>
      </c>
    </row>
    <row r="561" spans="1:5" ht="12.75">
      <c r="A561" s="35" t="s">
        <v>56</v>
      </c>
      <c r="E561" s="39" t="s">
        <v>5142</v>
      </c>
    </row>
    <row r="562" spans="1:5" ht="38.25">
      <c r="A562" s="35" t="s">
        <v>58</v>
      </c>
      <c r="E562" s="40" t="s">
        <v>5143</v>
      </c>
    </row>
    <row r="563" spans="1:5" ht="12.75">
      <c r="A563" t="s">
        <v>59</v>
      </c>
      <c r="E563" s="39" t="s">
        <v>5</v>
      </c>
    </row>
    <row r="564" spans="1:16" ht="12.75">
      <c r="A564" t="s">
        <v>49</v>
      </c>
      <c s="34" t="s">
        <v>455</v>
      </c>
      <c s="34" t="s">
        <v>5144</v>
      </c>
      <c s="35" t="s">
        <v>5</v>
      </c>
      <c s="6" t="s">
        <v>5145</v>
      </c>
      <c s="36" t="s">
        <v>104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4748</v>
      </c>
      <c>
        <f>(M564*21)/100</f>
      </c>
      <c t="s">
        <v>27</v>
      </c>
    </row>
    <row r="565" spans="1:5" ht="12.75">
      <c r="A565" s="35" t="s">
        <v>56</v>
      </c>
      <c r="E565" s="39" t="s">
        <v>5145</v>
      </c>
    </row>
    <row r="566" spans="1:5" ht="38.25">
      <c r="A566" s="35" t="s">
        <v>58</v>
      </c>
      <c r="E566" s="40" t="s">
        <v>5143</v>
      </c>
    </row>
    <row r="567" spans="1:5" ht="12.75">
      <c r="A567" t="s">
        <v>59</v>
      </c>
      <c r="E567" s="39" t="s">
        <v>5</v>
      </c>
    </row>
    <row r="568" spans="1:16" ht="25.5">
      <c r="A568" t="s">
        <v>49</v>
      </c>
      <c s="34" t="s">
        <v>456</v>
      </c>
      <c s="34" t="s">
        <v>5146</v>
      </c>
      <c s="35" t="s">
        <v>5</v>
      </c>
      <c s="6" t="s">
        <v>5147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4748</v>
      </c>
      <c>
        <f>(M568*21)/100</f>
      </c>
      <c t="s">
        <v>27</v>
      </c>
    </row>
    <row r="569" spans="1:5" ht="25.5">
      <c r="A569" s="35" t="s">
        <v>56</v>
      </c>
      <c r="E569" s="39" t="s">
        <v>5147</v>
      </c>
    </row>
    <row r="570" spans="1:5" ht="12.75">
      <c r="A570" s="35" t="s">
        <v>58</v>
      </c>
      <c r="E570" s="40" t="s">
        <v>5</v>
      </c>
    </row>
    <row r="571" spans="1:5" ht="12.75">
      <c r="A571" t="s">
        <v>59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4438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4438</v>
      </c>
      <c r="E4" s="26" t="s">
        <v>4439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5150</v>
      </c>
      <c r="E8" s="30" t="s">
        <v>5149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5151</v>
      </c>
      <c r="E9" s="33" t="s">
        <v>5152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4772</v>
      </c>
      <c s="35" t="s">
        <v>5</v>
      </c>
      <c s="6" t="s">
        <v>5153</v>
      </c>
      <c s="36" t="s">
        <v>421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5154</v>
      </c>
      <c>
        <f>(M10*21)/100</f>
      </c>
      <c t="s">
        <v>27</v>
      </c>
    </row>
    <row r="11" spans="1:5" ht="25.5">
      <c r="A11" s="35" t="s">
        <v>56</v>
      </c>
      <c r="E11" s="39" t="s">
        <v>4773</v>
      </c>
    </row>
    <row r="12" spans="1:5" ht="114.75">
      <c r="A12" s="35" t="s">
        <v>58</v>
      </c>
      <c r="E12" s="40" t="s">
        <v>5155</v>
      </c>
    </row>
    <row r="13" spans="1:5" ht="12.75">
      <c r="A13" t="s">
        <v>59</v>
      </c>
      <c r="E13" s="39" t="s">
        <v>5</v>
      </c>
    </row>
    <row r="14" spans="1:16" ht="12.75">
      <c r="A14" t="s">
        <v>49</v>
      </c>
      <c s="34" t="s">
        <v>27</v>
      </c>
      <c s="34" t="s">
        <v>5156</v>
      </c>
      <c s="35" t="s">
        <v>5</v>
      </c>
      <c s="6" t="s">
        <v>5157</v>
      </c>
      <c s="36" t="s">
        <v>421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5154</v>
      </c>
      <c>
        <f>(M14*21)/100</f>
      </c>
      <c t="s">
        <v>27</v>
      </c>
    </row>
    <row r="15" spans="1:5" ht="25.5">
      <c r="A15" s="35" t="s">
        <v>56</v>
      </c>
      <c r="E15" s="39" t="s">
        <v>5158</v>
      </c>
    </row>
    <row r="16" spans="1:5" ht="25.5">
      <c r="A16" s="35" t="s">
        <v>58</v>
      </c>
      <c r="E16" s="42" t="s">
        <v>5159</v>
      </c>
    </row>
    <row r="17" spans="1:5" ht="12.75">
      <c r="A17" t="s">
        <v>59</v>
      </c>
      <c r="E17" s="39" t="s">
        <v>5</v>
      </c>
    </row>
    <row r="18" spans="1:16" ht="12.75">
      <c r="A18" t="s">
        <v>49</v>
      </c>
      <c s="34" t="s">
        <v>26</v>
      </c>
      <c s="34" t="s">
        <v>4775</v>
      </c>
      <c s="35" t="s">
        <v>5</v>
      </c>
      <c s="6" t="s">
        <v>5160</v>
      </c>
      <c s="36" t="s">
        <v>4777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5154</v>
      </c>
      <c>
        <f>(M18*21)/100</f>
      </c>
      <c t="s">
        <v>27</v>
      </c>
    </row>
    <row r="19" spans="1:5" ht="25.5">
      <c r="A19" s="35" t="s">
        <v>56</v>
      </c>
      <c r="E19" s="39" t="s">
        <v>4776</v>
      </c>
    </row>
    <row r="20" spans="1:5" ht="12.75">
      <c r="A20" s="35" t="s">
        <v>58</v>
      </c>
      <c r="E20" s="40" t="s">
        <v>5</v>
      </c>
    </row>
    <row r="21" spans="1:5" ht="12.75">
      <c r="A21" t="s">
        <v>59</v>
      </c>
      <c r="E21" s="39" t="s">
        <v>5</v>
      </c>
    </row>
    <row r="22" spans="1:16" ht="25.5">
      <c r="A22" t="s">
        <v>49</v>
      </c>
      <c s="34" t="s">
        <v>67</v>
      </c>
      <c s="34" t="s">
        <v>5161</v>
      </c>
      <c s="35" t="s">
        <v>5</v>
      </c>
      <c s="6" t="s">
        <v>5162</v>
      </c>
      <c s="36" t="s">
        <v>4777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5154</v>
      </c>
      <c>
        <f>(M22*21)/100</f>
      </c>
      <c t="s">
        <v>27</v>
      </c>
    </row>
    <row r="23" spans="1:5" ht="25.5">
      <c r="A23" s="35" t="s">
        <v>56</v>
      </c>
      <c r="E23" s="39" t="s">
        <v>5163</v>
      </c>
    </row>
    <row r="24" spans="1:5" ht="25.5">
      <c r="A24" s="35" t="s">
        <v>58</v>
      </c>
      <c r="E24" s="42" t="s">
        <v>5164</v>
      </c>
    </row>
    <row r="25" spans="1:5" ht="12.75">
      <c r="A25" t="s">
        <v>59</v>
      </c>
      <c r="E25" s="39" t="s">
        <v>5</v>
      </c>
    </row>
    <row r="26" spans="1:16" ht="12.75">
      <c r="A26" t="s">
        <v>49</v>
      </c>
      <c s="34" t="s">
        <v>71</v>
      </c>
      <c s="34" t="s">
        <v>5165</v>
      </c>
      <c s="35" t="s">
        <v>5</v>
      </c>
      <c s="6" t="s">
        <v>5166</v>
      </c>
      <c s="36" t="s">
        <v>3922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2903</v>
      </c>
      <c>
        <f>(M26*21)/100</f>
      </c>
      <c t="s">
        <v>27</v>
      </c>
    </row>
    <row r="27" spans="1:5" ht="12.75">
      <c r="A27" s="35" t="s">
        <v>56</v>
      </c>
      <c r="E27" s="39" t="s">
        <v>5167</v>
      </c>
    </row>
    <row r="28" spans="1:5" ht="89.25">
      <c r="A28" s="35" t="s">
        <v>58</v>
      </c>
      <c r="E28" s="42" t="s">
        <v>5168</v>
      </c>
    </row>
    <row r="29" spans="1:5" ht="12.75">
      <c r="A29" t="s">
        <v>59</v>
      </c>
      <c r="E29" s="39" t="s">
        <v>5</v>
      </c>
    </row>
    <row r="30" spans="1:16" ht="12.75">
      <c r="A30" t="s">
        <v>49</v>
      </c>
      <c s="34" t="s">
        <v>75</v>
      </c>
      <c s="34" t="s">
        <v>5169</v>
      </c>
      <c s="35" t="s">
        <v>5</v>
      </c>
      <c s="6" t="s">
        <v>5170</v>
      </c>
      <c s="36" t="s">
        <v>104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5154</v>
      </c>
      <c>
        <f>(M30*21)/100</f>
      </c>
      <c t="s">
        <v>27</v>
      </c>
    </row>
    <row r="31" spans="1:5" ht="25.5">
      <c r="A31" s="35" t="s">
        <v>56</v>
      </c>
      <c r="E31" s="39" t="s">
        <v>5171</v>
      </c>
    </row>
    <row r="32" spans="1:5" ht="89.25">
      <c r="A32" s="35" t="s">
        <v>58</v>
      </c>
      <c r="E32" s="42" t="s">
        <v>5172</v>
      </c>
    </row>
    <row r="33" spans="1:5" ht="12.75">
      <c r="A33" t="s">
        <v>59</v>
      </c>
      <c r="E33" s="39" t="s">
        <v>5</v>
      </c>
    </row>
    <row r="34" spans="1:16" ht="12.75">
      <c r="A34" t="s">
        <v>49</v>
      </c>
      <c s="34" t="s">
        <v>79</v>
      </c>
      <c s="34" t="s">
        <v>5173</v>
      </c>
      <c s="35" t="s">
        <v>5</v>
      </c>
      <c s="6" t="s">
        <v>5174</v>
      </c>
      <c s="36" t="s">
        <v>104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5154</v>
      </c>
      <c>
        <f>(M34*21)/100</f>
      </c>
      <c t="s">
        <v>27</v>
      </c>
    </row>
    <row r="35" spans="1:5" ht="25.5">
      <c r="A35" s="35" t="s">
        <v>56</v>
      </c>
      <c r="E35" s="39" t="s">
        <v>5175</v>
      </c>
    </row>
    <row r="36" spans="1:5" ht="76.5">
      <c r="A36" s="35" t="s">
        <v>58</v>
      </c>
      <c r="E36" s="40" t="s">
        <v>5176</v>
      </c>
    </row>
    <row r="37" spans="1:5" ht="12.75">
      <c r="A37" t="s">
        <v>59</v>
      </c>
      <c r="E37" s="39" t="s">
        <v>5</v>
      </c>
    </row>
    <row r="38" spans="1:16" ht="25.5">
      <c r="A38" t="s">
        <v>49</v>
      </c>
      <c s="34" t="s">
        <v>83</v>
      </c>
      <c s="34" t="s">
        <v>5177</v>
      </c>
      <c s="35" t="s">
        <v>5</v>
      </c>
      <c s="6" t="s">
        <v>5178</v>
      </c>
      <c s="36" t="s">
        <v>99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5154</v>
      </c>
      <c>
        <f>(M38*21)/100</f>
      </c>
      <c t="s">
        <v>27</v>
      </c>
    </row>
    <row r="39" spans="1:5" ht="25.5">
      <c r="A39" s="35" t="s">
        <v>56</v>
      </c>
      <c r="E39" s="39" t="s">
        <v>5179</v>
      </c>
    </row>
    <row r="40" spans="1:5" ht="178.5">
      <c r="A40" s="35" t="s">
        <v>58</v>
      </c>
      <c r="E40" s="42" t="s">
        <v>5180</v>
      </c>
    </row>
    <row r="41" spans="1:5" ht="12.75">
      <c r="A41" t="s">
        <v>59</v>
      </c>
      <c r="E41" s="39" t="s">
        <v>5</v>
      </c>
    </row>
    <row r="42" spans="1:16" ht="25.5">
      <c r="A42" t="s">
        <v>49</v>
      </c>
      <c s="34" t="s">
        <v>87</v>
      </c>
      <c s="34" t="s">
        <v>5181</v>
      </c>
      <c s="35" t="s">
        <v>5</v>
      </c>
      <c s="6" t="s">
        <v>5182</v>
      </c>
      <c s="36" t="s">
        <v>99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5154</v>
      </c>
      <c>
        <f>(M42*21)/100</f>
      </c>
      <c t="s">
        <v>27</v>
      </c>
    </row>
    <row r="43" spans="1:5" ht="25.5">
      <c r="A43" s="35" t="s">
        <v>56</v>
      </c>
      <c r="E43" s="39" t="s">
        <v>5183</v>
      </c>
    </row>
    <row r="44" spans="1:5" ht="114.75">
      <c r="A44" s="35" t="s">
        <v>58</v>
      </c>
      <c r="E44" s="42" t="s">
        <v>5184</v>
      </c>
    </row>
    <row r="45" spans="1:5" ht="12.75">
      <c r="A45" t="s">
        <v>59</v>
      </c>
      <c r="E45" s="39" t="s">
        <v>5</v>
      </c>
    </row>
    <row r="46" spans="1:16" ht="25.5">
      <c r="A46" t="s">
        <v>49</v>
      </c>
      <c s="34" t="s">
        <v>91</v>
      </c>
      <c s="34" t="s">
        <v>4786</v>
      </c>
      <c s="35" t="s">
        <v>5</v>
      </c>
      <c s="6" t="s">
        <v>5185</v>
      </c>
      <c s="36" t="s">
        <v>99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5154</v>
      </c>
      <c>
        <f>(M46*21)/100</f>
      </c>
      <c t="s">
        <v>27</v>
      </c>
    </row>
    <row r="47" spans="1:5" ht="25.5">
      <c r="A47" s="35" t="s">
        <v>56</v>
      </c>
      <c r="E47" s="39" t="s">
        <v>4787</v>
      </c>
    </row>
    <row r="48" spans="1:5" ht="114.75">
      <c r="A48" s="35" t="s">
        <v>58</v>
      </c>
      <c r="E48" s="42" t="s">
        <v>5186</v>
      </c>
    </row>
    <row r="49" spans="1:5" ht="12.75">
      <c r="A49" t="s">
        <v>59</v>
      </c>
      <c r="E49" s="39" t="s">
        <v>5</v>
      </c>
    </row>
    <row r="50" spans="1:16" ht="25.5">
      <c r="A50" t="s">
        <v>49</v>
      </c>
      <c s="34" t="s">
        <v>96</v>
      </c>
      <c s="34" t="s">
        <v>5187</v>
      </c>
      <c s="35" t="s">
        <v>5</v>
      </c>
      <c s="6" t="s">
        <v>5188</v>
      </c>
      <c s="36" t="s">
        <v>99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5154</v>
      </c>
      <c>
        <f>(M50*21)/100</f>
      </c>
      <c t="s">
        <v>27</v>
      </c>
    </row>
    <row r="51" spans="1:5" ht="25.5">
      <c r="A51" s="35" t="s">
        <v>56</v>
      </c>
      <c r="E51" s="39" t="s">
        <v>5189</v>
      </c>
    </row>
    <row r="52" spans="1:5" ht="178.5">
      <c r="A52" s="35" t="s">
        <v>58</v>
      </c>
      <c r="E52" s="42" t="s">
        <v>5180</v>
      </c>
    </row>
    <row r="53" spans="1:5" ht="12.75">
      <c r="A53" t="s">
        <v>59</v>
      </c>
      <c r="E53" s="39" t="s">
        <v>5</v>
      </c>
    </row>
    <row r="54" spans="1:16" ht="25.5">
      <c r="A54" t="s">
        <v>49</v>
      </c>
      <c s="34" t="s">
        <v>101</v>
      </c>
      <c s="34" t="s">
        <v>5190</v>
      </c>
      <c s="35" t="s">
        <v>5</v>
      </c>
      <c s="6" t="s">
        <v>5191</v>
      </c>
      <c s="36" t="s">
        <v>99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5154</v>
      </c>
      <c>
        <f>(M54*21)/100</f>
      </c>
      <c t="s">
        <v>27</v>
      </c>
    </row>
    <row r="55" spans="1:5" ht="25.5">
      <c r="A55" s="35" t="s">
        <v>56</v>
      </c>
      <c r="E55" s="39" t="s">
        <v>5192</v>
      </c>
    </row>
    <row r="56" spans="1:5" ht="114.75">
      <c r="A56" s="35" t="s">
        <v>58</v>
      </c>
      <c r="E56" s="42" t="s">
        <v>5184</v>
      </c>
    </row>
    <row r="57" spans="1:5" ht="12.75">
      <c r="A57" t="s">
        <v>59</v>
      </c>
      <c r="E57" s="39" t="s">
        <v>5</v>
      </c>
    </row>
    <row r="58" spans="1:16" ht="25.5">
      <c r="A58" t="s">
        <v>49</v>
      </c>
      <c s="34" t="s">
        <v>105</v>
      </c>
      <c s="34" t="s">
        <v>4789</v>
      </c>
      <c s="35" t="s">
        <v>5</v>
      </c>
      <c s="6" t="s">
        <v>5193</v>
      </c>
      <c s="36" t="s">
        <v>99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5154</v>
      </c>
      <c>
        <f>(M58*21)/100</f>
      </c>
      <c t="s">
        <v>27</v>
      </c>
    </row>
    <row r="59" spans="1:5" ht="25.5">
      <c r="A59" s="35" t="s">
        <v>56</v>
      </c>
      <c r="E59" s="39" t="s">
        <v>4790</v>
      </c>
    </row>
    <row r="60" spans="1:5" ht="114.75">
      <c r="A60" s="35" t="s">
        <v>58</v>
      </c>
      <c r="E60" s="42" t="s">
        <v>5186</v>
      </c>
    </row>
    <row r="61" spans="1:5" ht="12.75">
      <c r="A61" t="s">
        <v>59</v>
      </c>
      <c r="E61" s="39" t="s">
        <v>5</v>
      </c>
    </row>
    <row r="62" spans="1:16" ht="25.5">
      <c r="A62" t="s">
        <v>49</v>
      </c>
      <c s="34" t="s">
        <v>108</v>
      </c>
      <c s="34" t="s">
        <v>5194</v>
      </c>
      <c s="35" t="s">
        <v>5</v>
      </c>
      <c s="6" t="s">
        <v>5195</v>
      </c>
      <c s="36" t="s">
        <v>99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5154</v>
      </c>
      <c>
        <f>(M62*21)/100</f>
      </c>
      <c t="s">
        <v>27</v>
      </c>
    </row>
    <row r="63" spans="1:5" ht="25.5">
      <c r="A63" s="35" t="s">
        <v>56</v>
      </c>
      <c r="E63" s="39" t="s">
        <v>5196</v>
      </c>
    </row>
    <row r="64" spans="1:5" ht="140.25">
      <c r="A64" s="35" t="s">
        <v>58</v>
      </c>
      <c r="E64" s="42" t="s">
        <v>5197</v>
      </c>
    </row>
    <row r="65" spans="1:5" ht="12.75">
      <c r="A65" t="s">
        <v>59</v>
      </c>
      <c r="E65" s="39" t="s">
        <v>5</v>
      </c>
    </row>
    <row r="66" spans="1:16" ht="25.5">
      <c r="A66" t="s">
        <v>49</v>
      </c>
      <c s="34" t="s">
        <v>112</v>
      </c>
      <c s="34" t="s">
        <v>5198</v>
      </c>
      <c s="35" t="s">
        <v>5</v>
      </c>
      <c s="6" t="s">
        <v>5199</v>
      </c>
      <c s="36" t="s">
        <v>99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5154</v>
      </c>
      <c>
        <f>(M66*21)/100</f>
      </c>
      <c t="s">
        <v>27</v>
      </c>
    </row>
    <row r="67" spans="1:5" ht="25.5">
      <c r="A67" s="35" t="s">
        <v>56</v>
      </c>
      <c r="E67" s="39" t="s">
        <v>5200</v>
      </c>
    </row>
    <row r="68" spans="1:5" ht="89.25">
      <c r="A68" s="35" t="s">
        <v>58</v>
      </c>
      <c r="E68" s="42" t="s">
        <v>5201</v>
      </c>
    </row>
    <row r="69" spans="1:5" ht="12.75">
      <c r="A69" t="s">
        <v>59</v>
      </c>
      <c r="E69" s="39" t="s">
        <v>5</v>
      </c>
    </row>
    <row r="70" spans="1:16" ht="25.5">
      <c r="A70" t="s">
        <v>49</v>
      </c>
      <c s="34" t="s">
        <v>115</v>
      </c>
      <c s="34" t="s">
        <v>5202</v>
      </c>
      <c s="35" t="s">
        <v>5</v>
      </c>
      <c s="6" t="s">
        <v>5203</v>
      </c>
      <c s="36" t="s">
        <v>99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5154</v>
      </c>
      <c>
        <f>(M70*21)/100</f>
      </c>
      <c t="s">
        <v>27</v>
      </c>
    </row>
    <row r="71" spans="1:5" ht="38.25">
      <c r="A71" s="35" t="s">
        <v>56</v>
      </c>
      <c r="E71" s="39" t="s">
        <v>5204</v>
      </c>
    </row>
    <row r="72" spans="1:5" ht="102">
      <c r="A72" s="35" t="s">
        <v>58</v>
      </c>
      <c r="E72" s="42" t="s">
        <v>5205</v>
      </c>
    </row>
    <row r="73" spans="1:5" ht="12.75">
      <c r="A73" t="s">
        <v>59</v>
      </c>
      <c r="E73" s="39" t="s">
        <v>5</v>
      </c>
    </row>
    <row r="74" spans="1:16" ht="25.5">
      <c r="A74" t="s">
        <v>49</v>
      </c>
      <c s="34" t="s">
        <v>118</v>
      </c>
      <c s="34" t="s">
        <v>5206</v>
      </c>
      <c s="35" t="s">
        <v>5</v>
      </c>
      <c s="6" t="s">
        <v>5207</v>
      </c>
      <c s="36" t="s">
        <v>99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5154</v>
      </c>
      <c>
        <f>(M74*21)/100</f>
      </c>
      <c t="s">
        <v>27</v>
      </c>
    </row>
    <row r="75" spans="1:5" ht="25.5">
      <c r="A75" s="35" t="s">
        <v>56</v>
      </c>
      <c r="E75" s="39" t="s">
        <v>5208</v>
      </c>
    </row>
    <row r="76" spans="1:5" ht="140.25">
      <c r="A76" s="35" t="s">
        <v>58</v>
      </c>
      <c r="E76" s="42" t="s">
        <v>5209</v>
      </c>
    </row>
    <row r="77" spans="1:5" ht="12.75">
      <c r="A77" t="s">
        <v>59</v>
      </c>
      <c r="E77" s="39" t="s">
        <v>5</v>
      </c>
    </row>
    <row r="78" spans="1:16" ht="25.5">
      <c r="A78" t="s">
        <v>49</v>
      </c>
      <c s="34" t="s">
        <v>121</v>
      </c>
      <c s="34" t="s">
        <v>5210</v>
      </c>
      <c s="35" t="s">
        <v>5</v>
      </c>
      <c s="6" t="s">
        <v>5211</v>
      </c>
      <c s="36" t="s">
        <v>99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5154</v>
      </c>
      <c>
        <f>(M78*21)/100</f>
      </c>
      <c t="s">
        <v>27</v>
      </c>
    </row>
    <row r="79" spans="1:5" ht="25.5">
      <c r="A79" s="35" t="s">
        <v>56</v>
      </c>
      <c r="E79" s="39" t="s">
        <v>5212</v>
      </c>
    </row>
    <row r="80" spans="1:5" ht="89.25">
      <c r="A80" s="35" t="s">
        <v>58</v>
      </c>
      <c r="E80" s="42" t="s">
        <v>5201</v>
      </c>
    </row>
    <row r="81" spans="1:5" ht="12.75">
      <c r="A81" t="s">
        <v>59</v>
      </c>
      <c r="E81" s="39" t="s">
        <v>5</v>
      </c>
    </row>
    <row r="82" spans="1:16" ht="25.5">
      <c r="A82" t="s">
        <v>49</v>
      </c>
      <c s="34" t="s">
        <v>124</v>
      </c>
      <c s="34" t="s">
        <v>5213</v>
      </c>
      <c s="35" t="s">
        <v>5</v>
      </c>
      <c s="6" t="s">
        <v>5214</v>
      </c>
      <c s="36" t="s">
        <v>99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5154</v>
      </c>
      <c>
        <f>(M82*21)/100</f>
      </c>
      <c t="s">
        <v>27</v>
      </c>
    </row>
    <row r="83" spans="1:5" ht="38.25">
      <c r="A83" s="35" t="s">
        <v>56</v>
      </c>
      <c r="E83" s="39" t="s">
        <v>5215</v>
      </c>
    </row>
    <row r="84" spans="1:5" ht="102">
      <c r="A84" s="35" t="s">
        <v>58</v>
      </c>
      <c r="E84" s="42" t="s">
        <v>5205</v>
      </c>
    </row>
    <row r="85" spans="1:5" ht="12.75">
      <c r="A85" t="s">
        <v>59</v>
      </c>
      <c r="E85" s="39" t="s">
        <v>5</v>
      </c>
    </row>
    <row r="86" spans="1:16" ht="25.5">
      <c r="A86" t="s">
        <v>49</v>
      </c>
      <c s="34" t="s">
        <v>127</v>
      </c>
      <c s="34" t="s">
        <v>5216</v>
      </c>
      <c s="35" t="s">
        <v>5</v>
      </c>
      <c s="6" t="s">
        <v>5217</v>
      </c>
      <c s="36" t="s">
        <v>99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5154</v>
      </c>
      <c>
        <f>(M86*21)/100</f>
      </c>
      <c t="s">
        <v>27</v>
      </c>
    </row>
    <row r="87" spans="1:5" ht="25.5">
      <c r="A87" s="35" t="s">
        <v>56</v>
      </c>
      <c r="E87" s="39" t="s">
        <v>5218</v>
      </c>
    </row>
    <row r="88" spans="1:5" ht="114.75">
      <c r="A88" s="35" t="s">
        <v>58</v>
      </c>
      <c r="E88" s="42" t="s">
        <v>5219</v>
      </c>
    </row>
    <row r="89" spans="1:5" ht="12.75">
      <c r="A89" t="s">
        <v>59</v>
      </c>
      <c r="E89" s="39" t="s">
        <v>5</v>
      </c>
    </row>
    <row r="90" spans="1:16" ht="25.5">
      <c r="A90" t="s">
        <v>49</v>
      </c>
      <c s="34" t="s">
        <v>130</v>
      </c>
      <c s="34" t="s">
        <v>5220</v>
      </c>
      <c s="35" t="s">
        <v>5</v>
      </c>
      <c s="6" t="s">
        <v>5221</v>
      </c>
      <c s="36" t="s">
        <v>99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5154</v>
      </c>
      <c>
        <f>(M90*21)/100</f>
      </c>
      <c t="s">
        <v>27</v>
      </c>
    </row>
    <row r="91" spans="1:5" ht="25.5">
      <c r="A91" s="35" t="s">
        <v>56</v>
      </c>
      <c r="E91" s="39" t="s">
        <v>5222</v>
      </c>
    </row>
    <row r="92" spans="1:5" ht="114.75">
      <c r="A92" s="35" t="s">
        <v>58</v>
      </c>
      <c r="E92" s="42" t="s">
        <v>5223</v>
      </c>
    </row>
    <row r="93" spans="1:5" ht="12.75">
      <c r="A93" t="s">
        <v>59</v>
      </c>
      <c r="E93" s="39" t="s">
        <v>5</v>
      </c>
    </row>
    <row r="94" spans="1:16" ht="25.5">
      <c r="A94" t="s">
        <v>49</v>
      </c>
      <c s="34" t="s">
        <v>133</v>
      </c>
      <c s="34" t="s">
        <v>5224</v>
      </c>
      <c s="35" t="s">
        <v>5</v>
      </c>
      <c s="6" t="s">
        <v>5225</v>
      </c>
      <c s="36" t="s">
        <v>99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5154</v>
      </c>
      <c>
        <f>(M94*21)/100</f>
      </c>
      <c t="s">
        <v>27</v>
      </c>
    </row>
    <row r="95" spans="1:5" ht="25.5">
      <c r="A95" s="35" t="s">
        <v>56</v>
      </c>
      <c r="E95" s="39" t="s">
        <v>5226</v>
      </c>
    </row>
    <row r="96" spans="1:5" ht="114.75">
      <c r="A96" s="35" t="s">
        <v>58</v>
      </c>
      <c r="E96" s="42" t="s">
        <v>5219</v>
      </c>
    </row>
    <row r="97" spans="1:5" ht="12.75">
      <c r="A97" t="s">
        <v>59</v>
      </c>
      <c r="E97" s="39" t="s">
        <v>5</v>
      </c>
    </row>
    <row r="98" spans="1:16" ht="25.5">
      <c r="A98" t="s">
        <v>49</v>
      </c>
      <c s="34" t="s">
        <v>136</v>
      </c>
      <c s="34" t="s">
        <v>5227</v>
      </c>
      <c s="35" t="s">
        <v>5</v>
      </c>
      <c s="6" t="s">
        <v>5228</v>
      </c>
      <c s="36" t="s">
        <v>99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5154</v>
      </c>
      <c>
        <f>(M98*21)/100</f>
      </c>
      <c t="s">
        <v>27</v>
      </c>
    </row>
    <row r="99" spans="1:5" ht="25.5">
      <c r="A99" s="35" t="s">
        <v>56</v>
      </c>
      <c r="E99" s="39" t="s">
        <v>5229</v>
      </c>
    </row>
    <row r="100" spans="1:5" ht="114.75">
      <c r="A100" s="35" t="s">
        <v>58</v>
      </c>
      <c r="E100" s="42" t="s">
        <v>5223</v>
      </c>
    </row>
    <row r="101" spans="1:5" ht="12.75">
      <c r="A101" t="s">
        <v>59</v>
      </c>
      <c r="E101" s="39" t="s">
        <v>5</v>
      </c>
    </row>
    <row r="102" spans="1:16" ht="12.75">
      <c r="A102" t="s">
        <v>49</v>
      </c>
      <c s="34" t="s">
        <v>139</v>
      </c>
      <c s="34" t="s">
        <v>5230</v>
      </c>
      <c s="35" t="s">
        <v>5</v>
      </c>
      <c s="6" t="s">
        <v>5231</v>
      </c>
      <c s="36" t="s">
        <v>598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5154</v>
      </c>
      <c>
        <f>(M102*21)/100</f>
      </c>
      <c t="s">
        <v>27</v>
      </c>
    </row>
    <row r="103" spans="1:5" ht="25.5">
      <c r="A103" s="35" t="s">
        <v>56</v>
      </c>
      <c r="E103" s="39" t="s">
        <v>5232</v>
      </c>
    </row>
    <row r="104" spans="1:5" ht="76.5">
      <c r="A104" s="35" t="s">
        <v>58</v>
      </c>
      <c r="E104" s="40" t="s">
        <v>5233</v>
      </c>
    </row>
    <row r="105" spans="1:5" ht="12.75">
      <c r="A105" t="s">
        <v>59</v>
      </c>
      <c r="E105" s="39" t="s">
        <v>5</v>
      </c>
    </row>
    <row r="106" spans="1:16" ht="12.75">
      <c r="A106" t="s">
        <v>49</v>
      </c>
      <c s="34" t="s">
        <v>143</v>
      </c>
      <c s="34" t="s">
        <v>5234</v>
      </c>
      <c s="35" t="s">
        <v>5</v>
      </c>
      <c s="6" t="s">
        <v>5235</v>
      </c>
      <c s="36" t="s">
        <v>598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5154</v>
      </c>
      <c>
        <f>(M106*21)/100</f>
      </c>
      <c t="s">
        <v>27</v>
      </c>
    </row>
    <row r="107" spans="1:5" ht="25.5">
      <c r="A107" s="35" t="s">
        <v>56</v>
      </c>
      <c r="E107" s="39" t="s">
        <v>5236</v>
      </c>
    </row>
    <row r="108" spans="1:5" ht="76.5">
      <c r="A108" s="35" t="s">
        <v>58</v>
      </c>
      <c r="E108" s="40" t="s">
        <v>5237</v>
      </c>
    </row>
    <row r="109" spans="1:5" ht="12.75">
      <c r="A109" t="s">
        <v>59</v>
      </c>
      <c r="E109" s="39" t="s">
        <v>5</v>
      </c>
    </row>
    <row r="110" spans="1:16" ht="12.75">
      <c r="A110" t="s">
        <v>49</v>
      </c>
      <c s="34" t="s">
        <v>146</v>
      </c>
      <c s="34" t="s">
        <v>5238</v>
      </c>
      <c s="35" t="s">
        <v>5</v>
      </c>
      <c s="6" t="s">
        <v>5239</v>
      </c>
      <c s="36" t="s">
        <v>598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5154</v>
      </c>
      <c>
        <f>(M110*21)/100</f>
      </c>
      <c t="s">
        <v>27</v>
      </c>
    </row>
    <row r="111" spans="1:5" ht="25.5">
      <c r="A111" s="35" t="s">
        <v>56</v>
      </c>
      <c r="E111" s="39" t="s">
        <v>5240</v>
      </c>
    </row>
    <row r="112" spans="1:5" ht="76.5">
      <c r="A112" s="35" t="s">
        <v>58</v>
      </c>
      <c r="E112" s="40" t="s">
        <v>5233</v>
      </c>
    </row>
    <row r="113" spans="1:5" ht="12.75">
      <c r="A113" t="s">
        <v>59</v>
      </c>
      <c r="E113" s="39" t="s">
        <v>5</v>
      </c>
    </row>
    <row r="114" spans="1:16" ht="12.75">
      <c r="A114" t="s">
        <v>49</v>
      </c>
      <c s="34" t="s">
        <v>149</v>
      </c>
      <c s="34" t="s">
        <v>5241</v>
      </c>
      <c s="35" t="s">
        <v>5</v>
      </c>
      <c s="6" t="s">
        <v>5242</v>
      </c>
      <c s="36" t="s">
        <v>598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5154</v>
      </c>
      <c>
        <f>(M114*21)/100</f>
      </c>
      <c t="s">
        <v>27</v>
      </c>
    </row>
    <row r="115" spans="1:5" ht="25.5">
      <c r="A115" s="35" t="s">
        <v>56</v>
      </c>
      <c r="E115" s="39" t="s">
        <v>5243</v>
      </c>
    </row>
    <row r="116" spans="1:5" ht="76.5">
      <c r="A116" s="35" t="s">
        <v>58</v>
      </c>
      <c r="E116" s="40" t="s">
        <v>5244</v>
      </c>
    </row>
    <row r="117" spans="1:5" ht="12.75">
      <c r="A117" t="s">
        <v>59</v>
      </c>
      <c r="E117" s="39" t="s">
        <v>5</v>
      </c>
    </row>
    <row r="118" spans="1:16" ht="12.75">
      <c r="A118" t="s">
        <v>49</v>
      </c>
      <c s="34" t="s">
        <v>152</v>
      </c>
      <c s="34" t="s">
        <v>5245</v>
      </c>
      <c s="35" t="s">
        <v>5</v>
      </c>
      <c s="6" t="s">
        <v>5246</v>
      </c>
      <c s="36" t="s">
        <v>598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5154</v>
      </c>
      <c>
        <f>(M118*21)/100</f>
      </c>
      <c t="s">
        <v>27</v>
      </c>
    </row>
    <row r="119" spans="1:5" ht="25.5">
      <c r="A119" s="35" t="s">
        <v>56</v>
      </c>
      <c r="E119" s="39" t="s">
        <v>5247</v>
      </c>
    </row>
    <row r="120" spans="1:5" ht="63.75">
      <c r="A120" s="35" t="s">
        <v>58</v>
      </c>
      <c r="E120" s="42" t="s">
        <v>5248</v>
      </c>
    </row>
    <row r="121" spans="1:5" ht="12.75">
      <c r="A121" t="s">
        <v>59</v>
      </c>
      <c r="E121" s="39" t="s">
        <v>5</v>
      </c>
    </row>
    <row r="122" spans="1:16" ht="12.75">
      <c r="A122" t="s">
        <v>49</v>
      </c>
      <c s="34" t="s">
        <v>155</v>
      </c>
      <c s="34" t="s">
        <v>5249</v>
      </c>
      <c s="35" t="s">
        <v>5</v>
      </c>
      <c s="6" t="s">
        <v>5250</v>
      </c>
      <c s="36" t="s">
        <v>598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5154</v>
      </c>
      <c>
        <f>(M122*21)/100</f>
      </c>
      <c t="s">
        <v>27</v>
      </c>
    </row>
    <row r="123" spans="1:5" ht="25.5">
      <c r="A123" s="35" t="s">
        <v>56</v>
      </c>
      <c r="E123" s="39" t="s">
        <v>5251</v>
      </c>
    </row>
    <row r="124" spans="1:5" ht="38.25">
      <c r="A124" s="35" t="s">
        <v>58</v>
      </c>
      <c r="E124" s="42" t="s">
        <v>5252</v>
      </c>
    </row>
    <row r="125" spans="1:5" ht="12.75">
      <c r="A125" t="s">
        <v>59</v>
      </c>
      <c r="E125" s="39" t="s">
        <v>5</v>
      </c>
    </row>
    <row r="126" spans="1:16" ht="12.75">
      <c r="A126" t="s">
        <v>49</v>
      </c>
      <c s="34" t="s">
        <v>158</v>
      </c>
      <c s="34" t="s">
        <v>5253</v>
      </c>
      <c s="35" t="s">
        <v>5</v>
      </c>
      <c s="6" t="s">
        <v>5254</v>
      </c>
      <c s="36" t="s">
        <v>598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5154</v>
      </c>
      <c>
        <f>(M126*21)/100</f>
      </c>
      <c t="s">
        <v>27</v>
      </c>
    </row>
    <row r="127" spans="1:5" ht="25.5">
      <c r="A127" s="35" t="s">
        <v>56</v>
      </c>
      <c r="E127" s="39" t="s">
        <v>5255</v>
      </c>
    </row>
    <row r="128" spans="1:5" ht="38.25">
      <c r="A128" s="35" t="s">
        <v>58</v>
      </c>
      <c r="E128" s="42" t="s">
        <v>5256</v>
      </c>
    </row>
    <row r="129" spans="1:5" ht="12.75">
      <c r="A129" t="s">
        <v>59</v>
      </c>
      <c r="E129" s="39" t="s">
        <v>5</v>
      </c>
    </row>
    <row r="130" spans="1:16" ht="12.75">
      <c r="A130" t="s">
        <v>49</v>
      </c>
      <c s="34" t="s">
        <v>161</v>
      </c>
      <c s="34" t="s">
        <v>5257</v>
      </c>
      <c s="35" t="s">
        <v>5</v>
      </c>
      <c s="6" t="s">
        <v>5258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2903</v>
      </c>
      <c>
        <f>(M130*21)/100</f>
      </c>
      <c t="s">
        <v>27</v>
      </c>
    </row>
    <row r="131" spans="1:5" ht="12.75">
      <c r="A131" s="35" t="s">
        <v>56</v>
      </c>
      <c r="E131" s="39" t="s">
        <v>5258</v>
      </c>
    </row>
    <row r="132" spans="1:5" ht="51">
      <c r="A132" s="35" t="s">
        <v>58</v>
      </c>
      <c r="E132" s="40" t="s">
        <v>5259</v>
      </c>
    </row>
    <row r="133" spans="1:5" ht="12.75">
      <c r="A133" t="s">
        <v>59</v>
      </c>
      <c r="E133" s="39" t="s">
        <v>5</v>
      </c>
    </row>
    <row r="134" spans="1:16" ht="25.5">
      <c r="A134" t="s">
        <v>49</v>
      </c>
      <c s="34" t="s">
        <v>164</v>
      </c>
      <c s="34" t="s">
        <v>5260</v>
      </c>
      <c s="35" t="s">
        <v>5</v>
      </c>
      <c s="6" t="s">
        <v>5261</v>
      </c>
      <c s="36" t="s">
        <v>598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5154</v>
      </c>
      <c>
        <f>(M134*21)/100</f>
      </c>
      <c t="s">
        <v>27</v>
      </c>
    </row>
    <row r="135" spans="1:5" ht="25.5">
      <c r="A135" s="35" t="s">
        <v>56</v>
      </c>
      <c r="E135" s="39" t="s">
        <v>5262</v>
      </c>
    </row>
    <row r="136" spans="1:5" ht="38.25">
      <c r="A136" s="35" t="s">
        <v>58</v>
      </c>
      <c r="E136" s="42" t="s">
        <v>5263</v>
      </c>
    </row>
    <row r="137" spans="1:5" ht="12.75">
      <c r="A137" t="s">
        <v>59</v>
      </c>
      <c r="E137" s="39" t="s">
        <v>5</v>
      </c>
    </row>
    <row r="138" spans="1:16" ht="25.5">
      <c r="A138" t="s">
        <v>49</v>
      </c>
      <c s="34" t="s">
        <v>167</v>
      </c>
      <c s="34" t="s">
        <v>5264</v>
      </c>
      <c s="35" t="s">
        <v>5</v>
      </c>
      <c s="6" t="s">
        <v>5265</v>
      </c>
      <c s="36" t="s">
        <v>598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5154</v>
      </c>
      <c>
        <f>(M138*21)/100</f>
      </c>
      <c t="s">
        <v>27</v>
      </c>
    </row>
    <row r="139" spans="1:5" ht="25.5">
      <c r="A139" s="35" t="s">
        <v>56</v>
      </c>
      <c r="E139" s="39" t="s">
        <v>5266</v>
      </c>
    </row>
    <row r="140" spans="1:5" ht="38.25">
      <c r="A140" s="35" t="s">
        <v>58</v>
      </c>
      <c r="E140" s="42" t="s">
        <v>5267</v>
      </c>
    </row>
    <row r="141" spans="1:5" ht="12.75">
      <c r="A141" t="s">
        <v>59</v>
      </c>
      <c r="E141" s="39" t="s">
        <v>5</v>
      </c>
    </row>
    <row r="142" spans="1:16" ht="12.75">
      <c r="A142" t="s">
        <v>49</v>
      </c>
      <c s="34" t="s">
        <v>170</v>
      </c>
      <c s="34" t="s">
        <v>5268</v>
      </c>
      <c s="35" t="s">
        <v>5</v>
      </c>
      <c s="6" t="s">
        <v>5269</v>
      </c>
      <c s="36" t="s">
        <v>598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5154</v>
      </c>
      <c>
        <f>(M142*21)/100</f>
      </c>
      <c t="s">
        <v>27</v>
      </c>
    </row>
    <row r="143" spans="1:5" ht="25.5">
      <c r="A143" s="35" t="s">
        <v>56</v>
      </c>
      <c r="E143" s="39" t="s">
        <v>5270</v>
      </c>
    </row>
    <row r="144" spans="1:5" ht="63.75">
      <c r="A144" s="35" t="s">
        <v>58</v>
      </c>
      <c r="E144" s="42" t="s">
        <v>5271</v>
      </c>
    </row>
    <row r="145" spans="1:5" ht="12.75">
      <c r="A145" t="s">
        <v>59</v>
      </c>
      <c r="E145" s="39" t="s">
        <v>5</v>
      </c>
    </row>
    <row r="146" spans="1:16" ht="12.75">
      <c r="A146" t="s">
        <v>49</v>
      </c>
      <c s="34" t="s">
        <v>173</v>
      </c>
      <c s="34" t="s">
        <v>5272</v>
      </c>
      <c s="35" t="s">
        <v>5</v>
      </c>
      <c s="6" t="s">
        <v>5273</v>
      </c>
      <c s="36" t="s">
        <v>598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5154</v>
      </c>
      <c>
        <f>(M146*21)/100</f>
      </c>
      <c t="s">
        <v>27</v>
      </c>
    </row>
    <row r="147" spans="1:5" ht="12.75">
      <c r="A147" s="35" t="s">
        <v>56</v>
      </c>
      <c r="E147" s="39" t="s">
        <v>5274</v>
      </c>
    </row>
    <row r="148" spans="1:5" ht="25.5">
      <c r="A148" s="35" t="s">
        <v>58</v>
      </c>
      <c r="E148" s="42" t="s">
        <v>5275</v>
      </c>
    </row>
    <row r="149" spans="1:5" ht="12.75">
      <c r="A149" t="s">
        <v>59</v>
      </c>
      <c r="E149" s="39" t="s">
        <v>5</v>
      </c>
    </row>
    <row r="150" spans="1:16" ht="12.75">
      <c r="A150" t="s">
        <v>49</v>
      </c>
      <c s="34" t="s">
        <v>176</v>
      </c>
      <c s="34" t="s">
        <v>5276</v>
      </c>
      <c s="35" t="s">
        <v>5</v>
      </c>
      <c s="6" t="s">
        <v>5277</v>
      </c>
      <c s="36" t="s">
        <v>2721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5154</v>
      </c>
      <c>
        <f>(M150*21)/100</f>
      </c>
      <c t="s">
        <v>27</v>
      </c>
    </row>
    <row r="151" spans="1:5" ht="38.25">
      <c r="A151" s="35" t="s">
        <v>56</v>
      </c>
      <c r="E151" s="39" t="s">
        <v>5278</v>
      </c>
    </row>
    <row r="152" spans="1:5" ht="89.25">
      <c r="A152" s="35" t="s">
        <v>58</v>
      </c>
      <c r="E152" s="42" t="s">
        <v>5279</v>
      </c>
    </row>
    <row r="153" spans="1:5" ht="12.75">
      <c r="A153" t="s">
        <v>59</v>
      </c>
      <c r="E153" s="39" t="s">
        <v>5</v>
      </c>
    </row>
    <row r="154" spans="1:16" ht="12.75">
      <c r="A154" t="s">
        <v>49</v>
      </c>
      <c s="34" t="s">
        <v>179</v>
      </c>
      <c s="34" t="s">
        <v>5280</v>
      </c>
      <c s="35" t="s">
        <v>5</v>
      </c>
      <c s="6" t="s">
        <v>5281</v>
      </c>
      <c s="36" t="s">
        <v>2721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5154</v>
      </c>
      <c>
        <f>(M154*21)/100</f>
      </c>
      <c t="s">
        <v>27</v>
      </c>
    </row>
    <row r="155" spans="1:5" ht="38.25">
      <c r="A155" s="35" t="s">
        <v>56</v>
      </c>
      <c r="E155" s="39" t="s">
        <v>5282</v>
      </c>
    </row>
    <row r="156" spans="1:5" ht="89.25">
      <c r="A156" s="35" t="s">
        <v>58</v>
      </c>
      <c r="E156" s="42" t="s">
        <v>5283</v>
      </c>
    </row>
    <row r="157" spans="1:5" ht="12.75">
      <c r="A157" t="s">
        <v>59</v>
      </c>
      <c r="E157" s="39" t="s">
        <v>5</v>
      </c>
    </row>
    <row r="158" spans="1:16" ht="12.75">
      <c r="A158" t="s">
        <v>49</v>
      </c>
      <c s="34" t="s">
        <v>182</v>
      </c>
      <c s="34" t="s">
        <v>5284</v>
      </c>
      <c s="35" t="s">
        <v>5</v>
      </c>
      <c s="6" t="s">
        <v>5285</v>
      </c>
      <c s="36" t="s">
        <v>2721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5154</v>
      </c>
      <c>
        <f>(M158*21)/100</f>
      </c>
      <c t="s">
        <v>27</v>
      </c>
    </row>
    <row r="159" spans="1:5" ht="38.25">
      <c r="A159" s="35" t="s">
        <v>56</v>
      </c>
      <c r="E159" s="39" t="s">
        <v>5286</v>
      </c>
    </row>
    <row r="160" spans="1:5" ht="38.25">
      <c r="A160" s="35" t="s">
        <v>58</v>
      </c>
      <c r="E160" s="40" t="s">
        <v>5287</v>
      </c>
    </row>
    <row r="161" spans="1:5" ht="12.75">
      <c r="A161" t="s">
        <v>59</v>
      </c>
      <c r="E161" s="39" t="s">
        <v>5</v>
      </c>
    </row>
    <row r="162" spans="1:16" ht="25.5">
      <c r="A162" t="s">
        <v>49</v>
      </c>
      <c s="34" t="s">
        <v>185</v>
      </c>
      <c s="34" t="s">
        <v>5288</v>
      </c>
      <c s="35" t="s">
        <v>5</v>
      </c>
      <c s="6" t="s">
        <v>5289</v>
      </c>
      <c s="36" t="s">
        <v>99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5154</v>
      </c>
      <c>
        <f>(M162*21)/100</f>
      </c>
      <c t="s">
        <v>27</v>
      </c>
    </row>
    <row r="163" spans="1:5" ht="38.25">
      <c r="A163" s="35" t="s">
        <v>56</v>
      </c>
      <c r="E163" s="39" t="s">
        <v>5290</v>
      </c>
    </row>
    <row r="164" spans="1:5" ht="38.25">
      <c r="A164" s="35" t="s">
        <v>58</v>
      </c>
      <c r="E164" s="42" t="s">
        <v>5291</v>
      </c>
    </row>
    <row r="165" spans="1:5" ht="12.75">
      <c r="A165" t="s">
        <v>59</v>
      </c>
      <c r="E165" s="39" t="s">
        <v>5</v>
      </c>
    </row>
    <row r="166" spans="1:16" ht="25.5">
      <c r="A166" t="s">
        <v>49</v>
      </c>
      <c s="34" t="s">
        <v>188</v>
      </c>
      <c s="34" t="s">
        <v>5292</v>
      </c>
      <c s="35" t="s">
        <v>5</v>
      </c>
      <c s="6" t="s">
        <v>5293</v>
      </c>
      <c s="36" t="s">
        <v>99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5154</v>
      </c>
      <c>
        <f>(M166*21)/100</f>
      </c>
      <c t="s">
        <v>27</v>
      </c>
    </row>
    <row r="167" spans="1:5" ht="38.25">
      <c r="A167" s="35" t="s">
        <v>56</v>
      </c>
      <c r="E167" s="39" t="s">
        <v>5294</v>
      </c>
    </row>
    <row r="168" spans="1:5" ht="38.25">
      <c r="A168" s="35" t="s">
        <v>58</v>
      </c>
      <c r="E168" s="42" t="s">
        <v>5291</v>
      </c>
    </row>
    <row r="169" spans="1:5" ht="12.75">
      <c r="A169" t="s">
        <v>59</v>
      </c>
      <c r="E169" s="39" t="s">
        <v>5</v>
      </c>
    </row>
    <row r="170" spans="1:16" ht="25.5">
      <c r="A170" t="s">
        <v>49</v>
      </c>
      <c s="34" t="s">
        <v>191</v>
      </c>
      <c s="34" t="s">
        <v>5295</v>
      </c>
      <c s="35" t="s">
        <v>5</v>
      </c>
      <c s="6" t="s">
        <v>5296</v>
      </c>
      <c s="36" t="s">
        <v>99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5154</v>
      </c>
      <c>
        <f>(M170*21)/100</f>
      </c>
      <c t="s">
        <v>27</v>
      </c>
    </row>
    <row r="171" spans="1:5" ht="38.25">
      <c r="A171" s="35" t="s">
        <v>56</v>
      </c>
      <c r="E171" s="39" t="s">
        <v>5297</v>
      </c>
    </row>
    <row r="172" spans="1:5" ht="229.5">
      <c r="A172" s="35" t="s">
        <v>58</v>
      </c>
      <c r="E172" s="42" t="s">
        <v>5298</v>
      </c>
    </row>
    <row r="173" spans="1:5" ht="12.75">
      <c r="A173" t="s">
        <v>59</v>
      </c>
      <c r="E173" s="39" t="s">
        <v>5</v>
      </c>
    </row>
    <row r="174" spans="1:16" ht="25.5">
      <c r="A174" t="s">
        <v>49</v>
      </c>
      <c s="34" t="s">
        <v>194</v>
      </c>
      <c s="34" t="s">
        <v>5299</v>
      </c>
      <c s="35" t="s">
        <v>5</v>
      </c>
      <c s="6" t="s">
        <v>5300</v>
      </c>
      <c s="36" t="s">
        <v>99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5154</v>
      </c>
      <c>
        <f>(M174*21)/100</f>
      </c>
      <c t="s">
        <v>27</v>
      </c>
    </row>
    <row r="175" spans="1:5" ht="38.25">
      <c r="A175" s="35" t="s">
        <v>56</v>
      </c>
      <c r="E175" s="39" t="s">
        <v>5301</v>
      </c>
    </row>
    <row r="176" spans="1:5" ht="38.25">
      <c r="A176" s="35" t="s">
        <v>58</v>
      </c>
      <c r="E176" s="40" t="s">
        <v>5302</v>
      </c>
    </row>
    <row r="177" spans="1:5" ht="12.75">
      <c r="A177" t="s">
        <v>59</v>
      </c>
      <c r="E177" s="39" t="s">
        <v>5</v>
      </c>
    </row>
    <row r="178" spans="1:16" ht="25.5">
      <c r="A178" t="s">
        <v>49</v>
      </c>
      <c s="34" t="s">
        <v>197</v>
      </c>
      <c s="34" t="s">
        <v>5303</v>
      </c>
      <c s="35" t="s">
        <v>5</v>
      </c>
      <c s="6" t="s">
        <v>5304</v>
      </c>
      <c s="36" t="s">
        <v>99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5154</v>
      </c>
      <c>
        <f>(M178*21)/100</f>
      </c>
      <c t="s">
        <v>27</v>
      </c>
    </row>
    <row r="179" spans="1:5" ht="38.25">
      <c r="A179" s="35" t="s">
        <v>56</v>
      </c>
      <c r="E179" s="39" t="s">
        <v>5305</v>
      </c>
    </row>
    <row r="180" spans="1:5" ht="229.5">
      <c r="A180" s="35" t="s">
        <v>58</v>
      </c>
      <c r="E180" s="42" t="s">
        <v>5298</v>
      </c>
    </row>
    <row r="181" spans="1:5" ht="12.75">
      <c r="A181" t="s">
        <v>59</v>
      </c>
      <c r="E181" s="39" t="s">
        <v>5</v>
      </c>
    </row>
    <row r="182" spans="1:16" ht="25.5">
      <c r="A182" t="s">
        <v>49</v>
      </c>
      <c s="34" t="s">
        <v>200</v>
      </c>
      <c s="34" t="s">
        <v>5306</v>
      </c>
      <c s="35" t="s">
        <v>5</v>
      </c>
      <c s="6" t="s">
        <v>5307</v>
      </c>
      <c s="36" t="s">
        <v>99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5154</v>
      </c>
      <c>
        <f>(M182*21)/100</f>
      </c>
      <c t="s">
        <v>27</v>
      </c>
    </row>
    <row r="183" spans="1:5" ht="38.25">
      <c r="A183" s="35" t="s">
        <v>56</v>
      </c>
      <c r="E183" s="39" t="s">
        <v>5308</v>
      </c>
    </row>
    <row r="184" spans="1:5" ht="38.25">
      <c r="A184" s="35" t="s">
        <v>58</v>
      </c>
      <c r="E184" s="40" t="s">
        <v>5309</v>
      </c>
    </row>
    <row r="185" spans="1:5" ht="12.75">
      <c r="A185" t="s">
        <v>59</v>
      </c>
      <c r="E185" s="39" t="s">
        <v>5</v>
      </c>
    </row>
    <row r="186" spans="1:16" ht="12.75">
      <c r="A186" t="s">
        <v>49</v>
      </c>
      <c s="34" t="s">
        <v>203</v>
      </c>
      <c s="34" t="s">
        <v>4876</v>
      </c>
      <c s="35" t="s">
        <v>5</v>
      </c>
      <c s="6" t="s">
        <v>5310</v>
      </c>
      <c s="36" t="s">
        <v>99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5154</v>
      </c>
      <c>
        <f>(M186*21)/100</f>
      </c>
      <c t="s">
        <v>27</v>
      </c>
    </row>
    <row r="187" spans="1:5" ht="25.5">
      <c r="A187" s="35" t="s">
        <v>56</v>
      </c>
      <c r="E187" s="39" t="s">
        <v>4877</v>
      </c>
    </row>
    <row r="188" spans="1:5" ht="89.25">
      <c r="A188" s="35" t="s">
        <v>58</v>
      </c>
      <c r="E188" s="40" t="s">
        <v>5311</v>
      </c>
    </row>
    <row r="189" spans="1:5" ht="12.75">
      <c r="A189" t="s">
        <v>59</v>
      </c>
      <c r="E189" s="39" t="s">
        <v>5</v>
      </c>
    </row>
    <row r="190" spans="1:16" ht="12.75">
      <c r="A190" t="s">
        <v>49</v>
      </c>
      <c s="34" t="s">
        <v>206</v>
      </c>
      <c s="34" t="s">
        <v>4879</v>
      </c>
      <c s="35" t="s">
        <v>5</v>
      </c>
      <c s="6" t="s">
        <v>5312</v>
      </c>
      <c s="36" t="s">
        <v>99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5154</v>
      </c>
      <c>
        <f>(M190*21)/100</f>
      </c>
      <c t="s">
        <v>27</v>
      </c>
    </row>
    <row r="191" spans="1:5" ht="25.5">
      <c r="A191" s="35" t="s">
        <v>56</v>
      </c>
      <c r="E191" s="39" t="s">
        <v>4880</v>
      </c>
    </row>
    <row r="192" spans="1:5" ht="89.25">
      <c r="A192" s="35" t="s">
        <v>58</v>
      </c>
      <c r="E192" s="40" t="s">
        <v>5311</v>
      </c>
    </row>
    <row r="193" spans="1:5" ht="12.75">
      <c r="A193" t="s">
        <v>59</v>
      </c>
      <c r="E193" s="39" t="s">
        <v>5</v>
      </c>
    </row>
    <row r="194" spans="1:16" ht="12.75">
      <c r="A194" t="s">
        <v>49</v>
      </c>
      <c s="34" t="s">
        <v>209</v>
      </c>
      <c s="34" t="s">
        <v>5313</v>
      </c>
      <c s="35" t="s">
        <v>5</v>
      </c>
      <c s="6" t="s">
        <v>5314</v>
      </c>
      <c s="36" t="s">
        <v>99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5154</v>
      </c>
      <c>
        <f>(M194*21)/100</f>
      </c>
      <c t="s">
        <v>27</v>
      </c>
    </row>
    <row r="195" spans="1:5" ht="25.5">
      <c r="A195" s="35" t="s">
        <v>56</v>
      </c>
      <c r="E195" s="39" t="s">
        <v>2941</v>
      </c>
    </row>
    <row r="196" spans="1:5" ht="409.5">
      <c r="A196" s="35" t="s">
        <v>58</v>
      </c>
      <c r="E196" s="42" t="s">
        <v>5315</v>
      </c>
    </row>
    <row r="197" spans="1:5" ht="12.75">
      <c r="A197" t="s">
        <v>59</v>
      </c>
      <c r="E197" s="39" t="s">
        <v>5</v>
      </c>
    </row>
    <row r="198" spans="1:16" ht="12.75">
      <c r="A198" t="s">
        <v>49</v>
      </c>
      <c s="34" t="s">
        <v>212</v>
      </c>
      <c s="34" t="s">
        <v>5316</v>
      </c>
      <c s="35" t="s">
        <v>5</v>
      </c>
      <c s="6" t="s">
        <v>5317</v>
      </c>
      <c s="36" t="s">
        <v>99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5154</v>
      </c>
      <c>
        <f>(M198*21)/100</f>
      </c>
      <c t="s">
        <v>27</v>
      </c>
    </row>
    <row r="199" spans="1:5" ht="38.25">
      <c r="A199" s="35" t="s">
        <v>56</v>
      </c>
      <c r="E199" s="39" t="s">
        <v>5318</v>
      </c>
    </row>
    <row r="200" spans="1:5" ht="102">
      <c r="A200" s="35" t="s">
        <v>58</v>
      </c>
      <c r="E200" s="42" t="s">
        <v>5319</v>
      </c>
    </row>
    <row r="201" spans="1:5" ht="12.75">
      <c r="A201" t="s">
        <v>59</v>
      </c>
      <c r="E201" s="39" t="s">
        <v>5</v>
      </c>
    </row>
    <row r="202" spans="1:16" ht="12.75">
      <c r="A202" t="s">
        <v>49</v>
      </c>
      <c s="34" t="s">
        <v>215</v>
      </c>
      <c s="34" t="s">
        <v>5320</v>
      </c>
      <c s="35" t="s">
        <v>5</v>
      </c>
      <c s="6" t="s">
        <v>5321</v>
      </c>
      <c s="36" t="s">
        <v>99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5154</v>
      </c>
      <c>
        <f>(M202*21)/100</f>
      </c>
      <c t="s">
        <v>27</v>
      </c>
    </row>
    <row r="203" spans="1:5" ht="38.25">
      <c r="A203" s="35" t="s">
        <v>56</v>
      </c>
      <c r="E203" s="39" t="s">
        <v>4893</v>
      </c>
    </row>
    <row r="204" spans="1:5" ht="102">
      <c r="A204" s="35" t="s">
        <v>58</v>
      </c>
      <c r="E204" s="42" t="s">
        <v>5322</v>
      </c>
    </row>
    <row r="205" spans="1:5" ht="12.75">
      <c r="A205" t="s">
        <v>59</v>
      </c>
      <c r="E205" s="39" t="s">
        <v>5</v>
      </c>
    </row>
    <row r="206" spans="1:16" ht="12.75">
      <c r="A206" t="s">
        <v>49</v>
      </c>
      <c s="34" t="s">
        <v>218</v>
      </c>
      <c s="34" t="s">
        <v>5323</v>
      </c>
      <c s="35" t="s">
        <v>5</v>
      </c>
      <c s="6" t="s">
        <v>5324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5154</v>
      </c>
      <c>
        <f>(M206*21)/100</f>
      </c>
      <c t="s">
        <v>27</v>
      </c>
    </row>
    <row r="207" spans="1:5" ht="12.75">
      <c r="A207" s="35" t="s">
        <v>56</v>
      </c>
      <c r="E207" s="39" t="s">
        <v>5324</v>
      </c>
    </row>
    <row r="208" spans="1:5" ht="38.25">
      <c r="A208" s="35" t="s">
        <v>58</v>
      </c>
      <c r="E208" s="42" t="s">
        <v>5325</v>
      </c>
    </row>
    <row r="209" spans="1:5" ht="12.75">
      <c r="A209" t="s">
        <v>59</v>
      </c>
      <c r="E209" s="39" t="s">
        <v>5</v>
      </c>
    </row>
    <row r="210" spans="1:13" ht="12.75">
      <c r="A210" t="s">
        <v>46</v>
      </c>
      <c r="C210" s="31" t="s">
        <v>5326</v>
      </c>
      <c r="E210" s="33" t="s">
        <v>5327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221</v>
      </c>
      <c s="34" t="s">
        <v>5328</v>
      </c>
      <c s="35" t="s">
        <v>5</v>
      </c>
      <c s="6" t="s">
        <v>5329</v>
      </c>
      <c s="36" t="s">
        <v>598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5154</v>
      </c>
      <c>
        <f>(M211*21)/100</f>
      </c>
      <c t="s">
        <v>27</v>
      </c>
    </row>
    <row r="212" spans="1:5" ht="25.5">
      <c r="A212" s="35" t="s">
        <v>56</v>
      </c>
      <c r="E212" s="39" t="s">
        <v>5330</v>
      </c>
    </row>
    <row r="213" spans="1:5" ht="25.5">
      <c r="A213" s="35" t="s">
        <v>58</v>
      </c>
      <c r="E213" s="40" t="s">
        <v>5331</v>
      </c>
    </row>
    <row r="214" spans="1:5" ht="12.75">
      <c r="A214" t="s">
        <v>59</v>
      </c>
      <c r="E214" s="39" t="s">
        <v>5</v>
      </c>
    </row>
    <row r="215" spans="1:16" ht="12.75">
      <c r="A215" t="s">
        <v>49</v>
      </c>
      <c s="34" t="s">
        <v>224</v>
      </c>
      <c s="34" t="s">
        <v>5332</v>
      </c>
      <c s="35" t="s">
        <v>5</v>
      </c>
      <c s="6" t="s">
        <v>5333</v>
      </c>
      <c s="36" t="s">
        <v>598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5154</v>
      </c>
      <c>
        <f>(M215*21)/100</f>
      </c>
      <c t="s">
        <v>27</v>
      </c>
    </row>
    <row r="216" spans="1:5" ht="12.75">
      <c r="A216" s="35" t="s">
        <v>56</v>
      </c>
      <c r="E216" s="39" t="s">
        <v>5333</v>
      </c>
    </row>
    <row r="217" spans="1:5" ht="38.25">
      <c r="A217" s="35" t="s">
        <v>58</v>
      </c>
      <c r="E217" s="40" t="s">
        <v>5334</v>
      </c>
    </row>
    <row r="218" spans="1:5" ht="12.75">
      <c r="A218" t="s">
        <v>59</v>
      </c>
      <c r="E218" s="39" t="s">
        <v>5</v>
      </c>
    </row>
    <row r="219" spans="1:16" ht="12.75">
      <c r="A219" t="s">
        <v>49</v>
      </c>
      <c s="34" t="s">
        <v>227</v>
      </c>
      <c s="34" t="s">
        <v>5335</v>
      </c>
      <c s="35" t="s">
        <v>5</v>
      </c>
      <c s="6" t="s">
        <v>5336</v>
      </c>
      <c s="36" t="s">
        <v>99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5154</v>
      </c>
      <c>
        <f>(M219*21)/100</f>
      </c>
      <c t="s">
        <v>27</v>
      </c>
    </row>
    <row r="220" spans="1:5" ht="25.5">
      <c r="A220" s="35" t="s">
        <v>56</v>
      </c>
      <c r="E220" s="39" t="s">
        <v>5337</v>
      </c>
    </row>
    <row r="221" spans="1:5" ht="153">
      <c r="A221" s="35" t="s">
        <v>58</v>
      </c>
      <c r="E221" s="40" t="s">
        <v>5338</v>
      </c>
    </row>
    <row r="222" spans="1:5" ht="12.75">
      <c r="A222" t="s">
        <v>59</v>
      </c>
      <c r="E222" s="39" t="s">
        <v>5</v>
      </c>
    </row>
    <row r="223" spans="1:16" ht="12.75">
      <c r="A223" t="s">
        <v>49</v>
      </c>
      <c s="34" t="s">
        <v>231</v>
      </c>
      <c s="34" t="s">
        <v>5339</v>
      </c>
      <c s="35" t="s">
        <v>5</v>
      </c>
      <c s="6" t="s">
        <v>5340</v>
      </c>
      <c s="36" t="s">
        <v>99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5154</v>
      </c>
      <c>
        <f>(M223*21)/100</f>
      </c>
      <c t="s">
        <v>27</v>
      </c>
    </row>
    <row r="224" spans="1:5" ht="12.75">
      <c r="A224" s="35" t="s">
        <v>56</v>
      </c>
      <c r="E224" s="39" t="s">
        <v>5341</v>
      </c>
    </row>
    <row r="225" spans="1:5" ht="89.25">
      <c r="A225" s="35" t="s">
        <v>58</v>
      </c>
      <c r="E225" s="40" t="s">
        <v>5342</v>
      </c>
    </row>
    <row r="226" spans="1:5" ht="12.75">
      <c r="A226" t="s">
        <v>59</v>
      </c>
      <c r="E226" s="39" t="s">
        <v>5</v>
      </c>
    </row>
    <row r="227" spans="1:16" ht="12.75">
      <c r="A227" t="s">
        <v>49</v>
      </c>
      <c s="34" t="s">
        <v>234</v>
      </c>
      <c s="34" t="s">
        <v>2950</v>
      </c>
      <c s="35" t="s">
        <v>5</v>
      </c>
      <c s="6" t="s">
        <v>5343</v>
      </c>
      <c s="36" t="s">
        <v>99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5154</v>
      </c>
      <c>
        <f>(M227*21)/100</f>
      </c>
      <c t="s">
        <v>27</v>
      </c>
    </row>
    <row r="228" spans="1:5" ht="12.75">
      <c r="A228" s="35" t="s">
        <v>56</v>
      </c>
      <c r="E228" s="39" t="s">
        <v>2951</v>
      </c>
    </row>
    <row r="229" spans="1:5" ht="25.5">
      <c r="A229" s="35" t="s">
        <v>58</v>
      </c>
      <c r="E229" s="40" t="s">
        <v>5344</v>
      </c>
    </row>
    <row r="230" spans="1:5" ht="12.75">
      <c r="A230" t="s">
        <v>59</v>
      </c>
      <c r="E230" s="39" t="s">
        <v>5</v>
      </c>
    </row>
    <row r="231" spans="1:16" ht="12.75">
      <c r="A231" t="s">
        <v>49</v>
      </c>
      <c s="34" t="s">
        <v>237</v>
      </c>
      <c s="34" t="s">
        <v>2956</v>
      </c>
      <c s="35" t="s">
        <v>5</v>
      </c>
      <c s="6" t="s">
        <v>5345</v>
      </c>
      <c s="36" t="s">
        <v>598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5154</v>
      </c>
      <c>
        <f>(M231*21)/100</f>
      </c>
      <c t="s">
        <v>27</v>
      </c>
    </row>
    <row r="232" spans="1:5" ht="12.75">
      <c r="A232" s="35" t="s">
        <v>56</v>
      </c>
      <c r="E232" s="39" t="s">
        <v>2957</v>
      </c>
    </row>
    <row r="233" spans="1:5" ht="51">
      <c r="A233" s="35" t="s">
        <v>58</v>
      </c>
      <c r="E233" s="40" t="s">
        <v>5346</v>
      </c>
    </row>
    <row r="234" spans="1:5" ht="12.75">
      <c r="A234" t="s">
        <v>59</v>
      </c>
      <c r="E234" s="39" t="s">
        <v>5</v>
      </c>
    </row>
    <row r="235" spans="1:16" ht="12.75">
      <c r="A235" t="s">
        <v>49</v>
      </c>
      <c s="34" t="s">
        <v>240</v>
      </c>
      <c s="34" t="s">
        <v>2959</v>
      </c>
      <c s="35" t="s">
        <v>5</v>
      </c>
      <c s="6" t="s">
        <v>5347</v>
      </c>
      <c s="36" t="s">
        <v>598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5154</v>
      </c>
      <c>
        <f>(M235*21)/100</f>
      </c>
      <c t="s">
        <v>27</v>
      </c>
    </row>
    <row r="236" spans="1:5" ht="12.75">
      <c r="A236" s="35" t="s">
        <v>56</v>
      </c>
      <c r="E236" s="39" t="s">
        <v>2960</v>
      </c>
    </row>
    <row r="237" spans="1:5" ht="51">
      <c r="A237" s="35" t="s">
        <v>58</v>
      </c>
      <c r="E237" s="40" t="s">
        <v>5346</v>
      </c>
    </row>
    <row r="238" spans="1:5" ht="12.75">
      <c r="A238" t="s">
        <v>59</v>
      </c>
      <c r="E238" s="39" t="s">
        <v>5</v>
      </c>
    </row>
    <row r="239" spans="1:16" ht="12.75">
      <c r="A239" t="s">
        <v>49</v>
      </c>
      <c s="34" t="s">
        <v>243</v>
      </c>
      <c s="34" t="s">
        <v>2961</v>
      </c>
      <c s="35" t="s">
        <v>5</v>
      </c>
      <c s="6" t="s">
        <v>5348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5154</v>
      </c>
      <c>
        <f>(M239*21)/100</f>
      </c>
      <c t="s">
        <v>27</v>
      </c>
    </row>
    <row r="240" spans="1:5" ht="12.75">
      <c r="A240" s="35" t="s">
        <v>56</v>
      </c>
      <c r="E240" s="39" t="s">
        <v>2962</v>
      </c>
    </row>
    <row r="241" spans="1:5" ht="38.25">
      <c r="A241" s="35" t="s">
        <v>58</v>
      </c>
      <c r="E241" s="40" t="s">
        <v>5349</v>
      </c>
    </row>
    <row r="242" spans="1:5" ht="12.75">
      <c r="A242" t="s">
        <v>59</v>
      </c>
      <c r="E242" s="39" t="s">
        <v>5</v>
      </c>
    </row>
    <row r="243" spans="1:16" ht="12.75">
      <c r="A243" t="s">
        <v>49</v>
      </c>
      <c s="34" t="s">
        <v>246</v>
      </c>
      <c s="34" t="s">
        <v>5350</v>
      </c>
      <c s="35" t="s">
        <v>5</v>
      </c>
      <c s="6" t="s">
        <v>5351</v>
      </c>
      <c s="36" t="s">
        <v>99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5154</v>
      </c>
      <c>
        <f>(M243*21)/100</f>
      </c>
      <c t="s">
        <v>27</v>
      </c>
    </row>
    <row r="244" spans="1:5" ht="12.75">
      <c r="A244" s="35" t="s">
        <v>56</v>
      </c>
      <c r="E244" s="39" t="s">
        <v>5352</v>
      </c>
    </row>
    <row r="245" spans="1:5" ht="38.25">
      <c r="A245" s="35" t="s">
        <v>58</v>
      </c>
      <c r="E245" s="40" t="s">
        <v>5353</v>
      </c>
    </row>
    <row r="246" spans="1:5" ht="12.75">
      <c r="A246" t="s">
        <v>59</v>
      </c>
      <c r="E246" s="39" t="s">
        <v>5</v>
      </c>
    </row>
    <row r="247" spans="1:16" ht="12.75">
      <c r="A247" t="s">
        <v>49</v>
      </c>
      <c s="34" t="s">
        <v>249</v>
      </c>
      <c s="34" t="s">
        <v>5354</v>
      </c>
      <c s="35" t="s">
        <v>5</v>
      </c>
      <c s="6" t="s">
        <v>5355</v>
      </c>
      <c s="36" t="s">
        <v>99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5154</v>
      </c>
      <c>
        <f>(M247*21)/100</f>
      </c>
      <c t="s">
        <v>27</v>
      </c>
    </row>
    <row r="248" spans="1:5" ht="12.75">
      <c r="A248" s="35" t="s">
        <v>56</v>
      </c>
      <c r="E248" s="39" t="s">
        <v>5356</v>
      </c>
    </row>
    <row r="249" spans="1:5" ht="51">
      <c r="A249" s="35" t="s">
        <v>58</v>
      </c>
      <c r="E249" s="40" t="s">
        <v>5357</v>
      </c>
    </row>
    <row r="250" spans="1:5" ht="12.75">
      <c r="A250" t="s">
        <v>59</v>
      </c>
      <c r="E250" s="39" t="s">
        <v>5</v>
      </c>
    </row>
    <row r="251" spans="1:16" ht="12.75">
      <c r="A251" t="s">
        <v>49</v>
      </c>
      <c s="34" t="s">
        <v>252</v>
      </c>
      <c s="34" t="s">
        <v>5358</v>
      </c>
      <c s="35" t="s">
        <v>5</v>
      </c>
      <c s="6" t="s">
        <v>5359</v>
      </c>
      <c s="36" t="s">
        <v>3922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2903</v>
      </c>
      <c>
        <f>(M251*21)/100</f>
      </c>
      <c t="s">
        <v>27</v>
      </c>
    </row>
    <row r="252" spans="1:5" ht="12.75">
      <c r="A252" s="35" t="s">
        <v>56</v>
      </c>
      <c r="E252" s="39" t="s">
        <v>5359</v>
      </c>
    </row>
    <row r="253" spans="1:5" ht="63.75">
      <c r="A253" s="35" t="s">
        <v>58</v>
      </c>
      <c r="E253" s="42" t="s">
        <v>5360</v>
      </c>
    </row>
    <row r="254" spans="1:5" ht="12.75">
      <c r="A254" t="s">
        <v>59</v>
      </c>
      <c r="E254" s="39" t="s">
        <v>5</v>
      </c>
    </row>
    <row r="255" spans="1:16" ht="12.75">
      <c r="A255" t="s">
        <v>49</v>
      </c>
      <c s="34" t="s">
        <v>255</v>
      </c>
      <c s="34" t="s">
        <v>5361</v>
      </c>
      <c s="35" t="s">
        <v>5</v>
      </c>
      <c s="6" t="s">
        <v>5362</v>
      </c>
      <c s="36" t="s">
        <v>598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5154</v>
      </c>
      <c>
        <f>(M255*21)/100</f>
      </c>
      <c t="s">
        <v>27</v>
      </c>
    </row>
    <row r="256" spans="1:5" ht="12.75">
      <c r="A256" s="35" t="s">
        <v>56</v>
      </c>
      <c r="E256" s="39" t="s">
        <v>5363</v>
      </c>
    </row>
    <row r="257" spans="1:5" ht="51">
      <c r="A257" s="35" t="s">
        <v>58</v>
      </c>
      <c r="E257" s="40" t="s">
        <v>5364</v>
      </c>
    </row>
    <row r="258" spans="1:5" ht="12.75">
      <c r="A258" t="s">
        <v>59</v>
      </c>
      <c r="E258" s="39" t="s">
        <v>5</v>
      </c>
    </row>
    <row r="259" spans="1:16" ht="12.75">
      <c r="A259" t="s">
        <v>49</v>
      </c>
      <c s="34" t="s">
        <v>258</v>
      </c>
      <c s="34" t="s">
        <v>5365</v>
      </c>
      <c s="35" t="s">
        <v>5</v>
      </c>
      <c s="6" t="s">
        <v>5366</v>
      </c>
      <c s="36" t="s">
        <v>598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5154</v>
      </c>
      <c>
        <f>(M259*21)/100</f>
      </c>
      <c t="s">
        <v>27</v>
      </c>
    </row>
    <row r="260" spans="1:5" ht="12.75">
      <c r="A260" s="35" t="s">
        <v>56</v>
      </c>
      <c r="E260" s="39" t="s">
        <v>5367</v>
      </c>
    </row>
    <row r="261" spans="1:5" ht="51">
      <c r="A261" s="35" t="s">
        <v>58</v>
      </c>
      <c r="E261" s="40" t="s">
        <v>5364</v>
      </c>
    </row>
    <row r="262" spans="1:5" ht="12.75">
      <c r="A262" t="s">
        <v>59</v>
      </c>
      <c r="E262" s="39" t="s">
        <v>5</v>
      </c>
    </row>
    <row r="263" spans="1:16" ht="12.75">
      <c r="A263" t="s">
        <v>49</v>
      </c>
      <c s="34" t="s">
        <v>261</v>
      </c>
      <c s="34" t="s">
        <v>5368</v>
      </c>
      <c s="35" t="s">
        <v>5</v>
      </c>
      <c s="6" t="s">
        <v>5369</v>
      </c>
      <c s="36" t="s">
        <v>598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5154</v>
      </c>
      <c>
        <f>(M263*21)/100</f>
      </c>
      <c t="s">
        <v>27</v>
      </c>
    </row>
    <row r="264" spans="1:5" ht="25.5">
      <c r="A264" s="35" t="s">
        <v>56</v>
      </c>
      <c r="E264" s="39" t="s">
        <v>5370</v>
      </c>
    </row>
    <row r="265" spans="1:5" ht="25.5">
      <c r="A265" s="35" t="s">
        <v>58</v>
      </c>
      <c r="E265" s="40" t="s">
        <v>5371</v>
      </c>
    </row>
    <row r="266" spans="1:5" ht="12.75">
      <c r="A266" t="s">
        <v>59</v>
      </c>
      <c r="E266" s="39" t="s">
        <v>5</v>
      </c>
    </row>
    <row r="267" spans="1:16" ht="12.75">
      <c r="A267" t="s">
        <v>49</v>
      </c>
      <c s="34" t="s">
        <v>264</v>
      </c>
      <c s="34" t="s">
        <v>5372</v>
      </c>
      <c s="35" t="s">
        <v>5</v>
      </c>
      <c s="6" t="s">
        <v>5373</v>
      </c>
      <c s="36" t="s">
        <v>111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2903</v>
      </c>
      <c>
        <f>(M267*21)/100</f>
      </c>
      <c t="s">
        <v>27</v>
      </c>
    </row>
    <row r="268" spans="1:5" ht="12.75">
      <c r="A268" s="35" t="s">
        <v>56</v>
      </c>
      <c r="E268" s="39" t="s">
        <v>5373</v>
      </c>
    </row>
    <row r="269" spans="1:5" ht="38.25">
      <c r="A269" s="35" t="s">
        <v>58</v>
      </c>
      <c r="E269" s="40" t="s">
        <v>5374</v>
      </c>
    </row>
    <row r="270" spans="1:5" ht="12.75">
      <c r="A270" t="s">
        <v>59</v>
      </c>
      <c r="E270" s="39" t="s">
        <v>5</v>
      </c>
    </row>
    <row r="271" spans="1:16" ht="12.75">
      <c r="A271" t="s">
        <v>49</v>
      </c>
      <c s="34" t="s">
        <v>267</v>
      </c>
      <c s="34" t="s">
        <v>5375</v>
      </c>
      <c s="35" t="s">
        <v>5</v>
      </c>
      <c s="6" t="s">
        <v>5376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5154</v>
      </c>
      <c>
        <f>(M271*21)/100</f>
      </c>
      <c t="s">
        <v>27</v>
      </c>
    </row>
    <row r="272" spans="1:5" ht="12.75">
      <c r="A272" s="35" t="s">
        <v>56</v>
      </c>
      <c r="E272" s="39" t="s">
        <v>5377</v>
      </c>
    </row>
    <row r="273" spans="1:5" ht="102">
      <c r="A273" s="35" t="s">
        <v>58</v>
      </c>
      <c r="E273" s="42" t="s">
        <v>5378</v>
      </c>
    </row>
    <row r="274" spans="1:5" ht="12.75">
      <c r="A274" t="s">
        <v>59</v>
      </c>
      <c r="E274" s="39" t="s">
        <v>5</v>
      </c>
    </row>
    <row r="275" spans="1:16" ht="12.75">
      <c r="A275" t="s">
        <v>49</v>
      </c>
      <c s="34" t="s">
        <v>270</v>
      </c>
      <c s="34" t="s">
        <v>5379</v>
      </c>
      <c s="35" t="s">
        <v>5</v>
      </c>
      <c s="6" t="s">
        <v>5380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2903</v>
      </c>
      <c>
        <f>(M275*21)/100</f>
      </c>
      <c t="s">
        <v>27</v>
      </c>
    </row>
    <row r="276" spans="1:5" ht="12.75">
      <c r="A276" s="35" t="s">
        <v>56</v>
      </c>
      <c r="E276" s="39" t="s">
        <v>5380</v>
      </c>
    </row>
    <row r="277" spans="1:5" ht="89.25">
      <c r="A277" s="35" t="s">
        <v>58</v>
      </c>
      <c r="E277" s="42" t="s">
        <v>5381</v>
      </c>
    </row>
    <row r="278" spans="1:5" ht="12.75">
      <c r="A278" t="s">
        <v>59</v>
      </c>
      <c r="E278" s="39" t="s">
        <v>5</v>
      </c>
    </row>
    <row r="279" spans="1:16" ht="12.75">
      <c r="A279" t="s">
        <v>49</v>
      </c>
      <c s="34" t="s">
        <v>273</v>
      </c>
      <c s="34" t="s">
        <v>5382</v>
      </c>
      <c s="35" t="s">
        <v>5</v>
      </c>
      <c s="6" t="s">
        <v>5383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2903</v>
      </c>
      <c>
        <f>(M279*21)/100</f>
      </c>
      <c t="s">
        <v>27</v>
      </c>
    </row>
    <row r="280" spans="1:5" ht="12.75">
      <c r="A280" s="35" t="s">
        <v>56</v>
      </c>
      <c r="E280" s="39" t="s">
        <v>5383</v>
      </c>
    </row>
    <row r="281" spans="1:5" ht="76.5">
      <c r="A281" s="35" t="s">
        <v>58</v>
      </c>
      <c r="E281" s="42" t="s">
        <v>5384</v>
      </c>
    </row>
    <row r="282" spans="1:5" ht="12.75">
      <c r="A282" t="s">
        <v>59</v>
      </c>
      <c r="E282" s="39" t="s">
        <v>5</v>
      </c>
    </row>
    <row r="283" spans="1:16" ht="12.75">
      <c r="A283" t="s">
        <v>49</v>
      </c>
      <c s="34" t="s">
        <v>276</v>
      </c>
      <c s="34" t="s">
        <v>5385</v>
      </c>
      <c s="35" t="s">
        <v>5</v>
      </c>
      <c s="6" t="s">
        <v>5386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2903</v>
      </c>
      <c>
        <f>(M283*21)/100</f>
      </c>
      <c t="s">
        <v>27</v>
      </c>
    </row>
    <row r="284" spans="1:5" ht="12.75">
      <c r="A284" s="35" t="s">
        <v>56</v>
      </c>
      <c r="E284" s="39" t="s">
        <v>5386</v>
      </c>
    </row>
    <row r="285" spans="1:5" ht="76.5">
      <c r="A285" s="35" t="s">
        <v>58</v>
      </c>
      <c r="E285" s="42" t="s">
        <v>5387</v>
      </c>
    </row>
    <row r="286" spans="1:5" ht="12.75">
      <c r="A286" t="s">
        <v>59</v>
      </c>
      <c r="E286" s="39" t="s">
        <v>5</v>
      </c>
    </row>
    <row r="287" spans="1:16" ht="12.75">
      <c r="A287" t="s">
        <v>49</v>
      </c>
      <c s="34" t="s">
        <v>279</v>
      </c>
      <c s="34" t="s">
        <v>5388</v>
      </c>
      <c s="35" t="s">
        <v>5</v>
      </c>
      <c s="6" t="s">
        <v>5389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5154</v>
      </c>
      <c>
        <f>(M287*21)/100</f>
      </c>
      <c t="s">
        <v>27</v>
      </c>
    </row>
    <row r="288" spans="1:5" ht="12.75">
      <c r="A288" s="35" t="s">
        <v>56</v>
      </c>
      <c r="E288" s="39" t="s">
        <v>5390</v>
      </c>
    </row>
    <row r="289" spans="1:5" ht="76.5">
      <c r="A289" s="35" t="s">
        <v>58</v>
      </c>
      <c r="E289" s="42" t="s">
        <v>5391</v>
      </c>
    </row>
    <row r="290" spans="1:5" ht="12.75">
      <c r="A290" t="s">
        <v>59</v>
      </c>
      <c r="E290" s="39" t="s">
        <v>5</v>
      </c>
    </row>
    <row r="291" spans="1:13" ht="12.75">
      <c r="A291" t="s">
        <v>46</v>
      </c>
      <c r="C291" s="31" t="s">
        <v>5392</v>
      </c>
      <c r="E291" s="33" t="s">
        <v>5393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282</v>
      </c>
      <c s="34" t="s">
        <v>5394</v>
      </c>
      <c s="35" t="s">
        <v>5</v>
      </c>
      <c s="6" t="s">
        <v>5395</v>
      </c>
      <c s="36" t="s">
        <v>99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2903</v>
      </c>
      <c>
        <f>(M292*21)/100</f>
      </c>
      <c t="s">
        <v>27</v>
      </c>
    </row>
    <row r="293" spans="1:5" ht="25.5">
      <c r="A293" s="35" t="s">
        <v>56</v>
      </c>
      <c r="E293" s="39" t="s">
        <v>5395</v>
      </c>
    </row>
    <row r="294" spans="1:5" ht="38.25">
      <c r="A294" s="35" t="s">
        <v>58</v>
      </c>
      <c r="E294" s="40" t="s">
        <v>5396</v>
      </c>
    </row>
    <row r="295" spans="1:5" ht="12.75">
      <c r="A295" t="s">
        <v>59</v>
      </c>
      <c r="E295" s="39" t="s">
        <v>5</v>
      </c>
    </row>
    <row r="296" spans="1:16" ht="12.75">
      <c r="A296" t="s">
        <v>49</v>
      </c>
      <c s="34" t="s">
        <v>285</v>
      </c>
      <c s="34" t="s">
        <v>5397</v>
      </c>
      <c s="35" t="s">
        <v>5</v>
      </c>
      <c s="6" t="s">
        <v>5398</v>
      </c>
      <c s="36" t="s">
        <v>99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5154</v>
      </c>
      <c>
        <f>(M296*21)/100</f>
      </c>
      <c t="s">
        <v>27</v>
      </c>
    </row>
    <row r="297" spans="1:5" ht="25.5">
      <c r="A297" s="35" t="s">
        <v>56</v>
      </c>
      <c r="E297" s="39" t="s">
        <v>5399</v>
      </c>
    </row>
    <row r="298" spans="1:5" ht="38.25">
      <c r="A298" s="35" t="s">
        <v>58</v>
      </c>
      <c r="E298" s="40" t="s">
        <v>5400</v>
      </c>
    </row>
    <row r="299" spans="1:5" ht="12.75">
      <c r="A299" t="s">
        <v>59</v>
      </c>
      <c r="E299" s="39" t="s">
        <v>5</v>
      </c>
    </row>
    <row r="300" spans="1:16" ht="12.75">
      <c r="A300" t="s">
        <v>49</v>
      </c>
      <c s="34" t="s">
        <v>288</v>
      </c>
      <c s="34" t="s">
        <v>5401</v>
      </c>
      <c s="35" t="s">
        <v>5</v>
      </c>
      <c s="6" t="s">
        <v>5402</v>
      </c>
      <c s="36" t="s">
        <v>99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5154</v>
      </c>
      <c>
        <f>(M300*21)/100</f>
      </c>
      <c t="s">
        <v>27</v>
      </c>
    </row>
    <row r="301" spans="1:5" ht="25.5">
      <c r="A301" s="35" t="s">
        <v>56</v>
      </c>
      <c r="E301" s="39" t="s">
        <v>5403</v>
      </c>
    </row>
    <row r="302" spans="1:5" ht="102">
      <c r="A302" s="35" t="s">
        <v>58</v>
      </c>
      <c r="E302" s="42" t="s">
        <v>5404</v>
      </c>
    </row>
    <row r="303" spans="1:5" ht="12.75">
      <c r="A303" t="s">
        <v>59</v>
      </c>
      <c r="E303" s="39" t="s">
        <v>5</v>
      </c>
    </row>
    <row r="304" spans="1:16" ht="12.75">
      <c r="A304" t="s">
        <v>49</v>
      </c>
      <c s="34" t="s">
        <v>291</v>
      </c>
      <c s="34" t="s">
        <v>5405</v>
      </c>
      <c s="35" t="s">
        <v>5</v>
      </c>
      <c s="6" t="s">
        <v>5406</v>
      </c>
      <c s="36" t="s">
        <v>111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2903</v>
      </c>
      <c>
        <f>(M304*21)/100</f>
      </c>
      <c t="s">
        <v>27</v>
      </c>
    </row>
    <row r="305" spans="1:5" ht="25.5">
      <c r="A305" s="35" t="s">
        <v>56</v>
      </c>
      <c r="E305" s="39" t="s">
        <v>5407</v>
      </c>
    </row>
    <row r="306" spans="1:5" ht="25.5">
      <c r="A306" s="35" t="s">
        <v>58</v>
      </c>
      <c r="E306" s="40" t="s">
        <v>5408</v>
      </c>
    </row>
    <row r="307" spans="1:5" ht="12.75">
      <c r="A307" t="s">
        <v>59</v>
      </c>
      <c r="E307" s="39" t="s">
        <v>5</v>
      </c>
    </row>
    <row r="308" spans="1:16" ht="12.75">
      <c r="A308" t="s">
        <v>49</v>
      </c>
      <c s="34" t="s">
        <v>294</v>
      </c>
      <c s="34" t="s">
        <v>5409</v>
      </c>
      <c s="35" t="s">
        <v>5</v>
      </c>
      <c s="6" t="s">
        <v>5410</v>
      </c>
      <c s="36" t="s">
        <v>111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2903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5411</v>
      </c>
    </row>
    <row r="311" spans="1:5" ht="12.75">
      <c r="A311" t="s">
        <v>59</v>
      </c>
      <c r="E311" s="39" t="s">
        <v>5</v>
      </c>
    </row>
    <row r="312" spans="1:16" ht="12.75">
      <c r="A312" t="s">
        <v>49</v>
      </c>
      <c s="34" t="s">
        <v>297</v>
      </c>
      <c s="34" t="s">
        <v>5412</v>
      </c>
      <c s="35" t="s">
        <v>5</v>
      </c>
      <c s="6" t="s">
        <v>5413</v>
      </c>
      <c s="36" t="s">
        <v>99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5154</v>
      </c>
      <c>
        <f>(M312*21)/100</f>
      </c>
      <c t="s">
        <v>27</v>
      </c>
    </row>
    <row r="313" spans="1:5" ht="25.5">
      <c r="A313" s="35" t="s">
        <v>56</v>
      </c>
      <c r="E313" s="39" t="s">
        <v>5414</v>
      </c>
    </row>
    <row r="314" spans="1:5" ht="25.5">
      <c r="A314" s="35" t="s">
        <v>58</v>
      </c>
      <c r="E314" s="40" t="s">
        <v>5415</v>
      </c>
    </row>
    <row r="315" spans="1:5" ht="12.75">
      <c r="A315" t="s">
        <v>59</v>
      </c>
      <c r="E315" s="39" t="s">
        <v>5</v>
      </c>
    </row>
    <row r="316" spans="1:16" ht="12.75">
      <c r="A316" t="s">
        <v>49</v>
      </c>
      <c s="34" t="s">
        <v>300</v>
      </c>
      <c s="34" t="s">
        <v>5416</v>
      </c>
      <c s="35" t="s">
        <v>5</v>
      </c>
      <c s="6" t="s">
        <v>5417</v>
      </c>
      <c s="36" t="s">
        <v>598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5154</v>
      </c>
      <c>
        <f>(M316*21)/100</f>
      </c>
      <c t="s">
        <v>27</v>
      </c>
    </row>
    <row r="317" spans="1:5" ht="25.5">
      <c r="A317" s="35" t="s">
        <v>56</v>
      </c>
      <c r="E317" s="39" t="s">
        <v>5418</v>
      </c>
    </row>
    <row r="318" spans="1:5" ht="25.5">
      <c r="A318" s="35" t="s">
        <v>58</v>
      </c>
      <c r="E318" s="40" t="s">
        <v>5419</v>
      </c>
    </row>
    <row r="319" spans="1:5" ht="12.75">
      <c r="A319" t="s">
        <v>59</v>
      </c>
      <c r="E319" s="39" t="s">
        <v>5</v>
      </c>
    </row>
    <row r="320" spans="1:16" ht="12.75">
      <c r="A320" t="s">
        <v>49</v>
      </c>
      <c s="34" t="s">
        <v>303</v>
      </c>
      <c s="34" t="s">
        <v>5420</v>
      </c>
      <c s="35" t="s">
        <v>5</v>
      </c>
      <c s="6" t="s">
        <v>5421</v>
      </c>
      <c s="36" t="s">
        <v>598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5154</v>
      </c>
      <c>
        <f>(M320*21)/100</f>
      </c>
      <c t="s">
        <v>27</v>
      </c>
    </row>
    <row r="321" spans="1:5" ht="25.5">
      <c r="A321" s="35" t="s">
        <v>56</v>
      </c>
      <c r="E321" s="39" t="s">
        <v>5422</v>
      </c>
    </row>
    <row r="322" spans="1:5" ht="25.5">
      <c r="A322" s="35" t="s">
        <v>58</v>
      </c>
      <c r="E322" s="40" t="s">
        <v>5419</v>
      </c>
    </row>
    <row r="323" spans="1:5" ht="12.75">
      <c r="A323" t="s">
        <v>59</v>
      </c>
      <c r="E323" s="39" t="s">
        <v>5</v>
      </c>
    </row>
    <row r="324" spans="1:16" ht="25.5">
      <c r="A324" t="s">
        <v>49</v>
      </c>
      <c s="34" t="s">
        <v>306</v>
      </c>
      <c s="34" t="s">
        <v>5423</v>
      </c>
      <c s="35" t="s">
        <v>5</v>
      </c>
      <c s="6" t="s">
        <v>5424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5154</v>
      </c>
      <c>
        <f>(M324*21)/100</f>
      </c>
      <c t="s">
        <v>27</v>
      </c>
    </row>
    <row r="325" spans="1:5" ht="25.5">
      <c r="A325" s="35" t="s">
        <v>56</v>
      </c>
      <c r="E325" s="39" t="s">
        <v>5425</v>
      </c>
    </row>
    <row r="326" spans="1:5" ht="25.5">
      <c r="A326" s="35" t="s">
        <v>58</v>
      </c>
      <c r="E326" s="40" t="s">
        <v>5426</v>
      </c>
    </row>
    <row r="327" spans="1:5" ht="12.75">
      <c r="A327" t="s">
        <v>59</v>
      </c>
      <c r="E327" s="39" t="s">
        <v>5</v>
      </c>
    </row>
    <row r="328" spans="1:16" ht="25.5">
      <c r="A328" t="s">
        <v>49</v>
      </c>
      <c s="34" t="s">
        <v>310</v>
      </c>
      <c s="34" t="s">
        <v>5427</v>
      </c>
      <c s="35" t="s">
        <v>5</v>
      </c>
      <c s="6" t="s">
        <v>5428</v>
      </c>
      <c s="36" t="s">
        <v>111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5154</v>
      </c>
      <c>
        <f>(M328*21)/100</f>
      </c>
      <c t="s">
        <v>27</v>
      </c>
    </row>
    <row r="329" spans="1:5" ht="25.5">
      <c r="A329" s="35" t="s">
        <v>56</v>
      </c>
      <c r="E329" s="39" t="s">
        <v>5429</v>
      </c>
    </row>
    <row r="330" spans="1:5" ht="38.25">
      <c r="A330" s="35" t="s">
        <v>58</v>
      </c>
      <c r="E330" s="42" t="s">
        <v>5430</v>
      </c>
    </row>
    <row r="331" spans="1:5" ht="12.75">
      <c r="A331" t="s">
        <v>59</v>
      </c>
      <c r="E331" s="39" t="s">
        <v>5</v>
      </c>
    </row>
    <row r="332" spans="1:16" ht="12.75">
      <c r="A332" t="s">
        <v>49</v>
      </c>
      <c s="34" t="s">
        <v>313</v>
      </c>
      <c s="34" t="s">
        <v>5431</v>
      </c>
      <c s="35" t="s">
        <v>5</v>
      </c>
      <c s="6" t="s">
        <v>5432</v>
      </c>
      <c s="36" t="s">
        <v>111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2903</v>
      </c>
      <c>
        <f>(M332*21)/100</f>
      </c>
      <c t="s">
        <v>27</v>
      </c>
    </row>
    <row r="333" spans="1:5" ht="12.75">
      <c r="A333" s="35" t="s">
        <v>56</v>
      </c>
      <c r="E333" s="39" t="s">
        <v>5432</v>
      </c>
    </row>
    <row r="334" spans="1:5" ht="63.75">
      <c r="A334" s="35" t="s">
        <v>58</v>
      </c>
      <c r="E334" s="42" t="s">
        <v>5433</v>
      </c>
    </row>
    <row r="335" spans="1:5" ht="12.75">
      <c r="A335" t="s">
        <v>59</v>
      </c>
      <c r="E335" s="39" t="s">
        <v>5</v>
      </c>
    </row>
    <row r="336" spans="1:16" ht="12.75">
      <c r="A336" t="s">
        <v>49</v>
      </c>
      <c s="34" t="s">
        <v>316</v>
      </c>
      <c s="34" t="s">
        <v>5434</v>
      </c>
      <c s="35" t="s">
        <v>5</v>
      </c>
      <c s="6" t="s">
        <v>5435</v>
      </c>
      <c s="36" t="s">
        <v>111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5154</v>
      </c>
      <c>
        <f>(M336*21)/100</f>
      </c>
      <c t="s">
        <v>27</v>
      </c>
    </row>
    <row r="337" spans="1:5" ht="25.5">
      <c r="A337" s="35" t="s">
        <v>56</v>
      </c>
      <c r="E337" s="39" t="s">
        <v>5436</v>
      </c>
    </row>
    <row r="338" spans="1:5" ht="38.25">
      <c r="A338" s="35" t="s">
        <v>58</v>
      </c>
      <c r="E338" s="40" t="s">
        <v>5437</v>
      </c>
    </row>
    <row r="339" spans="1:5" ht="12.75">
      <c r="A339" t="s">
        <v>59</v>
      </c>
      <c r="E339" s="39" t="s">
        <v>5</v>
      </c>
    </row>
    <row r="340" spans="1:16" ht="12.75">
      <c r="A340" t="s">
        <v>49</v>
      </c>
      <c s="34" t="s">
        <v>319</v>
      </c>
      <c s="34" t="s">
        <v>5438</v>
      </c>
      <c s="35" t="s">
        <v>5</v>
      </c>
      <c s="6" t="s">
        <v>5439</v>
      </c>
      <c s="36" t="s">
        <v>111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2903</v>
      </c>
      <c>
        <f>(M340*21)/100</f>
      </c>
      <c t="s">
        <v>27</v>
      </c>
    </row>
    <row r="341" spans="1:5" ht="12.75">
      <c r="A341" s="35" t="s">
        <v>56</v>
      </c>
      <c r="E341" s="39" t="s">
        <v>5439</v>
      </c>
    </row>
    <row r="342" spans="1:5" ht="63.75">
      <c r="A342" s="35" t="s">
        <v>58</v>
      </c>
      <c r="E342" s="42" t="s">
        <v>5440</v>
      </c>
    </row>
    <row r="343" spans="1:5" ht="12.75">
      <c r="A343" t="s">
        <v>59</v>
      </c>
      <c r="E343" s="39" t="s">
        <v>5</v>
      </c>
    </row>
    <row r="344" spans="1:16" ht="12.75">
      <c r="A344" t="s">
        <v>49</v>
      </c>
      <c s="34" t="s">
        <v>322</v>
      </c>
      <c s="34" t="s">
        <v>5441</v>
      </c>
      <c s="35" t="s">
        <v>5</v>
      </c>
      <c s="6" t="s">
        <v>5442</v>
      </c>
      <c s="36" t="s">
        <v>111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5154</v>
      </c>
      <c>
        <f>(M344*21)/100</f>
      </c>
      <c t="s">
        <v>27</v>
      </c>
    </row>
    <row r="345" spans="1:5" ht="12.75">
      <c r="A345" s="35" t="s">
        <v>56</v>
      </c>
      <c r="E345" s="39" t="s">
        <v>5442</v>
      </c>
    </row>
    <row r="346" spans="1:5" ht="12.75">
      <c r="A346" s="35" t="s">
        <v>58</v>
      </c>
      <c r="E346" s="40" t="s">
        <v>5</v>
      </c>
    </row>
    <row r="347" spans="1:5" ht="12.75">
      <c r="A347" t="s">
        <v>59</v>
      </c>
      <c r="E347" s="39" t="s">
        <v>5</v>
      </c>
    </row>
    <row r="348" spans="1:16" ht="25.5">
      <c r="A348" t="s">
        <v>49</v>
      </c>
      <c s="34" t="s">
        <v>325</v>
      </c>
      <c s="34" t="s">
        <v>5443</v>
      </c>
      <c s="35" t="s">
        <v>5</v>
      </c>
      <c s="6" t="s">
        <v>5444</v>
      </c>
      <c s="36" t="s">
        <v>111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5154</v>
      </c>
      <c>
        <f>(M348*21)/100</f>
      </c>
      <c t="s">
        <v>27</v>
      </c>
    </row>
    <row r="349" spans="1:5" ht="25.5">
      <c r="A349" s="35" t="s">
        <v>56</v>
      </c>
      <c r="E349" s="39" t="s">
        <v>5445</v>
      </c>
    </row>
    <row r="350" spans="1:5" ht="89.25">
      <c r="A350" s="35" t="s">
        <v>58</v>
      </c>
      <c r="E350" s="42" t="s">
        <v>5446</v>
      </c>
    </row>
    <row r="351" spans="1:5" ht="12.75">
      <c r="A351" t="s">
        <v>59</v>
      </c>
      <c r="E351" s="39" t="s">
        <v>5</v>
      </c>
    </row>
    <row r="352" spans="1:16" ht="12.75">
      <c r="A352" t="s">
        <v>49</v>
      </c>
      <c s="34" t="s">
        <v>328</v>
      </c>
      <c s="34" t="s">
        <v>5447</v>
      </c>
      <c s="35" t="s">
        <v>5</v>
      </c>
      <c s="6" t="s">
        <v>5448</v>
      </c>
      <c s="36" t="s">
        <v>111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2903</v>
      </c>
      <c>
        <f>(M352*21)/100</f>
      </c>
      <c t="s">
        <v>27</v>
      </c>
    </row>
    <row r="353" spans="1:5" ht="12.75">
      <c r="A353" s="35" t="s">
        <v>56</v>
      </c>
      <c r="E353" s="39" t="s">
        <v>5448</v>
      </c>
    </row>
    <row r="354" spans="1:5" ht="89.25">
      <c r="A354" s="35" t="s">
        <v>58</v>
      </c>
      <c r="E354" s="42" t="s">
        <v>5449</v>
      </c>
    </row>
    <row r="355" spans="1:5" ht="12.75">
      <c r="A355" t="s">
        <v>59</v>
      </c>
      <c r="E355" s="39" t="s">
        <v>5</v>
      </c>
    </row>
    <row r="356" spans="1:16" ht="25.5">
      <c r="A356" t="s">
        <v>49</v>
      </c>
      <c s="34" t="s">
        <v>331</v>
      </c>
      <c s="34" t="s">
        <v>5450</v>
      </c>
      <c s="35" t="s">
        <v>5</v>
      </c>
      <c s="6" t="s">
        <v>5451</v>
      </c>
      <c s="36" t="s">
        <v>111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2903</v>
      </c>
      <c>
        <f>(M356*21)/100</f>
      </c>
      <c t="s">
        <v>27</v>
      </c>
    </row>
    <row r="357" spans="1:5" ht="25.5">
      <c r="A357" s="35" t="s">
        <v>56</v>
      </c>
      <c r="E357" s="39" t="s">
        <v>5451</v>
      </c>
    </row>
    <row r="358" spans="1:5" ht="89.25">
      <c r="A358" s="35" t="s">
        <v>58</v>
      </c>
      <c r="E358" s="42" t="s">
        <v>5452</v>
      </c>
    </row>
    <row r="359" spans="1:5" ht="12.75">
      <c r="A359" t="s">
        <v>59</v>
      </c>
      <c r="E359" s="39" t="s">
        <v>5</v>
      </c>
    </row>
    <row r="360" spans="1:16" ht="25.5">
      <c r="A360" t="s">
        <v>49</v>
      </c>
      <c s="34" t="s">
        <v>334</v>
      </c>
      <c s="34" t="s">
        <v>5453</v>
      </c>
      <c s="35" t="s">
        <v>5</v>
      </c>
      <c s="6" t="s">
        <v>5454</v>
      </c>
      <c s="36" t="s">
        <v>111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5154</v>
      </c>
      <c>
        <f>(M360*21)/100</f>
      </c>
      <c t="s">
        <v>27</v>
      </c>
    </row>
    <row r="361" spans="1:5" ht="25.5">
      <c r="A361" s="35" t="s">
        <v>56</v>
      </c>
      <c r="E361" s="39" t="s">
        <v>5455</v>
      </c>
    </row>
    <row r="362" spans="1:5" ht="89.25">
      <c r="A362" s="35" t="s">
        <v>58</v>
      </c>
      <c r="E362" s="42" t="s">
        <v>5456</v>
      </c>
    </row>
    <row r="363" spans="1:5" ht="12.75">
      <c r="A363" t="s">
        <v>59</v>
      </c>
      <c r="E363" s="39" t="s">
        <v>5</v>
      </c>
    </row>
    <row r="364" spans="1:16" ht="12.75">
      <c r="A364" t="s">
        <v>49</v>
      </c>
      <c s="34" t="s">
        <v>337</v>
      </c>
      <c s="34" t="s">
        <v>5457</v>
      </c>
      <c s="35" t="s">
        <v>5</v>
      </c>
      <c s="6" t="s">
        <v>5458</v>
      </c>
      <c s="36" t="s">
        <v>111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2903</v>
      </c>
      <c>
        <f>(M364*21)/100</f>
      </c>
      <c t="s">
        <v>27</v>
      </c>
    </row>
    <row r="365" spans="1:5" ht="12.75">
      <c r="A365" s="35" t="s">
        <v>56</v>
      </c>
      <c r="E365" s="39" t="s">
        <v>5458</v>
      </c>
    </row>
    <row r="366" spans="1:5" ht="76.5">
      <c r="A366" s="35" t="s">
        <v>58</v>
      </c>
      <c r="E366" s="42" t="s">
        <v>5459</v>
      </c>
    </row>
    <row r="367" spans="1:5" ht="12.75">
      <c r="A367" t="s">
        <v>59</v>
      </c>
      <c r="E367" s="39" t="s">
        <v>5</v>
      </c>
    </row>
    <row r="368" spans="1:16" ht="12.75">
      <c r="A368" t="s">
        <v>49</v>
      </c>
      <c s="34" t="s">
        <v>340</v>
      </c>
      <c s="34" t="s">
        <v>5460</v>
      </c>
      <c s="35" t="s">
        <v>5</v>
      </c>
      <c s="6" t="s">
        <v>5461</v>
      </c>
      <c s="36" t="s">
        <v>111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2903</v>
      </c>
      <c>
        <f>(M368*21)/100</f>
      </c>
      <c t="s">
        <v>27</v>
      </c>
    </row>
    <row r="369" spans="1:5" ht="12.75">
      <c r="A369" s="35" t="s">
        <v>56</v>
      </c>
      <c r="E369" s="39" t="s">
        <v>5461</v>
      </c>
    </row>
    <row r="370" spans="1:5" ht="102">
      <c r="A370" s="35" t="s">
        <v>58</v>
      </c>
      <c r="E370" s="42" t="s">
        <v>5462</v>
      </c>
    </row>
    <row r="371" spans="1:5" ht="12.75">
      <c r="A371" t="s">
        <v>59</v>
      </c>
      <c r="E371" s="39" t="s">
        <v>5</v>
      </c>
    </row>
    <row r="372" spans="1:16" ht="25.5">
      <c r="A372" t="s">
        <v>49</v>
      </c>
      <c s="34" t="s">
        <v>343</v>
      </c>
      <c s="34" t="s">
        <v>5463</v>
      </c>
      <c s="35" t="s">
        <v>5</v>
      </c>
      <c s="6" t="s">
        <v>5464</v>
      </c>
      <c s="36" t="s">
        <v>111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5154</v>
      </c>
      <c>
        <f>(M372*21)/100</f>
      </c>
      <c t="s">
        <v>27</v>
      </c>
    </row>
    <row r="373" spans="1:5" ht="25.5">
      <c r="A373" s="35" t="s">
        <v>56</v>
      </c>
      <c r="E373" s="39" t="s">
        <v>5465</v>
      </c>
    </row>
    <row r="374" spans="1:5" ht="63.75">
      <c r="A374" s="35" t="s">
        <v>58</v>
      </c>
      <c r="E374" s="42" t="s">
        <v>5466</v>
      </c>
    </row>
    <row r="375" spans="1:5" ht="12.75">
      <c r="A375" t="s">
        <v>59</v>
      </c>
      <c r="E375" s="39" t="s">
        <v>5</v>
      </c>
    </row>
    <row r="376" spans="1:16" ht="12.75">
      <c r="A376" t="s">
        <v>49</v>
      </c>
      <c s="34" t="s">
        <v>346</v>
      </c>
      <c s="34" t="s">
        <v>5467</v>
      </c>
      <c s="35" t="s">
        <v>5</v>
      </c>
      <c s="6" t="s">
        <v>5468</v>
      </c>
      <c s="36" t="s">
        <v>111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2903</v>
      </c>
      <c>
        <f>(M376*21)/100</f>
      </c>
      <c t="s">
        <v>27</v>
      </c>
    </row>
    <row r="377" spans="1:5" ht="12.75">
      <c r="A377" s="35" t="s">
        <v>56</v>
      </c>
      <c r="E377" s="39" t="s">
        <v>5468</v>
      </c>
    </row>
    <row r="378" spans="1:5" ht="63.75">
      <c r="A378" s="35" t="s">
        <v>58</v>
      </c>
      <c r="E378" s="42" t="s">
        <v>5469</v>
      </c>
    </row>
    <row r="379" spans="1:5" ht="12.75">
      <c r="A379" t="s">
        <v>59</v>
      </c>
      <c r="E379" s="39" t="s">
        <v>5</v>
      </c>
    </row>
    <row r="380" spans="1:16" ht="25.5">
      <c r="A380" t="s">
        <v>49</v>
      </c>
      <c s="34" t="s">
        <v>349</v>
      </c>
      <c s="34" t="s">
        <v>5470</v>
      </c>
      <c s="35" t="s">
        <v>5</v>
      </c>
      <c s="6" t="s">
        <v>5471</v>
      </c>
      <c s="36" t="s">
        <v>111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2903</v>
      </c>
      <c>
        <f>(M380*21)/100</f>
      </c>
      <c t="s">
        <v>27</v>
      </c>
    </row>
    <row r="381" spans="1:5" ht="25.5">
      <c r="A381" s="35" t="s">
        <v>56</v>
      </c>
      <c r="E381" s="39" t="s">
        <v>5471</v>
      </c>
    </row>
    <row r="382" spans="1:5" ht="89.25">
      <c r="A382" s="35" t="s">
        <v>58</v>
      </c>
      <c r="E382" s="42" t="s">
        <v>5472</v>
      </c>
    </row>
    <row r="383" spans="1:5" ht="12.75">
      <c r="A383" t="s">
        <v>59</v>
      </c>
      <c r="E383" s="39" t="s">
        <v>5</v>
      </c>
    </row>
    <row r="384" spans="1:16" ht="12.75">
      <c r="A384" t="s">
        <v>49</v>
      </c>
      <c s="34" t="s">
        <v>352</v>
      </c>
      <c s="34" t="s">
        <v>5473</v>
      </c>
      <c s="35" t="s">
        <v>5</v>
      </c>
      <c s="6" t="s">
        <v>5474</v>
      </c>
      <c s="36" t="s">
        <v>111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5154</v>
      </c>
      <c>
        <f>(M384*21)/100</f>
      </c>
      <c t="s">
        <v>27</v>
      </c>
    </row>
    <row r="385" spans="1:5" ht="12.75">
      <c r="A385" s="35" t="s">
        <v>56</v>
      </c>
      <c r="E385" s="39" t="s">
        <v>5474</v>
      </c>
    </row>
    <row r="386" spans="1:5" ht="51">
      <c r="A386" s="35" t="s">
        <v>58</v>
      </c>
      <c r="E386" s="40" t="s">
        <v>5475</v>
      </c>
    </row>
    <row r="387" spans="1:5" ht="12.75">
      <c r="A387" t="s">
        <v>59</v>
      </c>
      <c r="E387" s="39" t="s">
        <v>5</v>
      </c>
    </row>
    <row r="388" spans="1:16" ht="25.5">
      <c r="A388" t="s">
        <v>49</v>
      </c>
      <c s="34" t="s">
        <v>355</v>
      </c>
      <c s="34" t="s">
        <v>5476</v>
      </c>
      <c s="35" t="s">
        <v>5</v>
      </c>
      <c s="6" t="s">
        <v>5477</v>
      </c>
      <c s="36" t="s">
        <v>111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5154</v>
      </c>
      <c>
        <f>(M388*21)/100</f>
      </c>
      <c t="s">
        <v>27</v>
      </c>
    </row>
    <row r="389" spans="1:5" ht="25.5">
      <c r="A389" s="35" t="s">
        <v>56</v>
      </c>
      <c r="E389" s="39" t="s">
        <v>5478</v>
      </c>
    </row>
    <row r="390" spans="1:5" ht="25.5">
      <c r="A390" s="35" t="s">
        <v>58</v>
      </c>
      <c r="E390" s="40" t="s">
        <v>5479</v>
      </c>
    </row>
    <row r="391" spans="1:5" ht="12.75">
      <c r="A391" t="s">
        <v>59</v>
      </c>
      <c r="E391" s="39" t="s">
        <v>5</v>
      </c>
    </row>
    <row r="392" spans="1:16" ht="12.75">
      <c r="A392" t="s">
        <v>49</v>
      </c>
      <c s="34" t="s">
        <v>358</v>
      </c>
      <c s="34" t="s">
        <v>5480</v>
      </c>
      <c s="35" t="s">
        <v>5</v>
      </c>
      <c s="6" t="s">
        <v>5481</v>
      </c>
      <c s="36" t="s">
        <v>111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2903</v>
      </c>
      <c>
        <f>(M392*21)/100</f>
      </c>
      <c t="s">
        <v>27</v>
      </c>
    </row>
    <row r="393" spans="1:5" ht="12.75">
      <c r="A393" s="35" t="s">
        <v>56</v>
      </c>
      <c r="E393" s="39" t="s">
        <v>5481</v>
      </c>
    </row>
    <row r="394" spans="1:5" ht="38.25">
      <c r="A394" s="35" t="s">
        <v>58</v>
      </c>
      <c r="E394" s="40" t="s">
        <v>5482</v>
      </c>
    </row>
    <row r="395" spans="1:5" ht="12.75">
      <c r="A395" t="s">
        <v>59</v>
      </c>
      <c r="E395" s="39" t="s">
        <v>5</v>
      </c>
    </row>
    <row r="396" spans="1:16" ht="25.5">
      <c r="A396" t="s">
        <v>49</v>
      </c>
      <c s="34" t="s">
        <v>361</v>
      </c>
      <c s="34" t="s">
        <v>5483</v>
      </c>
      <c s="35" t="s">
        <v>5</v>
      </c>
      <c s="6" t="s">
        <v>5484</v>
      </c>
      <c s="36" t="s">
        <v>111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5154</v>
      </c>
      <c>
        <f>(M396*21)/100</f>
      </c>
      <c t="s">
        <v>27</v>
      </c>
    </row>
    <row r="397" spans="1:5" ht="25.5">
      <c r="A397" s="35" t="s">
        <v>56</v>
      </c>
      <c r="E397" s="39" t="s">
        <v>5485</v>
      </c>
    </row>
    <row r="398" spans="1:5" ht="25.5">
      <c r="A398" s="35" t="s">
        <v>58</v>
      </c>
      <c r="E398" s="40" t="s">
        <v>5486</v>
      </c>
    </row>
    <row r="399" spans="1:5" ht="12.75">
      <c r="A399" t="s">
        <v>59</v>
      </c>
      <c r="E399" s="39" t="s">
        <v>5</v>
      </c>
    </row>
    <row r="400" spans="1:16" ht="12.75">
      <c r="A400" t="s">
        <v>49</v>
      </c>
      <c s="34" t="s">
        <v>364</v>
      </c>
      <c s="34" t="s">
        <v>5487</v>
      </c>
      <c s="35" t="s">
        <v>5</v>
      </c>
      <c s="6" t="s">
        <v>5488</v>
      </c>
      <c s="36" t="s">
        <v>111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2903</v>
      </c>
      <c>
        <f>(M400*21)/100</f>
      </c>
      <c t="s">
        <v>27</v>
      </c>
    </row>
    <row r="401" spans="1:5" ht="12.75">
      <c r="A401" s="35" t="s">
        <v>56</v>
      </c>
      <c r="E401" s="39" t="s">
        <v>5488</v>
      </c>
    </row>
    <row r="402" spans="1:5" ht="38.25">
      <c r="A402" s="35" t="s">
        <v>58</v>
      </c>
      <c r="E402" s="40" t="s">
        <v>5489</v>
      </c>
    </row>
    <row r="403" spans="1:5" ht="12.75">
      <c r="A403" t="s">
        <v>59</v>
      </c>
      <c r="E403" s="39" t="s">
        <v>5</v>
      </c>
    </row>
    <row r="404" spans="1:13" ht="12.75">
      <c r="A404" t="s">
        <v>46</v>
      </c>
      <c r="C404" s="31" t="s">
        <v>5490</v>
      </c>
      <c r="E404" s="33" t="s">
        <v>5491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367</v>
      </c>
      <c s="34" t="s">
        <v>5492</v>
      </c>
      <c s="35" t="s">
        <v>5</v>
      </c>
      <c s="6" t="s">
        <v>5493</v>
      </c>
      <c s="36" t="s">
        <v>111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5154</v>
      </c>
      <c>
        <f>(M405*21)/100</f>
      </c>
      <c t="s">
        <v>27</v>
      </c>
    </row>
    <row r="406" spans="1:5" ht="38.25">
      <c r="A406" s="35" t="s">
        <v>56</v>
      </c>
      <c r="E406" s="39" t="s">
        <v>5494</v>
      </c>
    </row>
    <row r="407" spans="1:5" ht="25.5">
      <c r="A407" s="35" t="s">
        <v>58</v>
      </c>
      <c r="E407" s="40" t="s">
        <v>5495</v>
      </c>
    </row>
    <row r="408" spans="1:5" ht="12.75">
      <c r="A408" t="s">
        <v>59</v>
      </c>
      <c r="E408" s="39" t="s">
        <v>5</v>
      </c>
    </row>
    <row r="409" spans="1:16" ht="12.75">
      <c r="A409" t="s">
        <v>49</v>
      </c>
      <c s="34" t="s">
        <v>370</v>
      </c>
      <c s="34" t="s">
        <v>5496</v>
      </c>
      <c s="35" t="s">
        <v>5</v>
      </c>
      <c s="6" t="s">
        <v>5497</v>
      </c>
      <c s="36" t="s">
        <v>111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5154</v>
      </c>
      <c>
        <f>(M409*21)/100</f>
      </c>
      <c t="s">
        <v>27</v>
      </c>
    </row>
    <row r="410" spans="1:5" ht="12.75">
      <c r="A410" s="35" t="s">
        <v>56</v>
      </c>
      <c r="E410" s="39" t="s">
        <v>5497</v>
      </c>
    </row>
    <row r="411" spans="1:5" ht="25.5">
      <c r="A411" s="35" t="s">
        <v>58</v>
      </c>
      <c r="E411" s="40" t="s">
        <v>5495</v>
      </c>
    </row>
    <row r="412" spans="1:5" ht="12.75">
      <c r="A412" t="s">
        <v>59</v>
      </c>
      <c r="E412" s="39" t="s">
        <v>5</v>
      </c>
    </row>
    <row r="413" spans="1:16" ht="12.75">
      <c r="A413" t="s">
        <v>49</v>
      </c>
      <c s="34" t="s">
        <v>373</v>
      </c>
      <c s="34" t="s">
        <v>5498</v>
      </c>
      <c s="35" t="s">
        <v>5</v>
      </c>
      <c s="6" t="s">
        <v>5499</v>
      </c>
      <c s="36" t="s">
        <v>111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5154</v>
      </c>
      <c>
        <f>(M413*21)/100</f>
      </c>
      <c t="s">
        <v>27</v>
      </c>
    </row>
    <row r="414" spans="1:5" ht="38.25">
      <c r="A414" s="35" t="s">
        <v>56</v>
      </c>
      <c r="E414" s="39" t="s">
        <v>5500</v>
      </c>
    </row>
    <row r="415" spans="1:5" ht="25.5">
      <c r="A415" s="35" t="s">
        <v>58</v>
      </c>
      <c r="E415" s="40" t="s">
        <v>5501</v>
      </c>
    </row>
    <row r="416" spans="1:5" ht="12.75">
      <c r="A416" t="s">
        <v>59</v>
      </c>
      <c r="E416" s="39" t="s">
        <v>5</v>
      </c>
    </row>
    <row r="417" spans="1:16" ht="12.75">
      <c r="A417" t="s">
        <v>49</v>
      </c>
      <c s="34" t="s">
        <v>376</v>
      </c>
      <c s="34" t="s">
        <v>5502</v>
      </c>
      <c s="35" t="s">
        <v>5</v>
      </c>
      <c s="6" t="s">
        <v>5503</v>
      </c>
      <c s="36" t="s">
        <v>111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5154</v>
      </c>
      <c>
        <f>(M417*21)/100</f>
      </c>
      <c t="s">
        <v>27</v>
      </c>
    </row>
    <row r="418" spans="1:5" ht="12.75">
      <c r="A418" s="35" t="s">
        <v>56</v>
      </c>
      <c r="E418" s="39" t="s">
        <v>5503</v>
      </c>
    </row>
    <row r="419" spans="1:5" ht="25.5">
      <c r="A419" s="35" t="s">
        <v>58</v>
      </c>
      <c r="E419" s="40" t="s">
        <v>5501</v>
      </c>
    </row>
    <row r="420" spans="1:5" ht="12.75">
      <c r="A420" t="s">
        <v>59</v>
      </c>
      <c r="E420" s="39" t="s">
        <v>5</v>
      </c>
    </row>
    <row r="421" spans="1:16" ht="12.75">
      <c r="A421" t="s">
        <v>49</v>
      </c>
      <c s="34" t="s">
        <v>379</v>
      </c>
      <c s="34" t="s">
        <v>5504</v>
      </c>
      <c s="35" t="s">
        <v>5</v>
      </c>
      <c s="6" t="s">
        <v>5505</v>
      </c>
      <c s="36" t="s">
        <v>99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5154</v>
      </c>
      <c>
        <f>(M421*21)/100</f>
      </c>
      <c t="s">
        <v>27</v>
      </c>
    </row>
    <row r="422" spans="1:5" ht="25.5">
      <c r="A422" s="35" t="s">
        <v>56</v>
      </c>
      <c r="E422" s="39" t="s">
        <v>5506</v>
      </c>
    </row>
    <row r="423" spans="1:5" ht="25.5">
      <c r="A423" s="35" t="s">
        <v>58</v>
      </c>
      <c r="E423" s="40" t="s">
        <v>5507</v>
      </c>
    </row>
    <row r="424" spans="1:5" ht="12.75">
      <c r="A424" t="s">
        <v>59</v>
      </c>
      <c r="E424" s="39" t="s">
        <v>5</v>
      </c>
    </row>
    <row r="425" spans="1:16" ht="12.75">
      <c r="A425" t="s">
        <v>49</v>
      </c>
      <c s="34" t="s">
        <v>382</v>
      </c>
      <c s="34" t="s">
        <v>5508</v>
      </c>
      <c s="35" t="s">
        <v>5</v>
      </c>
      <c s="6" t="s">
        <v>5509</v>
      </c>
      <c s="36" t="s">
        <v>598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5154</v>
      </c>
      <c>
        <f>(M425*21)/100</f>
      </c>
      <c t="s">
        <v>27</v>
      </c>
    </row>
    <row r="426" spans="1:5" ht="25.5">
      <c r="A426" s="35" t="s">
        <v>56</v>
      </c>
      <c r="E426" s="39" t="s">
        <v>5510</v>
      </c>
    </row>
    <row r="427" spans="1:5" ht="89.25">
      <c r="A427" s="35" t="s">
        <v>58</v>
      </c>
      <c r="E427" s="42" t="s">
        <v>5511</v>
      </c>
    </row>
    <row r="428" spans="1:5" ht="12.75">
      <c r="A428" t="s">
        <v>59</v>
      </c>
      <c r="E428" s="39" t="s">
        <v>5</v>
      </c>
    </row>
    <row r="429" spans="1:16" ht="12.75">
      <c r="A429" t="s">
        <v>49</v>
      </c>
      <c s="34" t="s">
        <v>385</v>
      </c>
      <c s="34" t="s">
        <v>5512</v>
      </c>
      <c s="35" t="s">
        <v>5</v>
      </c>
      <c s="6" t="s">
        <v>5513</v>
      </c>
      <c s="36" t="s">
        <v>598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5154</v>
      </c>
      <c>
        <f>(M429*21)/100</f>
      </c>
      <c t="s">
        <v>27</v>
      </c>
    </row>
    <row r="430" spans="1:5" ht="25.5">
      <c r="A430" s="35" t="s">
        <v>56</v>
      </c>
      <c r="E430" s="39" t="s">
        <v>5514</v>
      </c>
    </row>
    <row r="431" spans="1:5" ht="25.5">
      <c r="A431" s="35" t="s">
        <v>58</v>
      </c>
      <c r="E431" s="40" t="s">
        <v>5515</v>
      </c>
    </row>
    <row r="432" spans="1:5" ht="12.75">
      <c r="A432" t="s">
        <v>59</v>
      </c>
      <c r="E432" s="39" t="s">
        <v>5</v>
      </c>
    </row>
    <row r="433" spans="1:16" ht="12.75">
      <c r="A433" t="s">
        <v>49</v>
      </c>
      <c s="34" t="s">
        <v>388</v>
      </c>
      <c s="34" t="s">
        <v>5516</v>
      </c>
      <c s="35" t="s">
        <v>5</v>
      </c>
      <c s="6" t="s">
        <v>5517</v>
      </c>
      <c s="36" t="s">
        <v>598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5154</v>
      </c>
      <c>
        <f>(M433*21)/100</f>
      </c>
      <c t="s">
        <v>27</v>
      </c>
    </row>
    <row r="434" spans="1:5" ht="25.5">
      <c r="A434" s="35" t="s">
        <v>56</v>
      </c>
      <c r="E434" s="39" t="s">
        <v>5518</v>
      </c>
    </row>
    <row r="435" spans="1:5" ht="63.75">
      <c r="A435" s="35" t="s">
        <v>58</v>
      </c>
      <c r="E435" s="42" t="s">
        <v>5519</v>
      </c>
    </row>
    <row r="436" spans="1:5" ht="12.75">
      <c r="A436" t="s">
        <v>59</v>
      </c>
      <c r="E436" s="39" t="s">
        <v>5</v>
      </c>
    </row>
    <row r="437" spans="1:16" ht="12.75">
      <c r="A437" t="s">
        <v>49</v>
      </c>
      <c s="34" t="s">
        <v>391</v>
      </c>
      <c s="34" t="s">
        <v>5520</v>
      </c>
      <c s="35" t="s">
        <v>5</v>
      </c>
      <c s="6" t="s">
        <v>5521</v>
      </c>
      <c s="36" t="s">
        <v>598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5154</v>
      </c>
      <c>
        <f>(M437*21)/100</f>
      </c>
      <c t="s">
        <v>27</v>
      </c>
    </row>
    <row r="438" spans="1:5" ht="25.5">
      <c r="A438" s="35" t="s">
        <v>56</v>
      </c>
      <c r="E438" s="39" t="s">
        <v>5522</v>
      </c>
    </row>
    <row r="439" spans="1:5" ht="25.5">
      <c r="A439" s="35" t="s">
        <v>58</v>
      </c>
      <c r="E439" s="40" t="s">
        <v>5523</v>
      </c>
    </row>
    <row r="440" spans="1:5" ht="12.75">
      <c r="A440" t="s">
        <v>59</v>
      </c>
      <c r="E440" s="39" t="s">
        <v>5</v>
      </c>
    </row>
    <row r="441" spans="1:16" ht="12.75">
      <c r="A441" t="s">
        <v>49</v>
      </c>
      <c s="34" t="s">
        <v>394</v>
      </c>
      <c s="34" t="s">
        <v>5524</v>
      </c>
      <c s="35" t="s">
        <v>5</v>
      </c>
      <c s="6" t="s">
        <v>5525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5154</v>
      </c>
      <c>
        <f>(M441*21)/100</f>
      </c>
      <c t="s">
        <v>27</v>
      </c>
    </row>
    <row r="442" spans="1:5" ht="51">
      <c r="A442" s="35" t="s">
        <v>56</v>
      </c>
      <c r="E442" s="39" t="s">
        <v>5526</v>
      </c>
    </row>
    <row r="443" spans="1:5" ht="25.5">
      <c r="A443" s="35" t="s">
        <v>58</v>
      </c>
      <c r="E443" s="40" t="s">
        <v>5527</v>
      </c>
    </row>
    <row r="444" spans="1:5" ht="12.75">
      <c r="A444" t="s">
        <v>59</v>
      </c>
      <c r="E444" s="39" t="s">
        <v>5</v>
      </c>
    </row>
    <row r="445" spans="1:16" ht="12.75">
      <c r="A445" t="s">
        <v>49</v>
      </c>
      <c s="34" t="s">
        <v>397</v>
      </c>
      <c s="34" t="s">
        <v>5528</v>
      </c>
      <c s="35" t="s">
        <v>5</v>
      </c>
      <c s="6" t="s">
        <v>5529</v>
      </c>
      <c s="36" t="s">
        <v>99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5154</v>
      </c>
      <c>
        <f>(M445*21)/100</f>
      </c>
      <c t="s">
        <v>27</v>
      </c>
    </row>
    <row r="446" spans="1:5" ht="12.75">
      <c r="A446" s="35" t="s">
        <v>56</v>
      </c>
      <c r="E446" s="39" t="s">
        <v>5530</v>
      </c>
    </row>
    <row r="447" spans="1:5" ht="25.5">
      <c r="A447" s="35" t="s">
        <v>58</v>
      </c>
      <c r="E447" s="40" t="s">
        <v>5531</v>
      </c>
    </row>
    <row r="448" spans="1:5" ht="12.75">
      <c r="A448" t="s">
        <v>59</v>
      </c>
      <c r="E448" s="39" t="s">
        <v>5</v>
      </c>
    </row>
    <row r="449" spans="1:16" ht="12.75">
      <c r="A449" t="s">
        <v>49</v>
      </c>
      <c s="34" t="s">
        <v>400</v>
      </c>
      <c s="34" t="s">
        <v>5532</v>
      </c>
      <c s="35" t="s">
        <v>5</v>
      </c>
      <c s="6" t="s">
        <v>5533</v>
      </c>
      <c s="36" t="s">
        <v>598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5154</v>
      </c>
      <c>
        <f>(M449*21)/100</f>
      </c>
      <c t="s">
        <v>27</v>
      </c>
    </row>
    <row r="450" spans="1:5" ht="12.75">
      <c r="A450" s="35" t="s">
        <v>56</v>
      </c>
      <c r="E450" s="39" t="s">
        <v>5534</v>
      </c>
    </row>
    <row r="451" spans="1:5" ht="25.5">
      <c r="A451" s="35" t="s">
        <v>58</v>
      </c>
      <c r="E451" s="40" t="s">
        <v>5535</v>
      </c>
    </row>
    <row r="452" spans="1:5" ht="12.75">
      <c r="A452" t="s">
        <v>59</v>
      </c>
      <c r="E452" s="39" t="s">
        <v>5</v>
      </c>
    </row>
    <row r="453" spans="1:16" ht="12.75">
      <c r="A453" t="s">
        <v>49</v>
      </c>
      <c s="34" t="s">
        <v>403</v>
      </c>
      <c s="34" t="s">
        <v>5536</v>
      </c>
      <c s="35" t="s">
        <v>5</v>
      </c>
      <c s="6" t="s">
        <v>5537</v>
      </c>
      <c s="36" t="s">
        <v>598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5154</v>
      </c>
      <c>
        <f>(M453*21)/100</f>
      </c>
      <c t="s">
        <v>27</v>
      </c>
    </row>
    <row r="454" spans="1:5" ht="12.75">
      <c r="A454" s="35" t="s">
        <v>56</v>
      </c>
      <c r="E454" s="39" t="s">
        <v>5538</v>
      </c>
    </row>
    <row r="455" spans="1:5" ht="25.5">
      <c r="A455" s="35" t="s">
        <v>58</v>
      </c>
      <c r="E455" s="40" t="s">
        <v>5539</v>
      </c>
    </row>
    <row r="456" spans="1:5" ht="12.75">
      <c r="A456" t="s">
        <v>59</v>
      </c>
      <c r="E456" s="39" t="s">
        <v>5</v>
      </c>
    </row>
    <row r="457" spans="1:16" ht="12.75">
      <c r="A457" t="s">
        <v>49</v>
      </c>
      <c s="34" t="s">
        <v>406</v>
      </c>
      <c s="34" t="s">
        <v>5540</v>
      </c>
      <c s="35" t="s">
        <v>5</v>
      </c>
      <c s="6" t="s">
        <v>5541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5154</v>
      </c>
      <c>
        <f>(M457*21)/100</f>
      </c>
      <c t="s">
        <v>27</v>
      </c>
    </row>
    <row r="458" spans="1:5" ht="12.75">
      <c r="A458" s="35" t="s">
        <v>56</v>
      </c>
      <c r="E458" s="39" t="s">
        <v>5542</v>
      </c>
    </row>
    <row r="459" spans="1:5" ht="25.5">
      <c r="A459" s="35" t="s">
        <v>58</v>
      </c>
      <c r="E459" s="40" t="s">
        <v>5543</v>
      </c>
    </row>
    <row r="460" spans="1:5" ht="12.75">
      <c r="A460" t="s">
        <v>59</v>
      </c>
      <c r="E460" s="39" t="s">
        <v>5</v>
      </c>
    </row>
    <row r="461" spans="1:13" ht="25.5">
      <c r="A461" t="s">
        <v>46</v>
      </c>
      <c r="C461" s="31" t="s">
        <v>5544</v>
      </c>
      <c r="E461" s="33" t="s">
        <v>5545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409</v>
      </c>
      <c s="34" t="s">
        <v>5546</v>
      </c>
      <c s="35" t="s">
        <v>5</v>
      </c>
      <c s="6" t="s">
        <v>5547</v>
      </c>
      <c s="36" t="s">
        <v>598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5154</v>
      </c>
      <c>
        <f>(M462*21)/100</f>
      </c>
      <c t="s">
        <v>27</v>
      </c>
    </row>
    <row r="463" spans="1:5" ht="25.5">
      <c r="A463" s="35" t="s">
        <v>56</v>
      </c>
      <c r="E463" s="39" t="s">
        <v>5548</v>
      </c>
    </row>
    <row r="464" spans="1:5" ht="25.5">
      <c r="A464" s="35" t="s">
        <v>58</v>
      </c>
      <c r="E464" s="40" t="s">
        <v>5549</v>
      </c>
    </row>
    <row r="465" spans="1:5" ht="12.75">
      <c r="A465" t="s">
        <v>59</v>
      </c>
      <c r="E465" s="39" t="s">
        <v>5</v>
      </c>
    </row>
    <row r="466" spans="1:16" ht="12.75">
      <c r="A466" t="s">
        <v>49</v>
      </c>
      <c s="34" t="s">
        <v>412</v>
      </c>
      <c s="34" t="s">
        <v>5550</v>
      </c>
      <c s="35" t="s">
        <v>5</v>
      </c>
      <c s="6" t="s">
        <v>5551</v>
      </c>
      <c s="36" t="s">
        <v>598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5154</v>
      </c>
      <c>
        <f>(M466*21)/100</f>
      </c>
      <c t="s">
        <v>27</v>
      </c>
    </row>
    <row r="467" spans="1:5" ht="12.75">
      <c r="A467" s="35" t="s">
        <v>56</v>
      </c>
      <c r="E467" s="39" t="s">
        <v>5552</v>
      </c>
    </row>
    <row r="468" spans="1:5" ht="102">
      <c r="A468" s="35" t="s">
        <v>58</v>
      </c>
      <c r="E468" s="40" t="s">
        <v>5553</v>
      </c>
    </row>
    <row r="469" spans="1:5" ht="12.75">
      <c r="A469" t="s">
        <v>59</v>
      </c>
      <c r="E469" s="39" t="s">
        <v>5</v>
      </c>
    </row>
    <row r="470" spans="1:16" ht="25.5">
      <c r="A470" t="s">
        <v>49</v>
      </c>
      <c s="34" t="s">
        <v>415</v>
      </c>
      <c s="34" t="s">
        <v>5554</v>
      </c>
      <c s="35" t="s">
        <v>5</v>
      </c>
      <c s="6" t="s">
        <v>5555</v>
      </c>
      <c s="36" t="s">
        <v>99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5154</v>
      </c>
      <c>
        <f>(M470*21)/100</f>
      </c>
      <c t="s">
        <v>27</v>
      </c>
    </row>
    <row r="471" spans="1:5" ht="25.5">
      <c r="A471" s="35" t="s">
        <v>56</v>
      </c>
      <c r="E471" s="39" t="s">
        <v>5556</v>
      </c>
    </row>
    <row r="472" spans="1:5" ht="63.75">
      <c r="A472" s="35" t="s">
        <v>58</v>
      </c>
      <c r="E472" s="42" t="s">
        <v>5557</v>
      </c>
    </row>
    <row r="473" spans="1:5" ht="12.75">
      <c r="A473" t="s">
        <v>59</v>
      </c>
      <c r="E473" s="39" t="s">
        <v>5</v>
      </c>
    </row>
    <row r="474" spans="1:16" ht="25.5">
      <c r="A474" t="s">
        <v>49</v>
      </c>
      <c s="34" t="s">
        <v>418</v>
      </c>
      <c s="34" t="s">
        <v>5558</v>
      </c>
      <c s="35" t="s">
        <v>5</v>
      </c>
      <c s="6" t="s">
        <v>5559</v>
      </c>
      <c s="36" t="s">
        <v>99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5154</v>
      </c>
      <c>
        <f>(M474*21)/100</f>
      </c>
      <c t="s">
        <v>27</v>
      </c>
    </row>
    <row r="475" spans="1:5" ht="25.5">
      <c r="A475" s="35" t="s">
        <v>56</v>
      </c>
      <c r="E475" s="39" t="s">
        <v>5560</v>
      </c>
    </row>
    <row r="476" spans="1:5" ht="63.75">
      <c r="A476" s="35" t="s">
        <v>58</v>
      </c>
      <c r="E476" s="42" t="s">
        <v>5561</v>
      </c>
    </row>
    <row r="477" spans="1:5" ht="12.75">
      <c r="A477" t="s">
        <v>59</v>
      </c>
      <c r="E477" s="39" t="s">
        <v>5</v>
      </c>
    </row>
    <row r="478" spans="1:16" ht="25.5">
      <c r="A478" t="s">
        <v>49</v>
      </c>
      <c s="34" t="s">
        <v>422</v>
      </c>
      <c s="34" t="s">
        <v>5562</v>
      </c>
      <c s="35" t="s">
        <v>5</v>
      </c>
      <c s="6" t="s">
        <v>5563</v>
      </c>
      <c s="36" t="s">
        <v>99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5154</v>
      </c>
      <c>
        <f>(M478*21)/100</f>
      </c>
      <c t="s">
        <v>27</v>
      </c>
    </row>
    <row r="479" spans="1:5" ht="25.5">
      <c r="A479" s="35" t="s">
        <v>56</v>
      </c>
      <c r="E479" s="39" t="s">
        <v>5564</v>
      </c>
    </row>
    <row r="480" spans="1:5" ht="51">
      <c r="A480" s="35" t="s">
        <v>58</v>
      </c>
      <c r="E480" s="40" t="s">
        <v>5565</v>
      </c>
    </row>
    <row r="481" spans="1:5" ht="12.75">
      <c r="A481" t="s">
        <v>59</v>
      </c>
      <c r="E481" s="39" t="s">
        <v>5</v>
      </c>
    </row>
    <row r="482" spans="1:16" ht="12.75">
      <c r="A482" t="s">
        <v>49</v>
      </c>
      <c s="34" t="s">
        <v>425</v>
      </c>
      <c s="34" t="s">
        <v>5566</v>
      </c>
      <c s="35" t="s">
        <v>5</v>
      </c>
      <c s="6" t="s">
        <v>5567</v>
      </c>
      <c s="36" t="s">
        <v>99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5154</v>
      </c>
      <c>
        <f>(M482*21)/100</f>
      </c>
      <c t="s">
        <v>27</v>
      </c>
    </row>
    <row r="483" spans="1:5" ht="25.5">
      <c r="A483" s="35" t="s">
        <v>56</v>
      </c>
      <c r="E483" s="39" t="s">
        <v>5568</v>
      </c>
    </row>
    <row r="484" spans="1:5" ht="25.5">
      <c r="A484" s="35" t="s">
        <v>58</v>
      </c>
      <c r="E484" s="40" t="s">
        <v>5569</v>
      </c>
    </row>
    <row r="485" spans="1:5" ht="12.75">
      <c r="A485" t="s">
        <v>59</v>
      </c>
      <c r="E485" s="39" t="s">
        <v>5</v>
      </c>
    </row>
    <row r="486" spans="1:16" ht="12.75">
      <c r="A486" t="s">
        <v>49</v>
      </c>
      <c s="34" t="s">
        <v>428</v>
      </c>
      <c s="34" t="s">
        <v>5570</v>
      </c>
      <c s="35" t="s">
        <v>5</v>
      </c>
      <c s="6" t="s">
        <v>5571</v>
      </c>
      <c s="36" t="s">
        <v>99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5154</v>
      </c>
      <c>
        <f>(M486*21)/100</f>
      </c>
      <c t="s">
        <v>27</v>
      </c>
    </row>
    <row r="487" spans="1:5" ht="25.5">
      <c r="A487" s="35" t="s">
        <v>56</v>
      </c>
      <c r="E487" s="39" t="s">
        <v>5572</v>
      </c>
    </row>
    <row r="488" spans="1:5" ht="25.5">
      <c r="A488" s="35" t="s">
        <v>58</v>
      </c>
      <c r="E488" s="40" t="s">
        <v>5573</v>
      </c>
    </row>
    <row r="489" spans="1:5" ht="12.75">
      <c r="A489" t="s">
        <v>59</v>
      </c>
      <c r="E489" s="39" t="s">
        <v>5</v>
      </c>
    </row>
    <row r="490" spans="1:16" ht="12.75">
      <c r="A490" t="s">
        <v>49</v>
      </c>
      <c s="34" t="s">
        <v>431</v>
      </c>
      <c s="34" t="s">
        <v>5574</v>
      </c>
      <c s="35" t="s">
        <v>5</v>
      </c>
      <c s="6" t="s">
        <v>5575</v>
      </c>
      <c s="36" t="s">
        <v>598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5154</v>
      </c>
      <c>
        <f>(M490*21)/100</f>
      </c>
      <c t="s">
        <v>27</v>
      </c>
    </row>
    <row r="491" spans="1:5" ht="12.75">
      <c r="A491" s="35" t="s">
        <v>56</v>
      </c>
      <c r="E491" s="39" t="s">
        <v>5576</v>
      </c>
    </row>
    <row r="492" spans="1:5" ht="38.25">
      <c r="A492" s="35" t="s">
        <v>58</v>
      </c>
      <c r="E492" s="40" t="s">
        <v>5577</v>
      </c>
    </row>
    <row r="493" spans="1:5" ht="12.75">
      <c r="A493" t="s">
        <v>59</v>
      </c>
      <c r="E493" s="39" t="s">
        <v>5</v>
      </c>
    </row>
    <row r="494" spans="1:16" ht="12.75">
      <c r="A494" t="s">
        <v>49</v>
      </c>
      <c s="34" t="s">
        <v>435</v>
      </c>
      <c s="34" t="s">
        <v>5578</v>
      </c>
      <c s="35" t="s">
        <v>5</v>
      </c>
      <c s="6" t="s">
        <v>5579</v>
      </c>
      <c s="36" t="s">
        <v>598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5154</v>
      </c>
      <c>
        <f>(M494*21)/100</f>
      </c>
      <c t="s">
        <v>27</v>
      </c>
    </row>
    <row r="495" spans="1:5" ht="12.75">
      <c r="A495" s="35" t="s">
        <v>56</v>
      </c>
      <c r="E495" s="39" t="s">
        <v>5580</v>
      </c>
    </row>
    <row r="496" spans="1:5" ht="25.5">
      <c r="A496" s="35" t="s">
        <v>58</v>
      </c>
      <c r="E496" s="40" t="s">
        <v>5581</v>
      </c>
    </row>
    <row r="497" spans="1:5" ht="12.75">
      <c r="A497" t="s">
        <v>59</v>
      </c>
      <c r="E497" s="39" t="s">
        <v>5</v>
      </c>
    </row>
    <row r="498" spans="1:16" ht="12.75">
      <c r="A498" t="s">
        <v>49</v>
      </c>
      <c s="34" t="s">
        <v>436</v>
      </c>
      <c s="34" t="s">
        <v>5582</v>
      </c>
      <c s="35" t="s">
        <v>5</v>
      </c>
      <c s="6" t="s">
        <v>5583</v>
      </c>
      <c s="36" t="s">
        <v>598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5154</v>
      </c>
      <c>
        <f>(M498*21)/100</f>
      </c>
      <c t="s">
        <v>27</v>
      </c>
    </row>
    <row r="499" spans="1:5" ht="12.75">
      <c r="A499" s="35" t="s">
        <v>56</v>
      </c>
      <c r="E499" s="39" t="s">
        <v>5584</v>
      </c>
    </row>
    <row r="500" spans="1:5" ht="38.25">
      <c r="A500" s="35" t="s">
        <v>58</v>
      </c>
      <c r="E500" s="40" t="s">
        <v>5585</v>
      </c>
    </row>
    <row r="501" spans="1:5" ht="12.75">
      <c r="A501" t="s">
        <v>59</v>
      </c>
      <c r="E501" s="39" t="s">
        <v>5</v>
      </c>
    </row>
    <row r="502" spans="1:16" ht="12.75">
      <c r="A502" t="s">
        <v>49</v>
      </c>
      <c s="34" t="s">
        <v>437</v>
      </c>
      <c s="34" t="s">
        <v>5586</v>
      </c>
      <c s="35" t="s">
        <v>5</v>
      </c>
      <c s="6" t="s">
        <v>5587</v>
      </c>
      <c s="36" t="s">
        <v>598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5154</v>
      </c>
      <c>
        <f>(M502*21)/100</f>
      </c>
      <c t="s">
        <v>27</v>
      </c>
    </row>
    <row r="503" spans="1:5" ht="12.75">
      <c r="A503" s="35" t="s">
        <v>56</v>
      </c>
      <c r="E503" s="39" t="s">
        <v>5588</v>
      </c>
    </row>
    <row r="504" spans="1:5" ht="63.75">
      <c r="A504" s="35" t="s">
        <v>58</v>
      </c>
      <c r="E504" s="40" t="s">
        <v>5589</v>
      </c>
    </row>
    <row r="505" spans="1:5" ht="12.75">
      <c r="A505" t="s">
        <v>59</v>
      </c>
      <c r="E505" s="39" t="s">
        <v>5</v>
      </c>
    </row>
    <row r="506" spans="1:16" ht="12.75">
      <c r="A506" t="s">
        <v>49</v>
      </c>
      <c s="34" t="s">
        <v>438</v>
      </c>
      <c s="34" t="s">
        <v>5590</v>
      </c>
      <c s="35" t="s">
        <v>5</v>
      </c>
      <c s="6" t="s">
        <v>5591</v>
      </c>
      <c s="36" t="s">
        <v>598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5154</v>
      </c>
      <c>
        <f>(M506*21)/100</f>
      </c>
      <c t="s">
        <v>27</v>
      </c>
    </row>
    <row r="507" spans="1:5" ht="12.75">
      <c r="A507" s="35" t="s">
        <v>56</v>
      </c>
      <c r="E507" s="39" t="s">
        <v>5592</v>
      </c>
    </row>
    <row r="508" spans="1:5" ht="12.75">
      <c r="A508" s="35" t="s">
        <v>58</v>
      </c>
      <c r="E508" s="40" t="s">
        <v>5</v>
      </c>
    </row>
    <row r="509" spans="1:5" ht="12.75">
      <c r="A509" t="s">
        <v>59</v>
      </c>
      <c r="E509" s="39" t="s">
        <v>5</v>
      </c>
    </row>
    <row r="510" spans="1:13" ht="12.75">
      <c r="A510" t="s">
        <v>46</v>
      </c>
      <c r="C510" s="31" t="s">
        <v>5593</v>
      </c>
      <c r="E510" s="33" t="s">
        <v>5594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439</v>
      </c>
      <c s="34" t="s">
        <v>5595</v>
      </c>
      <c s="35" t="s">
        <v>5</v>
      </c>
      <c s="6" t="s">
        <v>5596</v>
      </c>
      <c s="36" t="s">
        <v>104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5154</v>
      </c>
      <c>
        <f>(M511*21)/100</f>
      </c>
      <c t="s">
        <v>27</v>
      </c>
    </row>
    <row r="512" spans="1:5" ht="38.25">
      <c r="A512" s="35" t="s">
        <v>56</v>
      </c>
      <c r="E512" s="39" t="s">
        <v>5597</v>
      </c>
    </row>
    <row r="513" spans="1:5" ht="25.5">
      <c r="A513" s="35" t="s">
        <v>58</v>
      </c>
      <c r="E513" s="40" t="s">
        <v>5598</v>
      </c>
    </row>
    <row r="514" spans="1:5" ht="12.75">
      <c r="A514" t="s">
        <v>59</v>
      </c>
      <c r="E514" s="39" t="s">
        <v>5</v>
      </c>
    </row>
    <row r="515" spans="1:16" ht="12.75">
      <c r="A515" t="s">
        <v>49</v>
      </c>
      <c s="34" t="s">
        <v>440</v>
      </c>
      <c s="34" t="s">
        <v>4931</v>
      </c>
      <c s="35" t="s">
        <v>5</v>
      </c>
      <c s="6" t="s">
        <v>5599</v>
      </c>
      <c s="36" t="s">
        <v>111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5154</v>
      </c>
      <c>
        <f>(M515*21)/100</f>
      </c>
      <c t="s">
        <v>27</v>
      </c>
    </row>
    <row r="516" spans="1:5" ht="25.5">
      <c r="A516" s="35" t="s">
        <v>56</v>
      </c>
      <c r="E516" s="39" t="s">
        <v>4932</v>
      </c>
    </row>
    <row r="517" spans="1:5" ht="25.5">
      <c r="A517" s="35" t="s">
        <v>58</v>
      </c>
      <c r="E517" s="40" t="s">
        <v>5600</v>
      </c>
    </row>
    <row r="518" spans="1:5" ht="12.75">
      <c r="A518" t="s">
        <v>59</v>
      </c>
      <c r="E518" s="39" t="s">
        <v>5</v>
      </c>
    </row>
    <row r="519" spans="1:16" ht="12.75">
      <c r="A519" t="s">
        <v>49</v>
      </c>
      <c s="34" t="s">
        <v>441</v>
      </c>
      <c s="34" t="s">
        <v>5601</v>
      </c>
      <c s="35" t="s">
        <v>5</v>
      </c>
      <c s="6" t="s">
        <v>5602</v>
      </c>
      <c s="36" t="s">
        <v>111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5154</v>
      </c>
      <c>
        <f>(M519*21)/100</f>
      </c>
      <c t="s">
        <v>27</v>
      </c>
    </row>
    <row r="520" spans="1:5" ht="12.75">
      <c r="A520" s="35" t="s">
        <v>56</v>
      </c>
      <c r="E520" s="39" t="s">
        <v>5602</v>
      </c>
    </row>
    <row r="521" spans="1:5" ht="25.5">
      <c r="A521" s="35" t="s">
        <v>58</v>
      </c>
      <c r="E521" s="40" t="s">
        <v>5600</v>
      </c>
    </row>
    <row r="522" spans="1:5" ht="12.75">
      <c r="A522" t="s">
        <v>59</v>
      </c>
      <c r="E522" s="39" t="s">
        <v>5</v>
      </c>
    </row>
    <row r="523" spans="1:16" ht="12.75">
      <c r="A523" t="s">
        <v>49</v>
      </c>
      <c s="34" t="s">
        <v>442</v>
      </c>
      <c s="34" t="s">
        <v>5603</v>
      </c>
      <c s="35" t="s">
        <v>5</v>
      </c>
      <c s="6" t="s">
        <v>5604</v>
      </c>
      <c s="36" t="s">
        <v>111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5154</v>
      </c>
      <c>
        <f>(M523*21)/100</f>
      </c>
      <c t="s">
        <v>27</v>
      </c>
    </row>
    <row r="524" spans="1:5" ht="25.5">
      <c r="A524" s="35" t="s">
        <v>56</v>
      </c>
      <c r="E524" s="39" t="s">
        <v>5605</v>
      </c>
    </row>
    <row r="525" spans="1:5" ht="63.75">
      <c r="A525" s="35" t="s">
        <v>58</v>
      </c>
      <c r="E525" s="42" t="s">
        <v>5606</v>
      </c>
    </row>
    <row r="526" spans="1:5" ht="12.75">
      <c r="A526" t="s">
        <v>59</v>
      </c>
      <c r="E526" s="39" t="s">
        <v>5</v>
      </c>
    </row>
    <row r="527" spans="1:16" ht="12.75">
      <c r="A527" t="s">
        <v>49</v>
      </c>
      <c s="34" t="s">
        <v>443</v>
      </c>
      <c s="34" t="s">
        <v>5607</v>
      </c>
      <c s="35" t="s">
        <v>5</v>
      </c>
      <c s="6" t="s">
        <v>5608</v>
      </c>
      <c s="36" t="s">
        <v>111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5154</v>
      </c>
      <c>
        <f>(M527*21)/100</f>
      </c>
      <c t="s">
        <v>27</v>
      </c>
    </row>
    <row r="528" spans="1:5" ht="12.75">
      <c r="A528" s="35" t="s">
        <v>56</v>
      </c>
      <c r="E528" s="39" t="s">
        <v>5608</v>
      </c>
    </row>
    <row r="529" spans="1:5" ht="76.5">
      <c r="A529" s="35" t="s">
        <v>58</v>
      </c>
      <c r="E529" s="42" t="s">
        <v>5609</v>
      </c>
    </row>
    <row r="530" spans="1:5" ht="12.75">
      <c r="A530" t="s">
        <v>59</v>
      </c>
      <c r="E530" s="39" t="s">
        <v>5</v>
      </c>
    </row>
    <row r="531" spans="1:16" ht="25.5">
      <c r="A531" t="s">
        <v>49</v>
      </c>
      <c s="34" t="s">
        <v>444</v>
      </c>
      <c s="34" t="s">
        <v>5610</v>
      </c>
      <c s="35" t="s">
        <v>5</v>
      </c>
      <c s="6" t="s">
        <v>5611</v>
      </c>
      <c s="36" t="s">
        <v>111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5154</v>
      </c>
      <c>
        <f>(M531*21)/100</f>
      </c>
      <c t="s">
        <v>27</v>
      </c>
    </row>
    <row r="532" spans="1:5" ht="25.5">
      <c r="A532" s="35" t="s">
        <v>56</v>
      </c>
      <c r="E532" s="39" t="s">
        <v>5612</v>
      </c>
    </row>
    <row r="533" spans="1:5" ht="51">
      <c r="A533" s="35" t="s">
        <v>58</v>
      </c>
      <c r="E533" s="42" t="s">
        <v>5613</v>
      </c>
    </row>
    <row r="534" spans="1:5" ht="12.75">
      <c r="A534" t="s">
        <v>59</v>
      </c>
      <c r="E534" s="39" t="s">
        <v>5</v>
      </c>
    </row>
    <row r="535" spans="1:16" ht="25.5">
      <c r="A535" t="s">
        <v>49</v>
      </c>
      <c s="34" t="s">
        <v>445</v>
      </c>
      <c s="34" t="s">
        <v>5614</v>
      </c>
      <c s="35" t="s">
        <v>5</v>
      </c>
      <c s="6" t="s">
        <v>5615</v>
      </c>
      <c s="36" t="s">
        <v>111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2903</v>
      </c>
      <c>
        <f>(M535*21)/100</f>
      </c>
      <c t="s">
        <v>27</v>
      </c>
    </row>
    <row r="536" spans="1:5" ht="25.5">
      <c r="A536" s="35" t="s">
        <v>56</v>
      </c>
      <c r="E536" s="39" t="s">
        <v>5615</v>
      </c>
    </row>
    <row r="537" spans="1:5" ht="51">
      <c r="A537" s="35" t="s">
        <v>58</v>
      </c>
      <c r="E537" s="42" t="s">
        <v>5613</v>
      </c>
    </row>
    <row r="538" spans="1:5" ht="12.75">
      <c r="A538" t="s">
        <v>59</v>
      </c>
      <c r="E538" s="39" t="s">
        <v>5</v>
      </c>
    </row>
    <row r="539" spans="1:16" ht="12.75">
      <c r="A539" t="s">
        <v>49</v>
      </c>
      <c s="34" t="s">
        <v>446</v>
      </c>
      <c s="34" t="s">
        <v>5616</v>
      </c>
      <c s="35" t="s">
        <v>5</v>
      </c>
      <c s="6" t="s">
        <v>5617</v>
      </c>
      <c s="36" t="s">
        <v>99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5154</v>
      </c>
      <c>
        <f>(M539*21)/100</f>
      </c>
      <c t="s">
        <v>27</v>
      </c>
    </row>
    <row r="540" spans="1:5" ht="25.5">
      <c r="A540" s="35" t="s">
        <v>56</v>
      </c>
      <c r="E540" s="39" t="s">
        <v>5618</v>
      </c>
    </row>
    <row r="541" spans="1:5" ht="51">
      <c r="A541" s="35" t="s">
        <v>58</v>
      </c>
      <c r="E541" s="42" t="s">
        <v>5619</v>
      </c>
    </row>
    <row r="542" spans="1:5" ht="12.75">
      <c r="A542" t="s">
        <v>59</v>
      </c>
      <c r="E542" s="39" t="s">
        <v>5</v>
      </c>
    </row>
    <row r="543" spans="1:16" ht="12.75">
      <c r="A543" t="s">
        <v>49</v>
      </c>
      <c s="34" t="s">
        <v>449</v>
      </c>
      <c s="34" t="s">
        <v>5620</v>
      </c>
      <c s="35" t="s">
        <v>5</v>
      </c>
      <c s="6" t="s">
        <v>5621</v>
      </c>
      <c s="36" t="s">
        <v>953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2903</v>
      </c>
      <c>
        <f>(M543*21)/100</f>
      </c>
      <c t="s">
        <v>27</v>
      </c>
    </row>
    <row r="544" spans="1:5" ht="12.75">
      <c r="A544" s="35" t="s">
        <v>56</v>
      </c>
      <c r="E544" s="39" t="s">
        <v>5621</v>
      </c>
    </row>
    <row r="545" spans="1:5" ht="51">
      <c r="A545" s="35" t="s">
        <v>58</v>
      </c>
      <c r="E545" s="42" t="s">
        <v>5622</v>
      </c>
    </row>
    <row r="546" spans="1:5" ht="12.75">
      <c r="A546" t="s">
        <v>59</v>
      </c>
      <c r="E546" s="39" t="s">
        <v>5</v>
      </c>
    </row>
    <row r="547" spans="1:16" ht="12.75">
      <c r="A547" t="s">
        <v>49</v>
      </c>
      <c s="34" t="s">
        <v>450</v>
      </c>
      <c s="34" t="s">
        <v>5623</v>
      </c>
      <c s="35" t="s">
        <v>5</v>
      </c>
      <c s="6" t="s">
        <v>5624</v>
      </c>
      <c s="36" t="s">
        <v>99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2903</v>
      </c>
      <c>
        <f>(M547*21)/100</f>
      </c>
      <c t="s">
        <v>27</v>
      </c>
    </row>
    <row r="548" spans="1:5" ht="12.75">
      <c r="A548" s="35" t="s">
        <v>56</v>
      </c>
      <c r="E548" s="39" t="s">
        <v>5624</v>
      </c>
    </row>
    <row r="549" spans="1:5" ht="25.5">
      <c r="A549" s="35" t="s">
        <v>58</v>
      </c>
      <c r="E549" s="40" t="s">
        <v>5625</v>
      </c>
    </row>
    <row r="550" spans="1:5" ht="12.75">
      <c r="A550" t="s">
        <v>59</v>
      </c>
      <c r="E550" s="39" t="s">
        <v>5</v>
      </c>
    </row>
    <row r="551" spans="1:16" ht="25.5">
      <c r="A551" t="s">
        <v>49</v>
      </c>
      <c s="34" t="s">
        <v>453</v>
      </c>
      <c s="34" t="s">
        <v>5626</v>
      </c>
      <c s="35" t="s">
        <v>5</v>
      </c>
      <c s="6" t="s">
        <v>5627</v>
      </c>
      <c s="36" t="s">
        <v>99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5154</v>
      </c>
      <c>
        <f>(M551*21)/100</f>
      </c>
      <c t="s">
        <v>27</v>
      </c>
    </row>
    <row r="552" spans="1:5" ht="25.5">
      <c r="A552" s="35" t="s">
        <v>56</v>
      </c>
      <c r="E552" s="39" t="s">
        <v>5628</v>
      </c>
    </row>
    <row r="553" spans="1:5" ht="63.75">
      <c r="A553" s="35" t="s">
        <v>58</v>
      </c>
      <c r="E553" s="42" t="s">
        <v>5629</v>
      </c>
    </row>
    <row r="554" spans="1:5" ht="12.75">
      <c r="A554" t="s">
        <v>59</v>
      </c>
      <c r="E554" s="39" t="s">
        <v>5</v>
      </c>
    </row>
    <row r="555" spans="1:16" ht="12.75">
      <c r="A555" t="s">
        <v>49</v>
      </c>
      <c s="34" t="s">
        <v>454</v>
      </c>
      <c s="34" t="s">
        <v>5630</v>
      </c>
      <c s="35" t="s">
        <v>5</v>
      </c>
      <c s="6" t="s">
        <v>5631</v>
      </c>
      <c s="36" t="s">
        <v>99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5154</v>
      </c>
      <c>
        <f>(M555*21)/100</f>
      </c>
      <c t="s">
        <v>27</v>
      </c>
    </row>
    <row r="556" spans="1:5" ht="25.5">
      <c r="A556" s="35" t="s">
        <v>56</v>
      </c>
      <c r="E556" s="39" t="s">
        <v>5632</v>
      </c>
    </row>
    <row r="557" spans="1:5" ht="38.25">
      <c r="A557" s="35" t="s">
        <v>58</v>
      </c>
      <c r="E557" s="40" t="s">
        <v>5633</v>
      </c>
    </row>
    <row r="558" spans="1:5" ht="12.75">
      <c r="A558" t="s">
        <v>59</v>
      </c>
      <c r="E558" s="39" t="s">
        <v>5</v>
      </c>
    </row>
    <row r="559" spans="1:16" ht="12.75">
      <c r="A559" t="s">
        <v>49</v>
      </c>
      <c s="34" t="s">
        <v>455</v>
      </c>
      <c s="34" t="s">
        <v>5634</v>
      </c>
      <c s="35" t="s">
        <v>5</v>
      </c>
      <c s="6" t="s">
        <v>5635</v>
      </c>
      <c s="36" t="s">
        <v>99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5154</v>
      </c>
      <c>
        <f>(M559*21)/100</f>
      </c>
      <c t="s">
        <v>27</v>
      </c>
    </row>
    <row r="560" spans="1:5" ht="25.5">
      <c r="A560" s="35" t="s">
        <v>56</v>
      </c>
      <c r="E560" s="39" t="s">
        <v>5636</v>
      </c>
    </row>
    <row r="561" spans="1:5" ht="38.25">
      <c r="A561" s="35" t="s">
        <v>58</v>
      </c>
      <c r="E561" s="40" t="s">
        <v>5637</v>
      </c>
    </row>
    <row r="562" spans="1:5" ht="12.75">
      <c r="A562" t="s">
        <v>59</v>
      </c>
      <c r="E562" s="39" t="s">
        <v>5</v>
      </c>
    </row>
    <row r="563" spans="1:16" ht="12.75">
      <c r="A563" t="s">
        <v>49</v>
      </c>
      <c s="34" t="s">
        <v>456</v>
      </c>
      <c s="34" t="s">
        <v>5037</v>
      </c>
      <c s="35" t="s">
        <v>5</v>
      </c>
      <c s="6" t="s">
        <v>5038</v>
      </c>
      <c s="36" t="s">
        <v>111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5154</v>
      </c>
      <c>
        <f>(M563*21)/100</f>
      </c>
      <c t="s">
        <v>27</v>
      </c>
    </row>
    <row r="564" spans="1:5" ht="12.75">
      <c r="A564" s="35" t="s">
        <v>56</v>
      </c>
      <c r="E564" s="39" t="s">
        <v>5038</v>
      </c>
    </row>
    <row r="565" spans="1:5" ht="89.25">
      <c r="A565" s="35" t="s">
        <v>58</v>
      </c>
      <c r="E565" s="42" t="s">
        <v>5638</v>
      </c>
    </row>
    <row r="566" spans="1:5" ht="12.75">
      <c r="A566" t="s">
        <v>59</v>
      </c>
      <c r="E566" s="39" t="s">
        <v>5</v>
      </c>
    </row>
    <row r="567" spans="1:16" ht="12.75">
      <c r="A567" t="s">
        <v>49</v>
      </c>
      <c s="34" t="s">
        <v>459</v>
      </c>
      <c s="34" t="s">
        <v>5639</v>
      </c>
      <c s="35" t="s">
        <v>5</v>
      </c>
      <c s="6" t="s">
        <v>5640</v>
      </c>
      <c s="36" t="s">
        <v>111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5154</v>
      </c>
      <c>
        <f>(M567*21)/100</f>
      </c>
      <c t="s">
        <v>27</v>
      </c>
    </row>
    <row r="568" spans="1:5" ht="12.75">
      <c r="A568" s="35" t="s">
        <v>56</v>
      </c>
      <c r="E568" s="39" t="s">
        <v>5640</v>
      </c>
    </row>
    <row r="569" spans="1:5" ht="51">
      <c r="A569" s="35" t="s">
        <v>58</v>
      </c>
      <c r="E569" s="42" t="s">
        <v>5641</v>
      </c>
    </row>
    <row r="570" spans="1:5" ht="12.75">
      <c r="A570" t="s">
        <v>59</v>
      </c>
      <c r="E570" s="39" t="s">
        <v>5</v>
      </c>
    </row>
    <row r="571" spans="1:16" ht="12.75">
      <c r="A571" t="s">
        <v>49</v>
      </c>
      <c s="34" t="s">
        <v>460</v>
      </c>
      <c s="34" t="s">
        <v>5642</v>
      </c>
      <c s="35" t="s">
        <v>5</v>
      </c>
      <c s="6" t="s">
        <v>5643</v>
      </c>
      <c s="36" t="s">
        <v>111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5154</v>
      </c>
      <c>
        <f>(M571*21)/100</f>
      </c>
      <c t="s">
        <v>27</v>
      </c>
    </row>
    <row r="572" spans="1:5" ht="12.75">
      <c r="A572" s="35" t="s">
        <v>56</v>
      </c>
      <c r="E572" s="39" t="s">
        <v>5643</v>
      </c>
    </row>
    <row r="573" spans="1:5" ht="38.25">
      <c r="A573" s="35" t="s">
        <v>58</v>
      </c>
      <c r="E573" s="40" t="s">
        <v>5644</v>
      </c>
    </row>
    <row r="574" spans="1:5" ht="12.75">
      <c r="A574" t="s">
        <v>59</v>
      </c>
      <c r="E574" s="39" t="s">
        <v>5</v>
      </c>
    </row>
    <row r="575" spans="1:16" ht="12.75">
      <c r="A575" t="s">
        <v>49</v>
      </c>
      <c s="34" t="s">
        <v>461</v>
      </c>
      <c s="34" t="s">
        <v>5645</v>
      </c>
      <c s="35" t="s">
        <v>5</v>
      </c>
      <c s="6" t="s">
        <v>5646</v>
      </c>
      <c s="36" t="s">
        <v>111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5154</v>
      </c>
      <c>
        <f>(M575*21)/100</f>
      </c>
      <c t="s">
        <v>27</v>
      </c>
    </row>
    <row r="576" spans="1:5" ht="12.75">
      <c r="A576" s="35" t="s">
        <v>56</v>
      </c>
      <c r="E576" s="39" t="s">
        <v>5646</v>
      </c>
    </row>
    <row r="577" spans="1:5" ht="38.25">
      <c r="A577" s="35" t="s">
        <v>58</v>
      </c>
      <c r="E577" s="40" t="s">
        <v>5647</v>
      </c>
    </row>
    <row r="578" spans="1:5" ht="12.75">
      <c r="A578" t="s">
        <v>59</v>
      </c>
      <c r="E578" s="39" t="s">
        <v>5</v>
      </c>
    </row>
    <row r="579" spans="1:16" ht="12.75">
      <c r="A579" t="s">
        <v>49</v>
      </c>
      <c s="34" t="s">
        <v>462</v>
      </c>
      <c s="34" t="s">
        <v>5648</v>
      </c>
      <c s="35" t="s">
        <v>5</v>
      </c>
      <c s="6" t="s">
        <v>5649</v>
      </c>
      <c s="36" t="s">
        <v>111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5154</v>
      </c>
      <c>
        <f>(M579*21)/100</f>
      </c>
      <c t="s">
        <v>27</v>
      </c>
    </row>
    <row r="580" spans="1:5" ht="12.75">
      <c r="A580" s="35" t="s">
        <v>56</v>
      </c>
      <c r="E580" s="39" t="s">
        <v>5649</v>
      </c>
    </row>
    <row r="581" spans="1:5" ht="38.25">
      <c r="A581" s="35" t="s">
        <v>58</v>
      </c>
      <c r="E581" s="40" t="s">
        <v>5650</v>
      </c>
    </row>
    <row r="582" spans="1:5" ht="12.75">
      <c r="A582" t="s">
        <v>59</v>
      </c>
      <c r="E582" s="39" t="s">
        <v>5</v>
      </c>
    </row>
    <row r="583" spans="1:16" ht="12.75">
      <c r="A583" t="s">
        <v>49</v>
      </c>
      <c s="34" t="s">
        <v>463</v>
      </c>
      <c s="34" t="s">
        <v>5651</v>
      </c>
      <c s="35" t="s">
        <v>5</v>
      </c>
      <c s="6" t="s">
        <v>5652</v>
      </c>
      <c s="36" t="s">
        <v>111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5154</v>
      </c>
      <c>
        <f>(M583*21)/100</f>
      </c>
      <c t="s">
        <v>27</v>
      </c>
    </row>
    <row r="584" spans="1:5" ht="12.75">
      <c r="A584" s="35" t="s">
        <v>56</v>
      </c>
      <c r="E584" s="39" t="s">
        <v>5652</v>
      </c>
    </row>
    <row r="585" spans="1:5" ht="25.5">
      <c r="A585" s="35" t="s">
        <v>58</v>
      </c>
      <c r="E585" s="40" t="s">
        <v>5653</v>
      </c>
    </row>
    <row r="586" spans="1:5" ht="12.75">
      <c r="A586" t="s">
        <v>59</v>
      </c>
      <c r="E586" s="39" t="s">
        <v>5</v>
      </c>
    </row>
    <row r="587" spans="1:16" ht="12.75">
      <c r="A587" t="s">
        <v>49</v>
      </c>
      <c s="34" t="s">
        <v>464</v>
      </c>
      <c s="34" t="s">
        <v>5654</v>
      </c>
      <c s="35" t="s">
        <v>5</v>
      </c>
      <c s="6" t="s">
        <v>5655</v>
      </c>
      <c s="36" t="s">
        <v>111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2903</v>
      </c>
      <c>
        <f>(M587*21)/100</f>
      </c>
      <c t="s">
        <v>27</v>
      </c>
    </row>
    <row r="588" spans="1:5" ht="12.75">
      <c r="A588" s="35" t="s">
        <v>56</v>
      </c>
      <c r="E588" s="39" t="s">
        <v>5655</v>
      </c>
    </row>
    <row r="589" spans="1:5" ht="38.25">
      <c r="A589" s="35" t="s">
        <v>58</v>
      </c>
      <c r="E589" s="40" t="s">
        <v>5656</v>
      </c>
    </row>
    <row r="590" spans="1:5" ht="12.75">
      <c r="A590" t="s">
        <v>59</v>
      </c>
      <c r="E590" s="39" t="s">
        <v>5</v>
      </c>
    </row>
    <row r="591" spans="1:16" ht="12.75">
      <c r="A591" t="s">
        <v>49</v>
      </c>
      <c s="34" t="s">
        <v>465</v>
      </c>
      <c s="34" t="s">
        <v>5657</v>
      </c>
      <c s="35" t="s">
        <v>5</v>
      </c>
      <c s="6" t="s">
        <v>5658</v>
      </c>
      <c s="36" t="s">
        <v>598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5154</v>
      </c>
      <c>
        <f>(M591*21)/100</f>
      </c>
      <c t="s">
        <v>27</v>
      </c>
    </row>
    <row r="592" spans="1:5" ht="25.5">
      <c r="A592" s="35" t="s">
        <v>56</v>
      </c>
      <c r="E592" s="39" t="s">
        <v>5659</v>
      </c>
    </row>
    <row r="593" spans="1:5" ht="38.25">
      <c r="A593" s="35" t="s">
        <v>58</v>
      </c>
      <c r="E593" s="40" t="s">
        <v>5660</v>
      </c>
    </row>
    <row r="594" spans="1:5" ht="12.75">
      <c r="A594" t="s">
        <v>59</v>
      </c>
      <c r="E594" s="39" t="s">
        <v>5</v>
      </c>
    </row>
    <row r="595" spans="1:16" ht="12.75">
      <c r="A595" t="s">
        <v>49</v>
      </c>
      <c s="34" t="s">
        <v>466</v>
      </c>
      <c s="34" t="s">
        <v>5661</v>
      </c>
      <c s="35" t="s">
        <v>5</v>
      </c>
      <c s="6" t="s">
        <v>5662</v>
      </c>
      <c s="36" t="s">
        <v>598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2903</v>
      </c>
      <c>
        <f>(M595*21)/100</f>
      </c>
      <c t="s">
        <v>27</v>
      </c>
    </row>
    <row r="596" spans="1:5" ht="12.75">
      <c r="A596" s="35" t="s">
        <v>56</v>
      </c>
      <c r="E596" s="39" t="s">
        <v>5662</v>
      </c>
    </row>
    <row r="597" spans="1:5" ht="51">
      <c r="A597" s="35" t="s">
        <v>58</v>
      </c>
      <c r="E597" s="40" t="s">
        <v>5663</v>
      </c>
    </row>
    <row r="598" spans="1:5" ht="12.75">
      <c r="A598" t="s">
        <v>59</v>
      </c>
      <c r="E598" s="39" t="s">
        <v>5</v>
      </c>
    </row>
    <row r="599" spans="1:16" ht="12.75">
      <c r="A599" t="s">
        <v>49</v>
      </c>
      <c s="34" t="s">
        <v>469</v>
      </c>
      <c s="34" t="s">
        <v>5664</v>
      </c>
      <c s="35" t="s">
        <v>5</v>
      </c>
      <c s="6" t="s">
        <v>5665</v>
      </c>
      <c s="36" t="s">
        <v>598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5154</v>
      </c>
      <c>
        <f>(M599*21)/100</f>
      </c>
      <c t="s">
        <v>27</v>
      </c>
    </row>
    <row r="600" spans="1:5" ht="12.75">
      <c r="A600" s="35" t="s">
        <v>56</v>
      </c>
      <c r="E600" s="39" t="s">
        <v>5666</v>
      </c>
    </row>
    <row r="601" spans="1:5" ht="25.5">
      <c r="A601" s="35" t="s">
        <v>58</v>
      </c>
      <c r="E601" s="40" t="s">
        <v>5667</v>
      </c>
    </row>
    <row r="602" spans="1:5" ht="12.75">
      <c r="A602" t="s">
        <v>59</v>
      </c>
      <c r="E602" s="39" t="s">
        <v>5</v>
      </c>
    </row>
    <row r="603" spans="1:16" ht="12.75">
      <c r="A603" t="s">
        <v>49</v>
      </c>
      <c s="34" t="s">
        <v>472</v>
      </c>
      <c s="34" t="s">
        <v>5668</v>
      </c>
      <c s="35" t="s">
        <v>5</v>
      </c>
      <c s="6" t="s">
        <v>5669</v>
      </c>
      <c s="36" t="s">
        <v>598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5154</v>
      </c>
      <c>
        <f>(M603*21)/100</f>
      </c>
      <c t="s">
        <v>27</v>
      </c>
    </row>
    <row r="604" spans="1:5" ht="25.5">
      <c r="A604" s="35" t="s">
        <v>56</v>
      </c>
      <c r="E604" s="39" t="s">
        <v>5670</v>
      </c>
    </row>
    <row r="605" spans="1:5" ht="25.5">
      <c r="A605" s="35" t="s">
        <v>58</v>
      </c>
      <c r="E605" s="40" t="s">
        <v>5671</v>
      </c>
    </row>
    <row r="606" spans="1:5" ht="12.75">
      <c r="A606" t="s">
        <v>59</v>
      </c>
      <c r="E606" s="39" t="s">
        <v>5</v>
      </c>
    </row>
    <row r="607" spans="1:16" ht="12.75">
      <c r="A607" t="s">
        <v>49</v>
      </c>
      <c s="34" t="s">
        <v>475</v>
      </c>
      <c s="34" t="s">
        <v>5672</v>
      </c>
      <c s="35" t="s">
        <v>5</v>
      </c>
      <c s="6" t="s">
        <v>5673</v>
      </c>
      <c s="36" t="s">
        <v>598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5154</v>
      </c>
      <c>
        <f>(M607*21)/100</f>
      </c>
      <c t="s">
        <v>27</v>
      </c>
    </row>
    <row r="608" spans="1:5" ht="25.5">
      <c r="A608" s="35" t="s">
        <v>56</v>
      </c>
      <c r="E608" s="39" t="s">
        <v>5674</v>
      </c>
    </row>
    <row r="609" spans="1:5" ht="25.5">
      <c r="A609" s="35" t="s">
        <v>58</v>
      </c>
      <c r="E609" s="40" t="s">
        <v>5671</v>
      </c>
    </row>
    <row r="610" spans="1:5" ht="12.75">
      <c r="A610" t="s">
        <v>59</v>
      </c>
      <c r="E610" s="39" t="s">
        <v>5</v>
      </c>
    </row>
    <row r="611" spans="1:16" ht="12.75">
      <c r="A611" t="s">
        <v>49</v>
      </c>
      <c s="34" t="s">
        <v>478</v>
      </c>
      <c s="34" t="s">
        <v>5675</v>
      </c>
      <c s="35" t="s">
        <v>5</v>
      </c>
      <c s="6" t="s">
        <v>5676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5154</v>
      </c>
      <c>
        <f>(M611*21)/100</f>
      </c>
      <c t="s">
        <v>27</v>
      </c>
    </row>
    <row r="612" spans="1:5" ht="12.75">
      <c r="A612" s="35" t="s">
        <v>56</v>
      </c>
      <c r="E612" s="39" t="s">
        <v>5677</v>
      </c>
    </row>
    <row r="613" spans="1:5" ht="25.5">
      <c r="A613" s="35" t="s">
        <v>58</v>
      </c>
      <c r="E613" s="40" t="s">
        <v>5678</v>
      </c>
    </row>
    <row r="614" spans="1:5" ht="12.75">
      <c r="A614" t="s">
        <v>59</v>
      </c>
      <c r="E614" s="39" t="s">
        <v>5</v>
      </c>
    </row>
    <row r="615" spans="1:16" ht="25.5">
      <c r="A615" t="s">
        <v>49</v>
      </c>
      <c s="34" t="s">
        <v>481</v>
      </c>
      <c s="34" t="s">
        <v>5679</v>
      </c>
      <c s="35" t="s">
        <v>5</v>
      </c>
      <c s="6" t="s">
        <v>5680</v>
      </c>
      <c s="36" t="s">
        <v>111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5154</v>
      </c>
      <c>
        <f>(M615*21)/100</f>
      </c>
      <c t="s">
        <v>27</v>
      </c>
    </row>
    <row r="616" spans="1:5" ht="25.5">
      <c r="A616" s="35" t="s">
        <v>56</v>
      </c>
      <c r="E616" s="39" t="s">
        <v>5681</v>
      </c>
    </row>
    <row r="617" spans="1:5" ht="25.5">
      <c r="A617" s="35" t="s">
        <v>58</v>
      </c>
      <c r="E617" s="40" t="s">
        <v>5682</v>
      </c>
    </row>
    <row r="618" spans="1:5" ht="12.75">
      <c r="A618" t="s">
        <v>59</v>
      </c>
      <c r="E618" s="39" t="s">
        <v>5</v>
      </c>
    </row>
    <row r="619" spans="1:16" ht="12.75">
      <c r="A619" t="s">
        <v>49</v>
      </c>
      <c s="34" t="s">
        <v>484</v>
      </c>
      <c s="34" t="s">
        <v>5683</v>
      </c>
      <c s="35" t="s">
        <v>5</v>
      </c>
      <c s="6" t="s">
        <v>5684</v>
      </c>
      <c s="36" t="s">
        <v>111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5154</v>
      </c>
      <c>
        <f>(M619*21)/100</f>
      </c>
      <c t="s">
        <v>27</v>
      </c>
    </row>
    <row r="620" spans="1:5" ht="25.5">
      <c r="A620" s="35" t="s">
        <v>56</v>
      </c>
      <c r="E620" s="39" t="s">
        <v>5685</v>
      </c>
    </row>
    <row r="621" spans="1:5" ht="25.5">
      <c r="A621" s="35" t="s">
        <v>58</v>
      </c>
      <c r="E621" s="40" t="s">
        <v>5686</v>
      </c>
    </row>
    <row r="622" spans="1:5" ht="12.75">
      <c r="A622" t="s">
        <v>59</v>
      </c>
      <c r="E622" s="39" t="s">
        <v>5</v>
      </c>
    </row>
    <row r="623" spans="1:16" ht="25.5">
      <c r="A623" t="s">
        <v>49</v>
      </c>
      <c s="34" t="s">
        <v>487</v>
      </c>
      <c s="34" t="s">
        <v>5687</v>
      </c>
      <c s="35" t="s">
        <v>5</v>
      </c>
      <c s="6" t="s">
        <v>5688</v>
      </c>
      <c s="36" t="s">
        <v>99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5154</v>
      </c>
      <c>
        <f>(M623*21)/100</f>
      </c>
      <c t="s">
        <v>27</v>
      </c>
    </row>
    <row r="624" spans="1:5" ht="25.5">
      <c r="A624" s="35" t="s">
        <v>56</v>
      </c>
      <c r="E624" s="39" t="s">
        <v>5689</v>
      </c>
    </row>
    <row r="625" spans="1:5" ht="51">
      <c r="A625" s="35" t="s">
        <v>58</v>
      </c>
      <c r="E625" s="42" t="s">
        <v>5690</v>
      </c>
    </row>
    <row r="626" spans="1:5" ht="12.75">
      <c r="A626" t="s">
        <v>59</v>
      </c>
      <c r="E626" s="39" t="s">
        <v>5</v>
      </c>
    </row>
    <row r="627" spans="1:13" ht="12.75">
      <c r="A627" t="s">
        <v>46</v>
      </c>
      <c r="C627" s="31" t="s">
        <v>5691</v>
      </c>
      <c r="E627" s="33" t="s">
        <v>5692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490</v>
      </c>
      <c s="34" t="s">
        <v>5693</v>
      </c>
      <c s="35" t="s">
        <v>5</v>
      </c>
      <c s="6" t="s">
        <v>5694</v>
      </c>
      <c s="36" t="s">
        <v>99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5154</v>
      </c>
      <c>
        <f>(M628*21)/100</f>
      </c>
      <c t="s">
        <v>27</v>
      </c>
    </row>
    <row r="629" spans="1:5" ht="25.5">
      <c r="A629" s="35" t="s">
        <v>56</v>
      </c>
      <c r="E629" s="39" t="s">
        <v>5695</v>
      </c>
    </row>
    <row r="630" spans="1:5" ht="38.25">
      <c r="A630" s="35" t="s">
        <v>58</v>
      </c>
      <c r="E630" s="42" t="s">
        <v>5696</v>
      </c>
    </row>
    <row r="631" spans="1:5" ht="12.75">
      <c r="A631" t="s">
        <v>59</v>
      </c>
      <c r="E631" s="39" t="s">
        <v>5</v>
      </c>
    </row>
    <row r="632" spans="1:16" ht="12.75">
      <c r="A632" t="s">
        <v>49</v>
      </c>
      <c s="34" t="s">
        <v>493</v>
      </c>
      <c s="34" t="s">
        <v>5697</v>
      </c>
      <c s="35" t="s">
        <v>5</v>
      </c>
      <c s="6" t="s">
        <v>5698</v>
      </c>
      <c s="36" t="s">
        <v>99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5154</v>
      </c>
      <c>
        <f>(M632*21)/100</f>
      </c>
      <c t="s">
        <v>27</v>
      </c>
    </row>
    <row r="633" spans="1:5" ht="25.5">
      <c r="A633" s="35" t="s">
        <v>56</v>
      </c>
      <c r="E633" s="39" t="s">
        <v>5699</v>
      </c>
    </row>
    <row r="634" spans="1:5" ht="38.25">
      <c r="A634" s="35" t="s">
        <v>58</v>
      </c>
      <c r="E634" s="42" t="s">
        <v>5700</v>
      </c>
    </row>
    <row r="635" spans="1:5" ht="12.75">
      <c r="A635" t="s">
        <v>59</v>
      </c>
      <c r="E635" s="39" t="s">
        <v>5</v>
      </c>
    </row>
    <row r="636" spans="1:16" ht="12.75">
      <c r="A636" t="s">
        <v>49</v>
      </c>
      <c s="34" t="s">
        <v>496</v>
      </c>
      <c s="34" t="s">
        <v>5701</v>
      </c>
      <c s="35" t="s">
        <v>5</v>
      </c>
      <c s="6" t="s">
        <v>5702</v>
      </c>
      <c s="36" t="s">
        <v>99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5154</v>
      </c>
      <c>
        <f>(M636*21)/100</f>
      </c>
      <c t="s">
        <v>27</v>
      </c>
    </row>
    <row r="637" spans="1:5" ht="25.5">
      <c r="A637" s="35" t="s">
        <v>56</v>
      </c>
      <c r="E637" s="39" t="s">
        <v>5703</v>
      </c>
    </row>
    <row r="638" spans="1:5" ht="25.5">
      <c r="A638" s="35" t="s">
        <v>58</v>
      </c>
      <c r="E638" s="40" t="s">
        <v>5704</v>
      </c>
    </row>
    <row r="639" spans="1:5" ht="12.75">
      <c r="A639" t="s">
        <v>59</v>
      </c>
      <c r="E639" s="39" t="s">
        <v>5</v>
      </c>
    </row>
    <row r="640" spans="1:16" ht="25.5">
      <c r="A640" t="s">
        <v>49</v>
      </c>
      <c s="34" t="s">
        <v>499</v>
      </c>
      <c s="34" t="s">
        <v>5705</v>
      </c>
      <c s="35" t="s">
        <v>5</v>
      </c>
      <c s="6" t="s">
        <v>5706</v>
      </c>
      <c s="36" t="s">
        <v>99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5154</v>
      </c>
      <c>
        <f>(M640*21)/100</f>
      </c>
      <c t="s">
        <v>27</v>
      </c>
    </row>
    <row r="641" spans="1:5" ht="25.5">
      <c r="A641" s="35" t="s">
        <v>56</v>
      </c>
      <c r="E641" s="39" t="s">
        <v>5707</v>
      </c>
    </row>
    <row r="642" spans="1:5" ht="25.5">
      <c r="A642" s="35" t="s">
        <v>58</v>
      </c>
      <c r="E642" s="40" t="s">
        <v>5708</v>
      </c>
    </row>
    <row r="643" spans="1:5" ht="12.75">
      <c r="A643" t="s">
        <v>59</v>
      </c>
      <c r="E643" s="39" t="s">
        <v>5</v>
      </c>
    </row>
    <row r="644" spans="1:16" ht="12.75">
      <c r="A644" t="s">
        <v>49</v>
      </c>
      <c s="34" t="s">
        <v>502</v>
      </c>
      <c s="34" t="s">
        <v>5709</v>
      </c>
      <c s="35" t="s">
        <v>5</v>
      </c>
      <c s="6" t="s">
        <v>5710</v>
      </c>
      <c s="36" t="s">
        <v>916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2903</v>
      </c>
      <c>
        <f>(M644*21)/100</f>
      </c>
      <c t="s">
        <v>27</v>
      </c>
    </row>
    <row r="645" spans="1:5" ht="12.75">
      <c r="A645" s="35" t="s">
        <v>56</v>
      </c>
      <c r="E645" s="39" t="s">
        <v>5711</v>
      </c>
    </row>
    <row r="646" spans="1:5" ht="51">
      <c r="A646" s="35" t="s">
        <v>58</v>
      </c>
      <c r="E646" s="42" t="s">
        <v>5712</v>
      </c>
    </row>
    <row r="647" spans="1:5" ht="12.75">
      <c r="A647" t="s">
        <v>59</v>
      </c>
      <c r="E647" s="39" t="s">
        <v>5</v>
      </c>
    </row>
    <row r="648" spans="1:16" ht="25.5">
      <c r="A648" t="s">
        <v>49</v>
      </c>
      <c s="34" t="s">
        <v>505</v>
      </c>
      <c s="34" t="s">
        <v>5713</v>
      </c>
      <c s="35" t="s">
        <v>5</v>
      </c>
      <c s="6" t="s">
        <v>5714</v>
      </c>
      <c s="36" t="s">
        <v>111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5154</v>
      </c>
      <c>
        <f>(M648*21)/100</f>
      </c>
      <c t="s">
        <v>27</v>
      </c>
    </row>
    <row r="649" spans="1:5" ht="25.5">
      <c r="A649" s="35" t="s">
        <v>56</v>
      </c>
      <c r="E649" s="39" t="s">
        <v>5715</v>
      </c>
    </row>
    <row r="650" spans="1:5" ht="25.5">
      <c r="A650" s="35" t="s">
        <v>58</v>
      </c>
      <c r="E650" s="40" t="s">
        <v>5716</v>
      </c>
    </row>
    <row r="651" spans="1:5" ht="12.75">
      <c r="A651" t="s">
        <v>59</v>
      </c>
      <c r="E651" s="39" t="s">
        <v>5</v>
      </c>
    </row>
    <row r="652" spans="1:16" ht="25.5">
      <c r="A652" t="s">
        <v>49</v>
      </c>
      <c s="34" t="s">
        <v>508</v>
      </c>
      <c s="34" t="s">
        <v>5104</v>
      </c>
      <c s="35" t="s">
        <v>5</v>
      </c>
      <c s="6" t="s">
        <v>5717</v>
      </c>
      <c s="36" t="s">
        <v>111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5154</v>
      </c>
      <c>
        <f>(M652*21)/100</f>
      </c>
      <c t="s">
        <v>27</v>
      </c>
    </row>
    <row r="653" spans="1:5" ht="12.75">
      <c r="A653" s="35" t="s">
        <v>56</v>
      </c>
      <c r="E653" s="39" t="s">
        <v>5105</v>
      </c>
    </row>
    <row r="654" spans="1:5" ht="38.25">
      <c r="A654" s="35" t="s">
        <v>58</v>
      </c>
      <c r="E654" s="40" t="s">
        <v>5718</v>
      </c>
    </row>
    <row r="655" spans="1:5" ht="12.75">
      <c r="A655" t="s">
        <v>59</v>
      </c>
      <c r="E655" s="39" t="s">
        <v>5</v>
      </c>
    </row>
    <row r="656" spans="1:16" ht="12.75">
      <c r="A656" t="s">
        <v>49</v>
      </c>
      <c s="34" t="s">
        <v>511</v>
      </c>
      <c s="34" t="s">
        <v>5719</v>
      </c>
      <c s="35" t="s">
        <v>5</v>
      </c>
      <c s="6" t="s">
        <v>5720</v>
      </c>
      <c s="36" t="s">
        <v>111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5154</v>
      </c>
      <c>
        <f>(M656*21)/100</f>
      </c>
      <c t="s">
        <v>27</v>
      </c>
    </row>
    <row r="657" spans="1:5" ht="12.75">
      <c r="A657" s="35" t="s">
        <v>56</v>
      </c>
      <c r="E657" s="39" t="s">
        <v>5720</v>
      </c>
    </row>
    <row r="658" spans="1:5" ht="38.25">
      <c r="A658" s="35" t="s">
        <v>58</v>
      </c>
      <c r="E658" s="40" t="s">
        <v>5721</v>
      </c>
    </row>
    <row r="659" spans="1:5" ht="12.75">
      <c r="A659" t="s">
        <v>59</v>
      </c>
      <c r="E659" s="39" t="s">
        <v>5</v>
      </c>
    </row>
    <row r="660" spans="1:16" ht="12.75">
      <c r="A660" t="s">
        <v>49</v>
      </c>
      <c s="34" t="s">
        <v>512</v>
      </c>
      <c s="34" t="s">
        <v>5722</v>
      </c>
      <c s="35" t="s">
        <v>5</v>
      </c>
      <c s="6" t="s">
        <v>5723</v>
      </c>
      <c s="36" t="s">
        <v>111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2903</v>
      </c>
      <c>
        <f>(M660*21)/100</f>
      </c>
      <c t="s">
        <v>27</v>
      </c>
    </row>
    <row r="661" spans="1:5" ht="12.75">
      <c r="A661" s="35" t="s">
        <v>56</v>
      </c>
      <c r="E661" s="39" t="s">
        <v>5723</v>
      </c>
    </row>
    <row r="662" spans="1:5" ht="51">
      <c r="A662" s="35" t="s">
        <v>58</v>
      </c>
      <c r="E662" s="42" t="s">
        <v>5724</v>
      </c>
    </row>
    <row r="663" spans="1:5" ht="12.75">
      <c r="A663" t="s">
        <v>59</v>
      </c>
      <c r="E663" s="39" t="s">
        <v>5</v>
      </c>
    </row>
    <row r="664" spans="1:16" ht="12.75">
      <c r="A664" t="s">
        <v>49</v>
      </c>
      <c s="34" t="s">
        <v>513</v>
      </c>
      <c s="34" t="s">
        <v>5725</v>
      </c>
      <c s="35" t="s">
        <v>5</v>
      </c>
      <c s="6" t="s">
        <v>5726</v>
      </c>
      <c s="36" t="s">
        <v>111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5154</v>
      </c>
      <c>
        <f>(M664*21)/100</f>
      </c>
      <c t="s">
        <v>27</v>
      </c>
    </row>
    <row r="665" spans="1:5" ht="25.5">
      <c r="A665" s="35" t="s">
        <v>56</v>
      </c>
      <c r="E665" s="39" t="s">
        <v>5727</v>
      </c>
    </row>
    <row r="666" spans="1:5" ht="51">
      <c r="A666" s="35" t="s">
        <v>58</v>
      </c>
      <c r="E666" s="40" t="s">
        <v>5728</v>
      </c>
    </row>
    <row r="667" spans="1:5" ht="12.75">
      <c r="A667" t="s">
        <v>59</v>
      </c>
      <c r="E667" s="39" t="s">
        <v>5</v>
      </c>
    </row>
    <row r="668" spans="1:16" ht="12.75">
      <c r="A668" t="s">
        <v>49</v>
      </c>
      <c s="34" t="s">
        <v>514</v>
      </c>
      <c s="34" t="s">
        <v>5729</v>
      </c>
      <c s="35" t="s">
        <v>5</v>
      </c>
      <c s="6" t="s">
        <v>5730</v>
      </c>
      <c s="36" t="s">
        <v>111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2903</v>
      </c>
      <c>
        <f>(M668*21)/100</f>
      </c>
      <c t="s">
        <v>27</v>
      </c>
    </row>
    <row r="669" spans="1:5" ht="12.75">
      <c r="A669" s="35" t="s">
        <v>56</v>
      </c>
      <c r="E669" s="39" t="s">
        <v>5730</v>
      </c>
    </row>
    <row r="670" spans="1:5" ht="51">
      <c r="A670" s="35" t="s">
        <v>58</v>
      </c>
      <c r="E670" s="42" t="s">
        <v>5731</v>
      </c>
    </row>
    <row r="671" spans="1:5" ht="12.75">
      <c r="A671" t="s">
        <v>59</v>
      </c>
      <c r="E671" s="39" t="s">
        <v>5</v>
      </c>
    </row>
    <row r="672" spans="1:16" ht="12.75">
      <c r="A672" t="s">
        <v>49</v>
      </c>
      <c s="34" t="s">
        <v>515</v>
      </c>
      <c s="34" t="s">
        <v>5732</v>
      </c>
      <c s="35" t="s">
        <v>5</v>
      </c>
      <c s="6" t="s">
        <v>5733</v>
      </c>
      <c s="36" t="s">
        <v>111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2903</v>
      </c>
      <c>
        <f>(M672*21)/100</f>
      </c>
      <c t="s">
        <v>27</v>
      </c>
    </row>
    <row r="673" spans="1:5" ht="12.75">
      <c r="A673" s="35" t="s">
        <v>56</v>
      </c>
      <c r="E673" s="39" t="s">
        <v>5733</v>
      </c>
    </row>
    <row r="674" spans="1:5" ht="51">
      <c r="A674" s="35" t="s">
        <v>58</v>
      </c>
      <c r="E674" s="42" t="s">
        <v>5734</v>
      </c>
    </row>
    <row r="675" spans="1:5" ht="12.75">
      <c r="A675" t="s">
        <v>59</v>
      </c>
      <c r="E675" s="39" t="s">
        <v>5</v>
      </c>
    </row>
    <row r="676" spans="1:16" ht="12.75">
      <c r="A676" t="s">
        <v>49</v>
      </c>
      <c s="34" t="s">
        <v>518</v>
      </c>
      <c s="34" t="s">
        <v>5735</v>
      </c>
      <c s="35" t="s">
        <v>5</v>
      </c>
      <c s="6" t="s">
        <v>5736</v>
      </c>
      <c s="36" t="s">
        <v>111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2903</v>
      </c>
      <c>
        <f>(M676*21)/100</f>
      </c>
      <c t="s">
        <v>27</v>
      </c>
    </row>
    <row r="677" spans="1:5" ht="12.75">
      <c r="A677" s="35" t="s">
        <v>56</v>
      </c>
      <c r="E677" s="39" t="s">
        <v>5736</v>
      </c>
    </row>
    <row r="678" spans="1:5" ht="51">
      <c r="A678" s="35" t="s">
        <v>58</v>
      </c>
      <c r="E678" s="42" t="s">
        <v>5737</v>
      </c>
    </row>
    <row r="679" spans="1:5" ht="12.75">
      <c r="A679" t="s">
        <v>59</v>
      </c>
      <c r="E679" s="39" t="s">
        <v>5</v>
      </c>
    </row>
    <row r="680" spans="1:16" ht="12.75">
      <c r="A680" t="s">
        <v>49</v>
      </c>
      <c s="34" t="s">
        <v>521</v>
      </c>
      <c s="34" t="s">
        <v>5738</v>
      </c>
      <c s="35" t="s">
        <v>5</v>
      </c>
      <c s="6" t="s">
        <v>5739</v>
      </c>
      <c s="36" t="s">
        <v>111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2903</v>
      </c>
      <c>
        <f>(M680*21)/100</f>
      </c>
      <c t="s">
        <v>27</v>
      </c>
    </row>
    <row r="681" spans="1:5" ht="12.75">
      <c r="A681" s="35" t="s">
        <v>56</v>
      </c>
      <c r="E681" s="39" t="s">
        <v>5739</v>
      </c>
    </row>
    <row r="682" spans="1:5" ht="51">
      <c r="A682" s="35" t="s">
        <v>58</v>
      </c>
      <c r="E682" s="42" t="s">
        <v>5740</v>
      </c>
    </row>
    <row r="683" spans="1:5" ht="12.75">
      <c r="A683" t="s">
        <v>59</v>
      </c>
      <c r="E683" s="39" t="s">
        <v>5</v>
      </c>
    </row>
    <row r="684" spans="1:16" ht="12.75">
      <c r="A684" t="s">
        <v>49</v>
      </c>
      <c s="34" t="s">
        <v>524</v>
      </c>
      <c s="34" t="s">
        <v>5741</v>
      </c>
      <c s="35" t="s">
        <v>5</v>
      </c>
      <c s="6" t="s">
        <v>5723</v>
      </c>
      <c s="36" t="s">
        <v>111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2903</v>
      </c>
      <c>
        <f>(M684*21)/100</f>
      </c>
      <c t="s">
        <v>27</v>
      </c>
    </row>
    <row r="685" spans="1:5" ht="12.75">
      <c r="A685" s="35" t="s">
        <v>56</v>
      </c>
      <c r="E685" s="39" t="s">
        <v>5723</v>
      </c>
    </row>
    <row r="686" spans="1:5" ht="63.75">
      <c r="A686" s="35" t="s">
        <v>58</v>
      </c>
      <c r="E686" s="42" t="s">
        <v>5742</v>
      </c>
    </row>
    <row r="687" spans="1:5" ht="12.75">
      <c r="A687" t="s">
        <v>59</v>
      </c>
      <c r="E687" s="39" t="s">
        <v>5</v>
      </c>
    </row>
    <row r="688" spans="1:16" ht="12.75">
      <c r="A688" t="s">
        <v>49</v>
      </c>
      <c s="34" t="s">
        <v>527</v>
      </c>
      <c s="34" t="s">
        <v>5743</v>
      </c>
      <c s="35" t="s">
        <v>5</v>
      </c>
      <c s="6" t="s">
        <v>5744</v>
      </c>
      <c s="36" t="s">
        <v>99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2903</v>
      </c>
      <c>
        <f>(M688*21)/100</f>
      </c>
      <c t="s">
        <v>27</v>
      </c>
    </row>
    <row r="689" spans="1:5" ht="25.5">
      <c r="A689" s="35" t="s">
        <v>56</v>
      </c>
      <c r="E689" s="39" t="s">
        <v>5745</v>
      </c>
    </row>
    <row r="690" spans="1:5" ht="89.25">
      <c r="A690" s="35" t="s">
        <v>58</v>
      </c>
      <c r="E690" s="40" t="s">
        <v>5746</v>
      </c>
    </row>
    <row r="691" spans="1:5" ht="12.75">
      <c r="A691" t="s">
        <v>59</v>
      </c>
      <c r="E691" s="39" t="s">
        <v>5</v>
      </c>
    </row>
    <row r="692" spans="1:16" ht="12.75">
      <c r="A692" t="s">
        <v>49</v>
      </c>
      <c s="34" t="s">
        <v>528</v>
      </c>
      <c s="34" t="s">
        <v>5747</v>
      </c>
      <c s="35" t="s">
        <v>5</v>
      </c>
      <c s="6" t="s">
        <v>5748</v>
      </c>
      <c s="36" t="s">
        <v>99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5154</v>
      </c>
      <c>
        <f>(M692*21)/100</f>
      </c>
      <c t="s">
        <v>27</v>
      </c>
    </row>
    <row r="693" spans="1:5" ht="12.75">
      <c r="A693" s="35" t="s">
        <v>56</v>
      </c>
      <c r="E693" s="39" t="s">
        <v>5748</v>
      </c>
    </row>
    <row r="694" spans="1:5" ht="102">
      <c r="A694" s="35" t="s">
        <v>58</v>
      </c>
      <c r="E694" s="40" t="s">
        <v>5749</v>
      </c>
    </row>
    <row r="695" spans="1:5" ht="12.75">
      <c r="A695" t="s">
        <v>59</v>
      </c>
      <c r="E695" s="39" t="s">
        <v>5</v>
      </c>
    </row>
    <row r="696" spans="1:16" ht="12.75">
      <c r="A696" t="s">
        <v>49</v>
      </c>
      <c s="34" t="s">
        <v>529</v>
      </c>
      <c s="34" t="s">
        <v>5750</v>
      </c>
      <c s="35" t="s">
        <v>5</v>
      </c>
      <c s="6" t="s">
        <v>5751</v>
      </c>
      <c s="36" t="s">
        <v>598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5154</v>
      </c>
      <c>
        <f>(M696*21)/100</f>
      </c>
      <c t="s">
        <v>27</v>
      </c>
    </row>
    <row r="697" spans="1:5" ht="38.25">
      <c r="A697" s="35" t="s">
        <v>56</v>
      </c>
      <c r="E697" s="39" t="s">
        <v>5752</v>
      </c>
    </row>
    <row r="698" spans="1:5" ht="38.25">
      <c r="A698" s="35" t="s">
        <v>58</v>
      </c>
      <c r="E698" s="40" t="s">
        <v>5753</v>
      </c>
    </row>
    <row r="699" spans="1:5" ht="12.75">
      <c r="A699" t="s">
        <v>59</v>
      </c>
      <c r="E699" s="39" t="s">
        <v>5</v>
      </c>
    </row>
    <row r="700" spans="1:16" ht="12.75">
      <c r="A700" t="s">
        <v>49</v>
      </c>
      <c s="34" t="s">
        <v>532</v>
      </c>
      <c s="34" t="s">
        <v>5754</v>
      </c>
      <c s="35" t="s">
        <v>5</v>
      </c>
      <c s="6" t="s">
        <v>5755</v>
      </c>
      <c s="36" t="s">
        <v>99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5154</v>
      </c>
      <c>
        <f>(M700*21)/100</f>
      </c>
      <c t="s">
        <v>27</v>
      </c>
    </row>
    <row r="701" spans="1:5" ht="12.75">
      <c r="A701" s="35" t="s">
        <v>56</v>
      </c>
      <c r="E701" s="39" t="s">
        <v>5756</v>
      </c>
    </row>
    <row r="702" spans="1:5" ht="25.5">
      <c r="A702" s="35" t="s">
        <v>58</v>
      </c>
      <c r="E702" s="40" t="s">
        <v>5757</v>
      </c>
    </row>
    <row r="703" spans="1:5" ht="12.75">
      <c r="A703" t="s">
        <v>59</v>
      </c>
      <c r="E703" s="39" t="s">
        <v>5</v>
      </c>
    </row>
    <row r="704" spans="1:16" ht="12.75">
      <c r="A704" t="s">
        <v>49</v>
      </c>
      <c s="34" t="s">
        <v>535</v>
      </c>
      <c s="34" t="s">
        <v>5758</v>
      </c>
      <c s="35" t="s">
        <v>5</v>
      </c>
      <c s="6" t="s">
        <v>5759</v>
      </c>
      <c s="36" t="s">
        <v>99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5154</v>
      </c>
      <c>
        <f>(M704*21)/100</f>
      </c>
      <c t="s">
        <v>27</v>
      </c>
    </row>
    <row r="705" spans="1:5" ht="12.75">
      <c r="A705" s="35" t="s">
        <v>56</v>
      </c>
      <c r="E705" s="39" t="s">
        <v>5760</v>
      </c>
    </row>
    <row r="706" spans="1:5" ht="25.5">
      <c r="A706" s="35" t="s">
        <v>58</v>
      </c>
      <c r="E706" s="40" t="s">
        <v>5761</v>
      </c>
    </row>
    <row r="707" spans="1:5" ht="12.75">
      <c r="A707" t="s">
        <v>59</v>
      </c>
      <c r="E707" s="39" t="s">
        <v>5</v>
      </c>
    </row>
    <row r="708" spans="1:16" ht="12.75">
      <c r="A708" t="s">
        <v>49</v>
      </c>
      <c s="34" t="s">
        <v>538</v>
      </c>
      <c s="34" t="s">
        <v>5762</v>
      </c>
      <c s="35" t="s">
        <v>5</v>
      </c>
      <c s="6" t="s">
        <v>5763</v>
      </c>
      <c s="36" t="s">
        <v>104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2903</v>
      </c>
      <c>
        <f>(M708*21)/100</f>
      </c>
      <c t="s">
        <v>27</v>
      </c>
    </row>
    <row r="709" spans="1:5" ht="12.75">
      <c r="A709" s="35" t="s">
        <v>56</v>
      </c>
      <c r="E709" s="39" t="s">
        <v>5763</v>
      </c>
    </row>
    <row r="710" spans="1:5" ht="51">
      <c r="A710" s="35" t="s">
        <v>58</v>
      </c>
      <c r="E710" s="42" t="s">
        <v>5764</v>
      </c>
    </row>
    <row r="711" spans="1:5" ht="12.75">
      <c r="A711" t="s">
        <v>59</v>
      </c>
      <c r="E711" s="39" t="s">
        <v>5</v>
      </c>
    </row>
    <row r="712" spans="1:16" ht="12.75">
      <c r="A712" t="s">
        <v>49</v>
      </c>
      <c s="34" t="s">
        <v>539</v>
      </c>
      <c s="34" t="s">
        <v>5765</v>
      </c>
      <c s="35" t="s">
        <v>5</v>
      </c>
      <c s="6" t="s">
        <v>5766</v>
      </c>
      <c s="36" t="s">
        <v>111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5154</v>
      </c>
      <c>
        <f>(M712*21)/100</f>
      </c>
      <c t="s">
        <v>27</v>
      </c>
    </row>
    <row r="713" spans="1:5" ht="25.5">
      <c r="A713" s="35" t="s">
        <v>56</v>
      </c>
      <c r="E713" s="39" t="s">
        <v>5767</v>
      </c>
    </row>
    <row r="714" spans="1:5" ht="25.5">
      <c r="A714" s="35" t="s">
        <v>58</v>
      </c>
      <c r="E714" s="40" t="s">
        <v>5768</v>
      </c>
    </row>
    <row r="715" spans="1:5" ht="12.75">
      <c r="A715" t="s">
        <v>59</v>
      </c>
      <c r="E715" s="39" t="s">
        <v>5</v>
      </c>
    </row>
    <row r="716" spans="1:16" ht="12.75">
      <c r="A716" t="s">
        <v>49</v>
      </c>
      <c s="34" t="s">
        <v>540</v>
      </c>
      <c s="34" t="s">
        <v>5769</v>
      </c>
      <c s="35" t="s">
        <v>5</v>
      </c>
      <c s="6" t="s">
        <v>5770</v>
      </c>
      <c s="36" t="s">
        <v>111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2903</v>
      </c>
      <c>
        <f>(M716*21)/100</f>
      </c>
      <c t="s">
        <v>27</v>
      </c>
    </row>
    <row r="717" spans="1:5" ht="12.75">
      <c r="A717" s="35" t="s">
        <v>56</v>
      </c>
      <c r="E717" s="39" t="s">
        <v>5771</v>
      </c>
    </row>
    <row r="718" spans="1:5" ht="51">
      <c r="A718" s="35" t="s">
        <v>58</v>
      </c>
      <c r="E718" s="42" t="s">
        <v>5772</v>
      </c>
    </row>
    <row r="719" spans="1:5" ht="12.75">
      <c r="A719" t="s">
        <v>59</v>
      </c>
      <c r="E719" s="39" t="s">
        <v>5</v>
      </c>
    </row>
    <row r="720" spans="1:16" ht="12.75">
      <c r="A720" t="s">
        <v>49</v>
      </c>
      <c s="34" t="s">
        <v>544</v>
      </c>
      <c s="34" t="s">
        <v>5773</v>
      </c>
      <c s="35" t="s">
        <v>5</v>
      </c>
      <c s="6" t="s">
        <v>5774</v>
      </c>
      <c s="36" t="s">
        <v>3922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2903</v>
      </c>
      <c>
        <f>(M720*21)/100</f>
      </c>
      <c t="s">
        <v>27</v>
      </c>
    </row>
    <row r="721" spans="1:5" ht="12.75">
      <c r="A721" s="35" t="s">
        <v>56</v>
      </c>
      <c r="E721" s="39" t="s">
        <v>5775</v>
      </c>
    </row>
    <row r="722" spans="1:5" ht="12.75">
      <c r="A722" s="35" t="s">
        <v>58</v>
      </c>
      <c r="E722" s="40" t="s">
        <v>5776</v>
      </c>
    </row>
    <row r="723" spans="1:5" ht="12.75">
      <c r="A723" t="s">
        <v>59</v>
      </c>
      <c r="E723" s="39" t="s">
        <v>5</v>
      </c>
    </row>
    <row r="724" spans="1:16" ht="12.75">
      <c r="A724" t="s">
        <v>49</v>
      </c>
      <c s="34" t="s">
        <v>547</v>
      </c>
      <c s="34" t="s">
        <v>5777</v>
      </c>
      <c s="35" t="s">
        <v>5</v>
      </c>
      <c s="6" t="s">
        <v>5778</v>
      </c>
      <c s="36" t="s">
        <v>3922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2903</v>
      </c>
      <c>
        <f>(M724*21)/100</f>
      </c>
      <c t="s">
        <v>27</v>
      </c>
    </row>
    <row r="725" spans="1:5" ht="12.75">
      <c r="A725" s="35" t="s">
        <v>56</v>
      </c>
      <c r="E725" s="39" t="s">
        <v>5775</v>
      </c>
    </row>
    <row r="726" spans="1:5" ht="12.75">
      <c r="A726" s="35" t="s">
        <v>58</v>
      </c>
      <c r="E726" s="40" t="s">
        <v>5779</v>
      </c>
    </row>
    <row r="727" spans="1:5" ht="12.75">
      <c r="A727" t="s">
        <v>59</v>
      </c>
      <c r="E727" s="39" t="s">
        <v>5</v>
      </c>
    </row>
    <row r="728" spans="1:16" ht="12.75">
      <c r="A728" t="s">
        <v>49</v>
      </c>
      <c s="34" t="s">
        <v>550</v>
      </c>
      <c s="34" t="s">
        <v>5780</v>
      </c>
      <c s="35" t="s">
        <v>5</v>
      </c>
      <c s="6" t="s">
        <v>5781</v>
      </c>
      <c s="36" t="s">
        <v>3922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2903</v>
      </c>
      <c>
        <f>(M728*21)/100</f>
      </c>
      <c t="s">
        <v>27</v>
      </c>
    </row>
    <row r="729" spans="1:5" ht="12.75">
      <c r="A729" s="35" t="s">
        <v>56</v>
      </c>
      <c r="E729" s="39" t="s">
        <v>5775</v>
      </c>
    </row>
    <row r="730" spans="1:5" ht="12.75">
      <c r="A730" s="35" t="s">
        <v>58</v>
      </c>
      <c r="E730" s="40" t="s">
        <v>5782</v>
      </c>
    </row>
    <row r="731" spans="1:5" ht="12.75">
      <c r="A731" t="s">
        <v>59</v>
      </c>
      <c r="E731" s="39" t="s">
        <v>5</v>
      </c>
    </row>
    <row r="732" spans="1:16" ht="12.75">
      <c r="A732" t="s">
        <v>49</v>
      </c>
      <c s="34" t="s">
        <v>551</v>
      </c>
      <c s="34" t="s">
        <v>5783</v>
      </c>
      <c s="35" t="s">
        <v>5</v>
      </c>
      <c s="6" t="s">
        <v>5784</v>
      </c>
      <c s="36" t="s">
        <v>3922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2903</v>
      </c>
      <c>
        <f>(M732*21)/100</f>
      </c>
      <c t="s">
        <v>27</v>
      </c>
    </row>
    <row r="733" spans="1:5" ht="12.75">
      <c r="A733" s="35" t="s">
        <v>56</v>
      </c>
      <c r="E733" s="39" t="s">
        <v>5785</v>
      </c>
    </row>
    <row r="734" spans="1:5" ht="12.75">
      <c r="A734" s="35" t="s">
        <v>58</v>
      </c>
      <c r="E734" s="40" t="s">
        <v>5786</v>
      </c>
    </row>
    <row r="735" spans="1:5" ht="12.75">
      <c r="A735" t="s">
        <v>59</v>
      </c>
      <c r="E735" s="39" t="s">
        <v>5</v>
      </c>
    </row>
    <row r="736" spans="1:16" ht="12.75">
      <c r="A736" t="s">
        <v>49</v>
      </c>
      <c s="34" t="s">
        <v>552</v>
      </c>
      <c s="34" t="s">
        <v>5787</v>
      </c>
      <c s="35" t="s">
        <v>5</v>
      </c>
      <c s="6" t="s">
        <v>5788</v>
      </c>
      <c s="36" t="s">
        <v>3922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2903</v>
      </c>
      <c>
        <f>(M736*21)/100</f>
      </c>
      <c t="s">
        <v>27</v>
      </c>
    </row>
    <row r="737" spans="1:5" ht="12.75">
      <c r="A737" s="35" t="s">
        <v>56</v>
      </c>
      <c r="E737" s="39" t="s">
        <v>5785</v>
      </c>
    </row>
    <row r="738" spans="1:5" ht="12.75">
      <c r="A738" s="35" t="s">
        <v>58</v>
      </c>
      <c r="E738" s="40" t="s">
        <v>5789</v>
      </c>
    </row>
    <row r="739" spans="1:5" ht="12.75">
      <c r="A739" t="s">
        <v>59</v>
      </c>
      <c r="E739" s="39" t="s">
        <v>5</v>
      </c>
    </row>
    <row r="740" spans="1:16" ht="12.75">
      <c r="A740" t="s">
        <v>49</v>
      </c>
      <c s="34" t="s">
        <v>553</v>
      </c>
      <c s="34" t="s">
        <v>5790</v>
      </c>
      <c s="35" t="s">
        <v>5</v>
      </c>
      <c s="6" t="s">
        <v>5791</v>
      </c>
      <c s="36" t="s">
        <v>3922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2903</v>
      </c>
      <c>
        <f>(M740*21)/100</f>
      </c>
      <c t="s">
        <v>27</v>
      </c>
    </row>
    <row r="741" spans="1:5" ht="12.75">
      <c r="A741" s="35" t="s">
        <v>56</v>
      </c>
      <c r="E741" s="39" t="s">
        <v>5785</v>
      </c>
    </row>
    <row r="742" spans="1:5" ht="12.75">
      <c r="A742" s="35" t="s">
        <v>58</v>
      </c>
      <c r="E742" s="40" t="s">
        <v>5792</v>
      </c>
    </row>
    <row r="743" spans="1:5" ht="12.75">
      <c r="A743" t="s">
        <v>59</v>
      </c>
      <c r="E743" s="39" t="s">
        <v>5</v>
      </c>
    </row>
    <row r="744" spans="1:16" ht="12.75">
      <c r="A744" t="s">
        <v>49</v>
      </c>
      <c s="34" t="s">
        <v>5793</v>
      </c>
      <c s="34" t="s">
        <v>5794</v>
      </c>
      <c s="35" t="s">
        <v>5</v>
      </c>
      <c s="6" t="s">
        <v>5795</v>
      </c>
      <c s="36" t="s">
        <v>3922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2903</v>
      </c>
      <c>
        <f>(M744*21)/100</f>
      </c>
      <c t="s">
        <v>27</v>
      </c>
    </row>
    <row r="745" spans="1:5" ht="12.75">
      <c r="A745" s="35" t="s">
        <v>56</v>
      </c>
      <c r="E745" s="39" t="s">
        <v>5785</v>
      </c>
    </row>
    <row r="746" spans="1:5" ht="12.75">
      <c r="A746" s="35" t="s">
        <v>58</v>
      </c>
      <c r="E746" s="40" t="s">
        <v>5796</v>
      </c>
    </row>
    <row r="747" spans="1:5" ht="12.75">
      <c r="A747" t="s">
        <v>59</v>
      </c>
      <c r="E747" s="39" t="s">
        <v>5</v>
      </c>
    </row>
    <row r="748" spans="1:16" ht="12.75">
      <c r="A748" t="s">
        <v>49</v>
      </c>
      <c s="34" t="s">
        <v>5797</v>
      </c>
      <c s="34" t="s">
        <v>5798</v>
      </c>
      <c s="35" t="s">
        <v>5</v>
      </c>
      <c s="6" t="s">
        <v>5799</v>
      </c>
      <c s="36" t="s">
        <v>3922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2903</v>
      </c>
      <c>
        <f>(M748*21)/100</f>
      </c>
      <c t="s">
        <v>27</v>
      </c>
    </row>
    <row r="749" spans="1:5" ht="12.75">
      <c r="A749" s="35" t="s">
        <v>56</v>
      </c>
      <c r="E749" s="39" t="s">
        <v>5785</v>
      </c>
    </row>
    <row r="750" spans="1:5" ht="12.75">
      <c r="A750" s="35" t="s">
        <v>58</v>
      </c>
      <c r="E750" s="40" t="s">
        <v>5800</v>
      </c>
    </row>
    <row r="751" spans="1:5" ht="12.75">
      <c r="A751" t="s">
        <v>59</v>
      </c>
      <c r="E751" s="39" t="s">
        <v>5</v>
      </c>
    </row>
    <row r="752" spans="1:13" ht="12.75">
      <c r="A752" t="s">
        <v>46</v>
      </c>
      <c r="C752" s="31" t="s">
        <v>5801</v>
      </c>
      <c r="E752" s="33" t="s">
        <v>5802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5803</v>
      </c>
      <c s="34" t="s">
        <v>5804</v>
      </c>
      <c s="35" t="s">
        <v>5</v>
      </c>
      <c s="6" t="s">
        <v>5805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5154</v>
      </c>
      <c>
        <f>(M753*21)/100</f>
      </c>
      <c t="s">
        <v>27</v>
      </c>
    </row>
    <row r="754" spans="1:5" ht="25.5">
      <c r="A754" s="35" t="s">
        <v>56</v>
      </c>
      <c r="E754" s="39" t="s">
        <v>5806</v>
      </c>
    </row>
    <row r="755" spans="1:5" ht="38.25">
      <c r="A755" s="35" t="s">
        <v>58</v>
      </c>
      <c r="E755" s="40" t="s">
        <v>5807</v>
      </c>
    </row>
    <row r="756" spans="1:5" ht="12.75">
      <c r="A756" t="s">
        <v>59</v>
      </c>
      <c r="E756" s="39" t="s">
        <v>5</v>
      </c>
    </row>
    <row r="757" spans="1:16" ht="12.75">
      <c r="A757" t="s">
        <v>49</v>
      </c>
      <c s="34" t="s">
        <v>5808</v>
      </c>
      <c s="34" t="s">
        <v>5809</v>
      </c>
      <c s="35" t="s">
        <v>5</v>
      </c>
      <c s="6" t="s">
        <v>5810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5154</v>
      </c>
      <c>
        <f>(M757*21)/100</f>
      </c>
      <c t="s">
        <v>27</v>
      </c>
    </row>
    <row r="758" spans="1:5" ht="12.75">
      <c r="A758" s="35" t="s">
        <v>56</v>
      </c>
      <c r="E758" s="39" t="s">
        <v>5811</v>
      </c>
    </row>
    <row r="759" spans="1:5" ht="38.25">
      <c r="A759" s="35" t="s">
        <v>58</v>
      </c>
      <c r="E759" s="40" t="s">
        <v>5812</v>
      </c>
    </row>
    <row r="760" spans="1:5" ht="12.75">
      <c r="A760" t="s">
        <v>59</v>
      </c>
      <c r="E760" s="39" t="s">
        <v>5</v>
      </c>
    </row>
    <row r="761" spans="1:13" ht="12.75">
      <c r="A761" t="s">
        <v>46</v>
      </c>
      <c r="C761" s="31" t="s">
        <v>5813</v>
      </c>
      <c r="E761" s="33" t="s">
        <v>5814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5815</v>
      </c>
      <c s="34" t="s">
        <v>5816</v>
      </c>
      <c s="35" t="s">
        <v>5</v>
      </c>
      <c s="6" t="s">
        <v>5817</v>
      </c>
      <c s="36" t="s">
        <v>421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2903</v>
      </c>
      <c>
        <f>(M762*21)/100</f>
      </c>
      <c t="s">
        <v>27</v>
      </c>
    </row>
    <row r="763" spans="1:5" ht="12.75">
      <c r="A763" s="35" t="s">
        <v>56</v>
      </c>
      <c r="E763" s="39" t="s">
        <v>5817</v>
      </c>
    </row>
    <row r="764" spans="1:5" ht="76.5">
      <c r="A764" s="35" t="s">
        <v>58</v>
      </c>
      <c r="E764" s="42" t="s">
        <v>5818</v>
      </c>
    </row>
    <row r="765" spans="1:5" ht="12.75">
      <c r="A765" t="s">
        <v>59</v>
      </c>
      <c r="E765" s="39" t="s">
        <v>5</v>
      </c>
    </row>
    <row r="766" spans="1:16" ht="12.75">
      <c r="A766" t="s">
        <v>49</v>
      </c>
      <c s="34" t="s">
        <v>5819</v>
      </c>
      <c s="34" t="s">
        <v>5820</v>
      </c>
      <c s="35" t="s">
        <v>5</v>
      </c>
      <c s="6" t="s">
        <v>5821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2903</v>
      </c>
      <c>
        <f>(M766*21)/100</f>
      </c>
      <c t="s">
        <v>27</v>
      </c>
    </row>
    <row r="767" spans="1:5" ht="12.75">
      <c r="A767" s="35" t="s">
        <v>56</v>
      </c>
      <c r="E767" s="39" t="s">
        <v>5821</v>
      </c>
    </row>
    <row r="768" spans="1:5" ht="51">
      <c r="A768" s="35" t="s">
        <v>58</v>
      </c>
      <c r="E768" s="42" t="s">
        <v>5822</v>
      </c>
    </row>
    <row r="769" spans="1:5" ht="12.75">
      <c r="A769" t="s">
        <v>59</v>
      </c>
      <c r="E769" s="39" t="s">
        <v>5</v>
      </c>
    </row>
    <row r="770" spans="1:16" ht="12.75">
      <c r="A770" t="s">
        <v>49</v>
      </c>
      <c s="34" t="s">
        <v>5823</v>
      </c>
      <c s="34" t="s">
        <v>5824</v>
      </c>
      <c s="35" t="s">
        <v>5</v>
      </c>
      <c s="6" t="s">
        <v>5825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5154</v>
      </c>
      <c>
        <f>(M770*21)/100</f>
      </c>
      <c t="s">
        <v>27</v>
      </c>
    </row>
    <row r="771" spans="1:5" ht="25.5">
      <c r="A771" s="35" t="s">
        <v>56</v>
      </c>
      <c r="E771" s="39" t="s">
        <v>5826</v>
      </c>
    </row>
    <row r="772" spans="1:5" ht="63.75">
      <c r="A772" s="35" t="s">
        <v>58</v>
      </c>
      <c r="E772" s="42" t="s">
        <v>5827</v>
      </c>
    </row>
    <row r="773" spans="1:5" ht="12.75">
      <c r="A773" t="s">
        <v>59</v>
      </c>
      <c r="E773" s="39" t="s">
        <v>5</v>
      </c>
    </row>
    <row r="774" spans="1:16" ht="12.75">
      <c r="A774" t="s">
        <v>49</v>
      </c>
      <c s="34" t="s">
        <v>5828</v>
      </c>
      <c s="34" t="s">
        <v>5829</v>
      </c>
      <c s="35" t="s">
        <v>5</v>
      </c>
      <c s="6" t="s">
        <v>5830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5154</v>
      </c>
      <c>
        <f>(M774*21)/100</f>
      </c>
      <c t="s">
        <v>27</v>
      </c>
    </row>
    <row r="775" spans="1:5" ht="38.25">
      <c r="A775" s="35" t="s">
        <v>56</v>
      </c>
      <c r="E775" s="39" t="s">
        <v>5831</v>
      </c>
    </row>
    <row r="776" spans="1:5" ht="63.75">
      <c r="A776" s="35" t="s">
        <v>58</v>
      </c>
      <c r="E776" s="42" t="s">
        <v>5832</v>
      </c>
    </row>
    <row r="777" spans="1:5" ht="12.75">
      <c r="A777" t="s">
        <v>59</v>
      </c>
      <c r="E777" s="39" t="s">
        <v>5</v>
      </c>
    </row>
    <row r="778" spans="1:16" ht="12.75">
      <c r="A778" t="s">
        <v>49</v>
      </c>
      <c s="34" t="s">
        <v>5833</v>
      </c>
      <c s="34" t="s">
        <v>5834</v>
      </c>
      <c s="35" t="s">
        <v>5</v>
      </c>
      <c s="6" t="s">
        <v>5835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5154</v>
      </c>
      <c>
        <f>(M778*21)/100</f>
      </c>
      <c t="s">
        <v>27</v>
      </c>
    </row>
    <row r="779" spans="1:5" ht="25.5">
      <c r="A779" s="35" t="s">
        <v>56</v>
      </c>
      <c r="E779" s="39" t="s">
        <v>5836</v>
      </c>
    </row>
    <row r="780" spans="1:5" ht="76.5">
      <c r="A780" s="35" t="s">
        <v>58</v>
      </c>
      <c r="E780" s="42" t="s">
        <v>5837</v>
      </c>
    </row>
    <row r="781" spans="1:5" ht="12.75">
      <c r="A781" t="s">
        <v>59</v>
      </c>
      <c r="E781" s="39" t="s">
        <v>5</v>
      </c>
    </row>
    <row r="782" spans="1:13" ht="25.5">
      <c r="A782" t="s">
        <v>46</v>
      </c>
      <c r="C782" s="31" t="s">
        <v>5838</v>
      </c>
      <c r="E782" s="33" t="s">
        <v>5839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5840</v>
      </c>
      <c s="34" t="s">
        <v>5841</v>
      </c>
      <c s="35" t="s">
        <v>5</v>
      </c>
      <c s="6" t="s">
        <v>5842</v>
      </c>
      <c s="36" t="s">
        <v>598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5154</v>
      </c>
      <c>
        <f>(M783*21)/100</f>
      </c>
      <c t="s">
        <v>27</v>
      </c>
    </row>
    <row r="784" spans="1:5" ht="25.5">
      <c r="A784" s="35" t="s">
        <v>56</v>
      </c>
      <c r="E784" s="39" t="s">
        <v>5843</v>
      </c>
    </row>
    <row r="785" spans="1:5" ht="140.25">
      <c r="A785" s="35" t="s">
        <v>58</v>
      </c>
      <c r="E785" s="40" t="s">
        <v>5844</v>
      </c>
    </row>
    <row r="786" spans="1:5" ht="12.75">
      <c r="A786" t="s">
        <v>59</v>
      </c>
      <c r="E786" s="39" t="s">
        <v>5</v>
      </c>
    </row>
    <row r="787" spans="1:16" ht="12.75">
      <c r="A787" t="s">
        <v>49</v>
      </c>
      <c s="34" t="s">
        <v>5845</v>
      </c>
      <c s="34" t="s">
        <v>5846</v>
      </c>
      <c s="35" t="s">
        <v>5</v>
      </c>
      <c s="6" t="s">
        <v>5847</v>
      </c>
      <c s="36" t="s">
        <v>598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5154</v>
      </c>
      <c>
        <f>(M787*21)/100</f>
      </c>
      <c t="s">
        <v>27</v>
      </c>
    </row>
    <row r="788" spans="1:5" ht="25.5">
      <c r="A788" s="35" t="s">
        <v>56</v>
      </c>
      <c r="E788" s="39" t="s">
        <v>5848</v>
      </c>
    </row>
    <row r="789" spans="1:5" ht="127.5">
      <c r="A789" s="35" t="s">
        <v>58</v>
      </c>
      <c r="E789" s="40" t="s">
        <v>5849</v>
      </c>
    </row>
    <row r="790" spans="1:5" ht="12.75">
      <c r="A790" t="s">
        <v>59</v>
      </c>
      <c r="E790" s="39" t="s">
        <v>5</v>
      </c>
    </row>
    <row r="791" spans="1:16" ht="12.75">
      <c r="A791" t="s">
        <v>49</v>
      </c>
      <c s="34" t="s">
        <v>5850</v>
      </c>
      <c s="34" t="s">
        <v>5851</v>
      </c>
      <c s="35" t="s">
        <v>5</v>
      </c>
      <c s="6" t="s">
        <v>5852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5154</v>
      </c>
      <c>
        <f>(M791*21)/100</f>
      </c>
      <c t="s">
        <v>27</v>
      </c>
    </row>
    <row r="792" spans="1:5" ht="12.75">
      <c r="A792" s="35" t="s">
        <v>56</v>
      </c>
      <c r="E792" s="39" t="s">
        <v>5852</v>
      </c>
    </row>
    <row r="793" spans="1:5" ht="51">
      <c r="A793" s="35" t="s">
        <v>58</v>
      </c>
      <c r="E793" s="40" t="s">
        <v>5853</v>
      </c>
    </row>
    <row r="794" spans="1:5" ht="12.75">
      <c r="A794" t="s">
        <v>59</v>
      </c>
      <c r="E794" s="39" t="s">
        <v>5</v>
      </c>
    </row>
    <row r="795" spans="1:16" ht="12.75">
      <c r="A795" t="s">
        <v>49</v>
      </c>
      <c s="34" t="s">
        <v>5854</v>
      </c>
      <c s="34" t="s">
        <v>5855</v>
      </c>
      <c s="35" t="s">
        <v>5</v>
      </c>
      <c s="6" t="s">
        <v>5856</v>
      </c>
      <c s="36" t="s">
        <v>598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5154</v>
      </c>
      <c>
        <f>(M795*21)/100</f>
      </c>
      <c t="s">
        <v>27</v>
      </c>
    </row>
    <row r="796" spans="1:5" ht="25.5">
      <c r="A796" s="35" t="s">
        <v>56</v>
      </c>
      <c r="E796" s="39" t="s">
        <v>5857</v>
      </c>
    </row>
    <row r="797" spans="1:5" ht="89.25">
      <c r="A797" s="35" t="s">
        <v>58</v>
      </c>
      <c r="E797" s="40" t="s">
        <v>5858</v>
      </c>
    </row>
    <row r="798" spans="1:5" ht="12.75">
      <c r="A798" t="s">
        <v>59</v>
      </c>
      <c r="E798" s="39" t="s">
        <v>5</v>
      </c>
    </row>
    <row r="799" spans="1:16" ht="12.75">
      <c r="A799" t="s">
        <v>49</v>
      </c>
      <c s="34" t="s">
        <v>5859</v>
      </c>
      <c s="34" t="s">
        <v>5860</v>
      </c>
      <c s="35" t="s">
        <v>5</v>
      </c>
      <c s="6" t="s">
        <v>5861</v>
      </c>
      <c s="36" t="s">
        <v>598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5154</v>
      </c>
      <c>
        <f>(M799*21)/100</f>
      </c>
      <c t="s">
        <v>27</v>
      </c>
    </row>
    <row r="800" spans="1:5" ht="25.5">
      <c r="A800" s="35" t="s">
        <v>56</v>
      </c>
      <c r="E800" s="39" t="s">
        <v>5862</v>
      </c>
    </row>
    <row r="801" spans="1:5" ht="114.75">
      <c r="A801" s="35" t="s">
        <v>58</v>
      </c>
      <c r="E801" s="40" t="s">
        <v>5863</v>
      </c>
    </row>
    <row r="802" spans="1:5" ht="12.75">
      <c r="A802" t="s">
        <v>59</v>
      </c>
      <c r="E802" s="39" t="s">
        <v>5</v>
      </c>
    </row>
    <row r="803" spans="1:16" ht="12.75">
      <c r="A803" t="s">
        <v>49</v>
      </c>
      <c s="34" t="s">
        <v>5864</v>
      </c>
      <c s="34" t="s">
        <v>5865</v>
      </c>
      <c s="35" t="s">
        <v>5</v>
      </c>
      <c s="6" t="s">
        <v>5866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5154</v>
      </c>
      <c>
        <f>(M803*21)/100</f>
      </c>
      <c t="s">
        <v>27</v>
      </c>
    </row>
    <row r="804" spans="1:5" ht="12.75">
      <c r="A804" s="35" t="s">
        <v>56</v>
      </c>
      <c r="E804" s="39" t="s">
        <v>5866</v>
      </c>
    </row>
    <row r="805" spans="1:5" ht="51">
      <c r="A805" s="35" t="s">
        <v>58</v>
      </c>
      <c r="E805" s="40" t="s">
        <v>5867</v>
      </c>
    </row>
    <row r="806" spans="1:5" ht="12.75">
      <c r="A806" t="s">
        <v>59</v>
      </c>
      <c r="E806" s="39" t="s">
        <v>5</v>
      </c>
    </row>
    <row r="807" spans="1:16" ht="12.75">
      <c r="A807" t="s">
        <v>49</v>
      </c>
      <c s="34" t="s">
        <v>5868</v>
      </c>
      <c s="34" t="s">
        <v>5869</v>
      </c>
      <c s="35" t="s">
        <v>5</v>
      </c>
      <c s="6" t="s">
        <v>5870</v>
      </c>
      <c s="36" t="s">
        <v>598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5154</v>
      </c>
      <c>
        <f>(M807*21)/100</f>
      </c>
      <c t="s">
        <v>27</v>
      </c>
    </row>
    <row r="808" spans="1:5" ht="12.75">
      <c r="A808" s="35" t="s">
        <v>56</v>
      </c>
      <c r="E808" s="39" t="s">
        <v>5871</v>
      </c>
    </row>
    <row r="809" spans="1:5" ht="63.75">
      <c r="A809" s="35" t="s">
        <v>58</v>
      </c>
      <c r="E809" s="40" t="s">
        <v>5872</v>
      </c>
    </row>
    <row r="810" spans="1:5" ht="12.75">
      <c r="A810" t="s">
        <v>59</v>
      </c>
      <c r="E810" s="39" t="s">
        <v>5</v>
      </c>
    </row>
    <row r="811" spans="1:16" ht="12.75">
      <c r="A811" t="s">
        <v>49</v>
      </c>
      <c s="34" t="s">
        <v>5873</v>
      </c>
      <c s="34" t="s">
        <v>5874</v>
      </c>
      <c s="35" t="s">
        <v>5</v>
      </c>
      <c s="6" t="s">
        <v>5875</v>
      </c>
      <c s="36" t="s">
        <v>598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5154</v>
      </c>
      <c>
        <f>(M811*21)/100</f>
      </c>
      <c t="s">
        <v>27</v>
      </c>
    </row>
    <row r="812" spans="1:5" ht="12.75">
      <c r="A812" s="35" t="s">
        <v>56</v>
      </c>
      <c r="E812" s="39" t="s">
        <v>5876</v>
      </c>
    </row>
    <row r="813" spans="1:5" ht="63.75">
      <c r="A813" s="35" t="s">
        <v>58</v>
      </c>
      <c r="E813" s="40" t="s">
        <v>5877</v>
      </c>
    </row>
    <row r="814" spans="1:5" ht="12.75">
      <c r="A814" t="s">
        <v>59</v>
      </c>
      <c r="E814" s="39" t="s">
        <v>5</v>
      </c>
    </row>
    <row r="815" spans="1:16" ht="25.5">
      <c r="A815" t="s">
        <v>49</v>
      </c>
      <c s="34" t="s">
        <v>5878</v>
      </c>
      <c s="34" t="s">
        <v>5879</v>
      </c>
      <c s="35" t="s">
        <v>5</v>
      </c>
      <c s="6" t="s">
        <v>5880</v>
      </c>
      <c s="36" t="s">
        <v>598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5154</v>
      </c>
      <c>
        <f>(M815*21)/100</f>
      </c>
      <c t="s">
        <v>27</v>
      </c>
    </row>
    <row r="816" spans="1:5" ht="25.5">
      <c r="A816" s="35" t="s">
        <v>56</v>
      </c>
      <c r="E816" s="39" t="s">
        <v>5880</v>
      </c>
    </row>
    <row r="817" spans="1:5" ht="38.25">
      <c r="A817" s="35" t="s">
        <v>58</v>
      </c>
      <c r="E817" s="40" t="s">
        <v>5881</v>
      </c>
    </row>
    <row r="818" spans="1:5" ht="12.75">
      <c r="A818" t="s">
        <v>59</v>
      </c>
      <c r="E818" s="39" t="s">
        <v>5</v>
      </c>
    </row>
    <row r="819" spans="1:16" ht="12.75">
      <c r="A819" t="s">
        <v>49</v>
      </c>
      <c s="34" t="s">
        <v>5882</v>
      </c>
      <c s="34" t="s">
        <v>5883</v>
      </c>
      <c s="35" t="s">
        <v>5</v>
      </c>
      <c s="6" t="s">
        <v>5884</v>
      </c>
      <c s="36" t="s">
        <v>598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5154</v>
      </c>
      <c>
        <f>(M819*21)/100</f>
      </c>
      <c t="s">
        <v>27</v>
      </c>
    </row>
    <row r="820" spans="1:5" ht="25.5">
      <c r="A820" s="35" t="s">
        <v>56</v>
      </c>
      <c r="E820" s="39" t="s">
        <v>5885</v>
      </c>
    </row>
    <row r="821" spans="1:5" ht="25.5">
      <c r="A821" s="35" t="s">
        <v>58</v>
      </c>
      <c r="E821" s="40" t="s">
        <v>5886</v>
      </c>
    </row>
    <row r="822" spans="1:5" ht="12.75">
      <c r="A822" t="s">
        <v>59</v>
      </c>
      <c r="E822" s="39" t="s">
        <v>5</v>
      </c>
    </row>
    <row r="823" spans="1:16" ht="25.5">
      <c r="A823" t="s">
        <v>49</v>
      </c>
      <c s="34" t="s">
        <v>5887</v>
      </c>
      <c s="34" t="s">
        <v>5888</v>
      </c>
      <c s="35" t="s">
        <v>5</v>
      </c>
      <c s="6" t="s">
        <v>5889</v>
      </c>
      <c s="36" t="s">
        <v>598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5154</v>
      </c>
      <c>
        <f>(M823*21)/100</f>
      </c>
      <c t="s">
        <v>27</v>
      </c>
    </row>
    <row r="824" spans="1:5" ht="25.5">
      <c r="A824" s="35" t="s">
        <v>56</v>
      </c>
      <c r="E824" s="39" t="s">
        <v>5889</v>
      </c>
    </row>
    <row r="825" spans="1:5" ht="38.25">
      <c r="A825" s="35" t="s">
        <v>58</v>
      </c>
      <c r="E825" s="40" t="s">
        <v>5890</v>
      </c>
    </row>
    <row r="826" spans="1:5" ht="12.75">
      <c r="A826" t="s">
        <v>59</v>
      </c>
      <c r="E826" s="39" t="s">
        <v>5</v>
      </c>
    </row>
    <row r="827" spans="1:13" ht="12.75">
      <c r="A827" t="s">
        <v>46</v>
      </c>
      <c r="C827" s="31" t="s">
        <v>5891</v>
      </c>
      <c r="E827" s="33" t="s">
        <v>5892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5893</v>
      </c>
      <c s="34" t="s">
        <v>5894</v>
      </c>
      <c s="35" t="s">
        <v>5</v>
      </c>
      <c s="6" t="s">
        <v>5895</v>
      </c>
      <c s="36" t="s">
        <v>598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5154</v>
      </c>
      <c>
        <f>(M828*21)/100</f>
      </c>
      <c t="s">
        <v>27</v>
      </c>
    </row>
    <row r="829" spans="1:5" ht="25.5">
      <c r="A829" s="35" t="s">
        <v>56</v>
      </c>
      <c r="E829" s="39" t="s">
        <v>5896</v>
      </c>
    </row>
    <row r="830" spans="1:5" ht="25.5">
      <c r="A830" s="35" t="s">
        <v>58</v>
      </c>
      <c r="E830" s="40" t="s">
        <v>5897</v>
      </c>
    </row>
    <row r="831" spans="1:5" ht="12.75">
      <c r="A831" t="s">
        <v>59</v>
      </c>
      <c r="E831" s="39" t="s">
        <v>5</v>
      </c>
    </row>
    <row r="832" spans="1:16" ht="12.75">
      <c r="A832" t="s">
        <v>49</v>
      </c>
      <c s="34" t="s">
        <v>5898</v>
      </c>
      <c s="34" t="s">
        <v>5899</v>
      </c>
      <c s="35" t="s">
        <v>5</v>
      </c>
      <c s="6" t="s">
        <v>5900</v>
      </c>
      <c s="36" t="s">
        <v>104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5154</v>
      </c>
      <c>
        <f>(M832*21)/100</f>
      </c>
      <c t="s">
        <v>27</v>
      </c>
    </row>
    <row r="833" spans="1:5" ht="12.75">
      <c r="A833" s="35" t="s">
        <v>56</v>
      </c>
      <c r="E833" s="39" t="s">
        <v>5900</v>
      </c>
    </row>
    <row r="834" spans="1:5" ht="25.5">
      <c r="A834" s="35" t="s">
        <v>58</v>
      </c>
      <c r="E834" s="40" t="s">
        <v>5901</v>
      </c>
    </row>
    <row r="835" spans="1:5" ht="12.75">
      <c r="A835" t="s">
        <v>59</v>
      </c>
      <c r="E835" s="39" t="s">
        <v>5</v>
      </c>
    </row>
    <row r="836" spans="1:16" ht="25.5">
      <c r="A836" t="s">
        <v>49</v>
      </c>
      <c s="34" t="s">
        <v>5902</v>
      </c>
      <c s="34" t="s">
        <v>5903</v>
      </c>
      <c s="35" t="s">
        <v>5</v>
      </c>
      <c s="6" t="s">
        <v>5904</v>
      </c>
      <c s="36" t="s">
        <v>104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5154</v>
      </c>
      <c>
        <f>(M836*21)/100</f>
      </c>
      <c t="s">
        <v>27</v>
      </c>
    </row>
    <row r="837" spans="1:5" ht="25.5">
      <c r="A837" s="35" t="s">
        <v>56</v>
      </c>
      <c r="E837" s="39" t="s">
        <v>5904</v>
      </c>
    </row>
    <row r="838" spans="1:5" ht="25.5">
      <c r="A838" s="35" t="s">
        <v>58</v>
      </c>
      <c r="E838" s="40" t="s">
        <v>5905</v>
      </c>
    </row>
    <row r="839" spans="1:5" ht="12.75">
      <c r="A839" t="s">
        <v>59</v>
      </c>
      <c r="E839" s="39" t="s">
        <v>5</v>
      </c>
    </row>
    <row r="840" spans="1:16" ht="25.5">
      <c r="A840" t="s">
        <v>49</v>
      </c>
      <c s="34" t="s">
        <v>5906</v>
      </c>
      <c s="34" t="s">
        <v>5907</v>
      </c>
      <c s="35" t="s">
        <v>5</v>
      </c>
      <c s="6" t="s">
        <v>5908</v>
      </c>
      <c s="36" t="s">
        <v>598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5154</v>
      </c>
      <c>
        <f>(M840*21)/100</f>
      </c>
      <c t="s">
        <v>27</v>
      </c>
    </row>
    <row r="841" spans="1:5" ht="25.5">
      <c r="A841" s="35" t="s">
        <v>56</v>
      </c>
      <c r="E841" s="39" t="s">
        <v>5909</v>
      </c>
    </row>
    <row r="842" spans="1:5" ht="51">
      <c r="A842" s="35" t="s">
        <v>58</v>
      </c>
      <c r="E842" s="42" t="s">
        <v>5910</v>
      </c>
    </row>
    <row r="843" spans="1:5" ht="12.75">
      <c r="A843" t="s">
        <v>59</v>
      </c>
      <c r="E843" s="39" t="s">
        <v>5</v>
      </c>
    </row>
    <row r="844" spans="1:16" ht="12.75">
      <c r="A844" t="s">
        <v>49</v>
      </c>
      <c s="34" t="s">
        <v>5911</v>
      </c>
      <c s="34" t="s">
        <v>5912</v>
      </c>
      <c s="35" t="s">
        <v>5</v>
      </c>
      <c s="6" t="s">
        <v>5913</v>
      </c>
      <c s="36" t="s">
        <v>598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5154</v>
      </c>
      <c>
        <f>(M844*21)/100</f>
      </c>
      <c t="s">
        <v>27</v>
      </c>
    </row>
    <row r="845" spans="1:5" ht="12.75">
      <c r="A845" s="35" t="s">
        <v>56</v>
      </c>
      <c r="E845" s="39" t="s">
        <v>5913</v>
      </c>
    </row>
    <row r="846" spans="1:5" ht="38.25">
      <c r="A846" s="35" t="s">
        <v>58</v>
      </c>
      <c r="E846" s="40" t="s">
        <v>5914</v>
      </c>
    </row>
    <row r="847" spans="1:5" ht="12.75">
      <c r="A847" t="s">
        <v>59</v>
      </c>
      <c r="E847" s="39" t="s">
        <v>5</v>
      </c>
    </row>
    <row r="848" spans="1:13" ht="12.75">
      <c r="A848" t="s">
        <v>46</v>
      </c>
      <c r="C848" s="31" t="s">
        <v>5915</v>
      </c>
      <c r="E848" s="33" t="s">
        <v>5916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5917</v>
      </c>
      <c s="34" t="s">
        <v>5918</v>
      </c>
      <c s="35" t="s">
        <v>5</v>
      </c>
      <c s="6" t="s">
        <v>5919</v>
      </c>
      <c s="36" t="s">
        <v>104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5154</v>
      </c>
      <c>
        <f>(M849*21)/100</f>
      </c>
      <c t="s">
        <v>27</v>
      </c>
    </row>
    <row r="850" spans="1:5" ht="25.5">
      <c r="A850" s="35" t="s">
        <v>56</v>
      </c>
      <c r="E850" s="39" t="s">
        <v>5920</v>
      </c>
    </row>
    <row r="851" spans="1:5" ht="25.5">
      <c r="A851" s="35" t="s">
        <v>58</v>
      </c>
      <c r="E851" s="40" t="s">
        <v>5921</v>
      </c>
    </row>
    <row r="852" spans="1:5" ht="12.75">
      <c r="A852" t="s">
        <v>59</v>
      </c>
      <c r="E852" s="39" t="s">
        <v>5</v>
      </c>
    </row>
    <row r="853" spans="1:16" ht="12.75">
      <c r="A853" t="s">
        <v>49</v>
      </c>
      <c s="34" t="s">
        <v>5922</v>
      </c>
      <c s="34" t="s">
        <v>5923</v>
      </c>
      <c s="35" t="s">
        <v>5</v>
      </c>
      <c s="6" t="s">
        <v>5924</v>
      </c>
      <c s="36" t="s">
        <v>2721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5154</v>
      </c>
      <c>
        <f>(M853*21)/100</f>
      </c>
      <c t="s">
        <v>27</v>
      </c>
    </row>
    <row r="854" spans="1:5" ht="12.75">
      <c r="A854" s="35" t="s">
        <v>56</v>
      </c>
      <c r="E854" s="39" t="s">
        <v>5924</v>
      </c>
    </row>
    <row r="855" spans="1:5" ht="12.75">
      <c r="A855" s="35" t="s">
        <v>58</v>
      </c>
      <c r="E855" s="40" t="s">
        <v>5</v>
      </c>
    </row>
    <row r="856" spans="1:5" ht="12.75">
      <c r="A856" t="s">
        <v>59</v>
      </c>
      <c r="E856" s="39" t="s">
        <v>5</v>
      </c>
    </row>
    <row r="857" spans="1:16" ht="12.75">
      <c r="A857" t="s">
        <v>49</v>
      </c>
      <c s="34" t="s">
        <v>5925</v>
      </c>
      <c s="34" t="s">
        <v>5926</v>
      </c>
      <c s="35" t="s">
        <v>5</v>
      </c>
      <c s="6" t="s">
        <v>5927</v>
      </c>
      <c s="36" t="s">
        <v>111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5154</v>
      </c>
      <c>
        <f>(M857*21)/100</f>
      </c>
      <c t="s">
        <v>27</v>
      </c>
    </row>
    <row r="858" spans="1:5" ht="12.75">
      <c r="A858" s="35" t="s">
        <v>56</v>
      </c>
      <c r="E858" s="39" t="s">
        <v>5927</v>
      </c>
    </row>
    <row r="859" spans="1:5" ht="12.75">
      <c r="A859" s="35" t="s">
        <v>58</v>
      </c>
      <c r="E859" s="40" t="s">
        <v>5</v>
      </c>
    </row>
    <row r="860" spans="1:5" ht="12.75">
      <c r="A860" t="s">
        <v>59</v>
      </c>
      <c r="E860" s="39" t="s">
        <v>5</v>
      </c>
    </row>
    <row r="861" spans="1:16" ht="12.75">
      <c r="A861" t="s">
        <v>49</v>
      </c>
      <c s="34" t="s">
        <v>5928</v>
      </c>
      <c s="34" t="s">
        <v>5929</v>
      </c>
      <c s="35" t="s">
        <v>5</v>
      </c>
      <c s="6" t="s">
        <v>5930</v>
      </c>
      <c s="36" t="s">
        <v>104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5154</v>
      </c>
      <c>
        <f>(M861*21)/100</f>
      </c>
      <c t="s">
        <v>27</v>
      </c>
    </row>
    <row r="862" spans="1:5" ht="25.5">
      <c r="A862" s="35" t="s">
        <v>56</v>
      </c>
      <c r="E862" s="39" t="s">
        <v>5931</v>
      </c>
    </row>
    <row r="863" spans="1:5" ht="25.5">
      <c r="A863" s="35" t="s">
        <v>58</v>
      </c>
      <c r="E863" s="40" t="s">
        <v>5932</v>
      </c>
    </row>
    <row r="864" spans="1:5" ht="12.75">
      <c r="A864" t="s">
        <v>59</v>
      </c>
      <c r="E864" s="39" t="s">
        <v>5</v>
      </c>
    </row>
    <row r="865" spans="1:16" ht="12.75">
      <c r="A865" t="s">
        <v>49</v>
      </c>
      <c s="34" t="s">
        <v>5933</v>
      </c>
      <c s="34" t="s">
        <v>5934</v>
      </c>
      <c s="35" t="s">
        <v>5</v>
      </c>
      <c s="6" t="s">
        <v>5935</v>
      </c>
      <c s="36" t="s">
        <v>2721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5154</v>
      </c>
      <c>
        <f>(M865*21)/100</f>
      </c>
      <c t="s">
        <v>27</v>
      </c>
    </row>
    <row r="866" spans="1:5" ht="12.75">
      <c r="A866" s="35" t="s">
        <v>56</v>
      </c>
      <c r="E866" s="39" t="s">
        <v>5935</v>
      </c>
    </row>
    <row r="867" spans="1:5" ht="38.25">
      <c r="A867" s="35" t="s">
        <v>58</v>
      </c>
      <c r="E867" s="40" t="s">
        <v>5936</v>
      </c>
    </row>
    <row r="868" spans="1:5" ht="12.75">
      <c r="A868" t="s">
        <v>59</v>
      </c>
      <c r="E868" s="39" t="s">
        <v>5</v>
      </c>
    </row>
    <row r="869" spans="1:16" ht="12.75">
      <c r="A869" t="s">
        <v>49</v>
      </c>
      <c s="34" t="s">
        <v>5937</v>
      </c>
      <c s="34" t="s">
        <v>5938</v>
      </c>
      <c s="35" t="s">
        <v>5</v>
      </c>
      <c s="6" t="s">
        <v>5939</v>
      </c>
      <c s="36" t="s">
        <v>5940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2903</v>
      </c>
      <c>
        <f>(M869*21)/100</f>
      </c>
      <c t="s">
        <v>27</v>
      </c>
    </row>
    <row r="870" spans="1:5" ht="12.75">
      <c r="A870" s="35" t="s">
        <v>56</v>
      </c>
      <c r="E870" s="39" t="s">
        <v>5939</v>
      </c>
    </row>
    <row r="871" spans="1:5" ht="38.25">
      <c r="A871" s="35" t="s">
        <v>58</v>
      </c>
      <c r="E871" s="40" t="s">
        <v>5941</v>
      </c>
    </row>
    <row r="872" spans="1:5" ht="12.75">
      <c r="A872" t="s">
        <v>59</v>
      </c>
      <c r="E872" s="39" t="s">
        <v>5</v>
      </c>
    </row>
    <row r="873" spans="1:13" ht="12.75">
      <c r="A873" t="s">
        <v>46</v>
      </c>
      <c r="C873" s="31" t="s">
        <v>5942</v>
      </c>
      <c r="E873" s="33" t="s">
        <v>5943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5944</v>
      </c>
      <c s="34" t="s">
        <v>5945</v>
      </c>
      <c s="35" t="s">
        <v>5</v>
      </c>
      <c s="6" t="s">
        <v>5946</v>
      </c>
      <c s="36" t="s">
        <v>598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5154</v>
      </c>
      <c>
        <f>(M874*21)/100</f>
      </c>
      <c t="s">
        <v>27</v>
      </c>
    </row>
    <row r="875" spans="1:5" ht="38.25">
      <c r="A875" s="35" t="s">
        <v>56</v>
      </c>
      <c r="E875" s="39" t="s">
        <v>5947</v>
      </c>
    </row>
    <row r="876" spans="1:5" ht="25.5">
      <c r="A876" s="35" t="s">
        <v>58</v>
      </c>
      <c r="E876" s="40" t="s">
        <v>5948</v>
      </c>
    </row>
    <row r="877" spans="1:5" ht="12.75">
      <c r="A877" t="s">
        <v>59</v>
      </c>
      <c r="E877" s="39" t="s">
        <v>5</v>
      </c>
    </row>
    <row r="878" spans="1:16" ht="12.75">
      <c r="A878" t="s">
        <v>49</v>
      </c>
      <c s="34" t="s">
        <v>2872</v>
      </c>
      <c s="34" t="s">
        <v>5949</v>
      </c>
      <c s="35" t="s">
        <v>5</v>
      </c>
      <c s="6" t="s">
        <v>5950</v>
      </c>
      <c s="36" t="s">
        <v>104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5154</v>
      </c>
      <c>
        <f>(M878*21)/100</f>
      </c>
      <c t="s">
        <v>27</v>
      </c>
    </row>
    <row r="879" spans="1:5" ht="25.5">
      <c r="A879" s="35" t="s">
        <v>56</v>
      </c>
      <c r="E879" s="39" t="s">
        <v>5951</v>
      </c>
    </row>
    <row r="880" spans="1:5" ht="25.5">
      <c r="A880" s="35" t="s">
        <v>58</v>
      </c>
      <c r="E880" s="40" t="s">
        <v>5952</v>
      </c>
    </row>
    <row r="881" spans="1:5" ht="12.75">
      <c r="A881" t="s">
        <v>59</v>
      </c>
      <c r="E881" s="39" t="s">
        <v>5</v>
      </c>
    </row>
    <row r="882" spans="1:16" ht="12.75">
      <c r="A882" t="s">
        <v>49</v>
      </c>
      <c s="34" t="s">
        <v>5953</v>
      </c>
      <c s="34" t="s">
        <v>5954</v>
      </c>
      <c s="35" t="s">
        <v>5</v>
      </c>
      <c s="6" t="s">
        <v>5955</v>
      </c>
      <c s="36" t="s">
        <v>104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5154</v>
      </c>
      <c>
        <f>(M882*21)/100</f>
      </c>
      <c t="s">
        <v>27</v>
      </c>
    </row>
    <row r="883" spans="1:5" ht="25.5">
      <c r="A883" s="35" t="s">
        <v>56</v>
      </c>
      <c r="E883" s="39" t="s">
        <v>5956</v>
      </c>
    </row>
    <row r="884" spans="1:5" ht="25.5">
      <c r="A884" s="35" t="s">
        <v>58</v>
      </c>
      <c r="E884" s="40" t="s">
        <v>5957</v>
      </c>
    </row>
    <row r="885" spans="1:5" ht="12.75">
      <c r="A885" t="s">
        <v>59</v>
      </c>
      <c r="E885" s="39" t="s">
        <v>5</v>
      </c>
    </row>
    <row r="886" spans="1:16" ht="12.75">
      <c r="A886" t="s">
        <v>49</v>
      </c>
      <c s="34" t="s">
        <v>5958</v>
      </c>
      <c s="34" t="s">
        <v>5959</v>
      </c>
      <c s="35" t="s">
        <v>5</v>
      </c>
      <c s="6" t="s">
        <v>5960</v>
      </c>
      <c s="36" t="s">
        <v>104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5154</v>
      </c>
      <c>
        <f>(M886*21)/100</f>
      </c>
      <c t="s">
        <v>27</v>
      </c>
    </row>
    <row r="887" spans="1:5" ht="25.5">
      <c r="A887" s="35" t="s">
        <v>56</v>
      </c>
      <c r="E887" s="39" t="s">
        <v>5961</v>
      </c>
    </row>
    <row r="888" spans="1:5" ht="25.5">
      <c r="A888" s="35" t="s">
        <v>58</v>
      </c>
      <c r="E888" s="40" t="s">
        <v>5962</v>
      </c>
    </row>
    <row r="889" spans="1:5" ht="12.75">
      <c r="A889" t="s">
        <v>59</v>
      </c>
      <c r="E889" s="39" t="s">
        <v>5</v>
      </c>
    </row>
    <row r="890" spans="1:16" ht="25.5">
      <c r="A890" t="s">
        <v>49</v>
      </c>
      <c s="34" t="s">
        <v>5963</v>
      </c>
      <c s="34" t="s">
        <v>5964</v>
      </c>
      <c s="35" t="s">
        <v>5</v>
      </c>
      <c s="6" t="s">
        <v>5965</v>
      </c>
      <c s="36" t="s">
        <v>111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5154</v>
      </c>
      <c>
        <f>(M890*21)/100</f>
      </c>
      <c t="s">
        <v>27</v>
      </c>
    </row>
    <row r="891" spans="1:5" ht="25.5">
      <c r="A891" s="35" t="s">
        <v>56</v>
      </c>
      <c r="E891" s="39" t="s">
        <v>5966</v>
      </c>
    </row>
    <row r="892" spans="1:5" ht="25.5">
      <c r="A892" s="35" t="s">
        <v>58</v>
      </c>
      <c r="E892" s="40" t="s">
        <v>5967</v>
      </c>
    </row>
    <row r="893" spans="1:5" ht="12.75">
      <c r="A893" t="s">
        <v>59</v>
      </c>
      <c r="E893" s="39" t="s">
        <v>5</v>
      </c>
    </row>
    <row r="894" spans="1:16" ht="25.5">
      <c r="A894" t="s">
        <v>49</v>
      </c>
      <c s="34" t="s">
        <v>5968</v>
      </c>
      <c s="34" t="s">
        <v>5969</v>
      </c>
      <c s="35" t="s">
        <v>5</v>
      </c>
      <c s="6" t="s">
        <v>5970</v>
      </c>
      <c s="36" t="s">
        <v>104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5154</v>
      </c>
      <c>
        <f>(M894*21)/100</f>
      </c>
      <c t="s">
        <v>27</v>
      </c>
    </row>
    <row r="895" spans="1:5" ht="25.5">
      <c r="A895" s="35" t="s">
        <v>56</v>
      </c>
      <c r="E895" s="39" t="s">
        <v>5971</v>
      </c>
    </row>
    <row r="896" spans="1:5" ht="38.25">
      <c r="A896" s="35" t="s">
        <v>58</v>
      </c>
      <c r="E896" s="40" t="s">
        <v>5972</v>
      </c>
    </row>
    <row r="897" spans="1:5" ht="12.75">
      <c r="A897" t="s">
        <v>59</v>
      </c>
      <c r="E897" s="39" t="s">
        <v>5</v>
      </c>
    </row>
    <row r="898" spans="1:13" ht="12.75">
      <c r="A898" t="s">
        <v>46</v>
      </c>
      <c r="C898" s="31" t="s">
        <v>5973</v>
      </c>
      <c r="E898" s="33" t="s">
        <v>5974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5975</v>
      </c>
      <c s="34" t="s">
        <v>5976</v>
      </c>
      <c s="35" t="s">
        <v>5</v>
      </c>
      <c s="6" t="s">
        <v>5977</v>
      </c>
      <c s="36" t="s">
        <v>111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2903</v>
      </c>
      <c>
        <f>(M899*21)/100</f>
      </c>
      <c t="s">
        <v>27</v>
      </c>
    </row>
    <row r="900" spans="1:5" ht="12.75">
      <c r="A900" s="35" t="s">
        <v>56</v>
      </c>
      <c r="E900" s="39" t="s">
        <v>5978</v>
      </c>
    </row>
    <row r="901" spans="1:5" ht="12.75">
      <c r="A901" s="35" t="s">
        <v>58</v>
      </c>
      <c r="E901" s="40" t="s">
        <v>5979</v>
      </c>
    </row>
    <row r="902" spans="1:5" ht="12.75">
      <c r="A902" t="s">
        <v>59</v>
      </c>
      <c r="E902" s="39" t="s">
        <v>5</v>
      </c>
    </row>
    <row r="903" spans="1:16" ht="12.75">
      <c r="A903" t="s">
        <v>49</v>
      </c>
      <c s="34" t="s">
        <v>5980</v>
      </c>
      <c s="34" t="s">
        <v>5981</v>
      </c>
      <c s="35" t="s">
        <v>5</v>
      </c>
      <c s="6" t="s">
        <v>5982</v>
      </c>
      <c s="36" t="s">
        <v>111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2903</v>
      </c>
      <c>
        <f>(M903*21)/100</f>
      </c>
      <c t="s">
        <v>27</v>
      </c>
    </row>
    <row r="904" spans="1:5" ht="12.75">
      <c r="A904" s="35" t="s">
        <v>56</v>
      </c>
      <c r="E904" s="39" t="s">
        <v>5983</v>
      </c>
    </row>
    <row r="905" spans="1:5" ht="12.75">
      <c r="A905" s="35" t="s">
        <v>58</v>
      </c>
      <c r="E905" s="40" t="s">
        <v>5979</v>
      </c>
    </row>
    <row r="906" spans="1:5" ht="12.75">
      <c r="A906" t="s">
        <v>59</v>
      </c>
      <c r="E906" s="39" t="s">
        <v>5</v>
      </c>
    </row>
    <row r="907" spans="1:16" ht="12.75">
      <c r="A907" t="s">
        <v>49</v>
      </c>
      <c s="34" t="s">
        <v>5984</v>
      </c>
      <c s="34" t="s">
        <v>5985</v>
      </c>
      <c s="35" t="s">
        <v>5</v>
      </c>
      <c s="6" t="s">
        <v>5986</v>
      </c>
      <c s="36" t="s">
        <v>111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2903</v>
      </c>
      <c>
        <f>(M907*21)/100</f>
      </c>
      <c t="s">
        <v>27</v>
      </c>
    </row>
    <row r="908" spans="1:5" ht="12.75">
      <c r="A908" s="35" t="s">
        <v>56</v>
      </c>
      <c r="E908" s="39" t="s">
        <v>5987</v>
      </c>
    </row>
    <row r="909" spans="1:5" ht="38.25">
      <c r="A909" s="35" t="s">
        <v>58</v>
      </c>
      <c r="E909" s="40" t="s">
        <v>5988</v>
      </c>
    </row>
    <row r="910" spans="1:5" ht="12.75">
      <c r="A910" t="s">
        <v>59</v>
      </c>
      <c r="E910" s="39" t="s">
        <v>5</v>
      </c>
    </row>
    <row r="911" spans="1:16" ht="12.75">
      <c r="A911" t="s">
        <v>49</v>
      </c>
      <c s="34" t="s">
        <v>5989</v>
      </c>
      <c s="34" t="s">
        <v>5990</v>
      </c>
      <c s="35" t="s">
        <v>5</v>
      </c>
      <c s="6" t="s">
        <v>5991</v>
      </c>
      <c s="36" t="s">
        <v>598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5154</v>
      </c>
      <c>
        <f>(M911*21)/100</f>
      </c>
      <c t="s">
        <v>27</v>
      </c>
    </row>
    <row r="912" spans="1:5" ht="12.75">
      <c r="A912" s="35" t="s">
        <v>56</v>
      </c>
      <c r="E912" s="39" t="s">
        <v>5991</v>
      </c>
    </row>
    <row r="913" spans="1:5" ht="38.25">
      <c r="A913" s="35" t="s">
        <v>58</v>
      </c>
      <c r="E913" s="40" t="s">
        <v>5992</v>
      </c>
    </row>
    <row r="914" spans="1:5" ht="12.75">
      <c r="A914" t="s">
        <v>59</v>
      </c>
      <c r="E914" s="39" t="s">
        <v>5</v>
      </c>
    </row>
    <row r="915" spans="1:16" ht="12.75">
      <c r="A915" t="s">
        <v>49</v>
      </c>
      <c s="34" t="s">
        <v>5993</v>
      </c>
      <c s="34" t="s">
        <v>5994</v>
      </c>
      <c s="35" t="s">
        <v>5</v>
      </c>
      <c s="6" t="s">
        <v>5995</v>
      </c>
      <c s="36" t="s">
        <v>104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5154</v>
      </c>
      <c>
        <f>(M915*21)/100</f>
      </c>
      <c t="s">
        <v>27</v>
      </c>
    </row>
    <row r="916" spans="1:5" ht="12.75">
      <c r="A916" s="35" t="s">
        <v>56</v>
      </c>
      <c r="E916" s="39" t="s">
        <v>5995</v>
      </c>
    </row>
    <row r="917" spans="1:5" ht="38.25">
      <c r="A917" s="35" t="s">
        <v>58</v>
      </c>
      <c r="E917" s="40" t="s">
        <v>5996</v>
      </c>
    </row>
    <row r="918" spans="1:5" ht="12.75">
      <c r="A918" t="s">
        <v>59</v>
      </c>
      <c r="E918" s="39" t="s">
        <v>5</v>
      </c>
    </row>
    <row r="919" spans="1:16" ht="12.75">
      <c r="A919" t="s">
        <v>49</v>
      </c>
      <c s="34" t="s">
        <v>5997</v>
      </c>
      <c s="34" t="s">
        <v>5998</v>
      </c>
      <c s="35" t="s">
        <v>5</v>
      </c>
      <c s="6" t="s">
        <v>5999</v>
      </c>
      <c s="36" t="s">
        <v>598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5154</v>
      </c>
      <c>
        <f>(M919*21)/100</f>
      </c>
      <c t="s">
        <v>27</v>
      </c>
    </row>
    <row r="920" spans="1:5" ht="25.5">
      <c r="A920" s="35" t="s">
        <v>56</v>
      </c>
      <c r="E920" s="39" t="s">
        <v>6000</v>
      </c>
    </row>
    <row r="921" spans="1:5" ht="25.5">
      <c r="A921" s="35" t="s">
        <v>58</v>
      </c>
      <c r="E921" s="40" t="s">
        <v>6001</v>
      </c>
    </row>
    <row r="922" spans="1:5" ht="12.75">
      <c r="A922" t="s">
        <v>59</v>
      </c>
      <c r="E922" s="39" t="s">
        <v>5</v>
      </c>
    </row>
    <row r="923" spans="1:16" ht="12.75">
      <c r="A923" t="s">
        <v>49</v>
      </c>
      <c s="34" t="s">
        <v>6002</v>
      </c>
      <c s="34" t="s">
        <v>6003</v>
      </c>
      <c s="35" t="s">
        <v>5</v>
      </c>
      <c s="6" t="s">
        <v>6004</v>
      </c>
      <c s="36" t="s">
        <v>111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2903</v>
      </c>
      <c>
        <f>(M923*21)/100</f>
      </c>
      <c t="s">
        <v>27</v>
      </c>
    </row>
    <row r="924" spans="1:5" ht="12.75">
      <c r="A924" s="35" t="s">
        <v>56</v>
      </c>
      <c r="E924" s="39" t="s">
        <v>6004</v>
      </c>
    </row>
    <row r="925" spans="1:5" ht="38.25">
      <c r="A925" s="35" t="s">
        <v>58</v>
      </c>
      <c r="E925" s="42" t="s">
        <v>6005</v>
      </c>
    </row>
    <row r="926" spans="1:5" ht="12.75">
      <c r="A926" t="s">
        <v>59</v>
      </c>
      <c r="E926" s="39" t="s">
        <v>5</v>
      </c>
    </row>
    <row r="927" spans="1:16" ht="12.75">
      <c r="A927" t="s">
        <v>49</v>
      </c>
      <c s="34" t="s">
        <v>6006</v>
      </c>
      <c s="34" t="s">
        <v>6007</v>
      </c>
      <c s="35" t="s">
        <v>5</v>
      </c>
      <c s="6" t="s">
        <v>6008</v>
      </c>
      <c s="36" t="s">
        <v>111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2903</v>
      </c>
      <c>
        <f>(M927*21)/100</f>
      </c>
      <c t="s">
        <v>27</v>
      </c>
    </row>
    <row r="928" spans="1:5" ht="12.75">
      <c r="A928" s="35" t="s">
        <v>56</v>
      </c>
      <c r="E928" s="39" t="s">
        <v>6004</v>
      </c>
    </row>
    <row r="929" spans="1:5" ht="38.25">
      <c r="A929" s="35" t="s">
        <v>58</v>
      </c>
      <c r="E929" s="42" t="s">
        <v>6009</v>
      </c>
    </row>
    <row r="930" spans="1:5" ht="12.75">
      <c r="A930" t="s">
        <v>59</v>
      </c>
      <c r="E930" s="39" t="s">
        <v>5</v>
      </c>
    </row>
    <row r="931" spans="1:16" ht="12.75">
      <c r="A931" t="s">
        <v>49</v>
      </c>
      <c s="34" t="s">
        <v>6010</v>
      </c>
      <c s="34" t="s">
        <v>6011</v>
      </c>
      <c s="35" t="s">
        <v>5</v>
      </c>
      <c s="6" t="s">
        <v>6012</v>
      </c>
      <c s="36" t="s">
        <v>598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5154</v>
      </c>
      <c>
        <f>(M931*21)/100</f>
      </c>
      <c t="s">
        <v>27</v>
      </c>
    </row>
    <row r="932" spans="1:5" ht="25.5">
      <c r="A932" s="35" t="s">
        <v>56</v>
      </c>
      <c r="E932" s="39" t="s">
        <v>6013</v>
      </c>
    </row>
    <row r="933" spans="1:5" ht="25.5">
      <c r="A933" s="35" t="s">
        <v>58</v>
      </c>
      <c r="E933" s="40" t="s">
        <v>6014</v>
      </c>
    </row>
    <row r="934" spans="1:5" ht="12.75">
      <c r="A934" t="s">
        <v>59</v>
      </c>
      <c r="E934" s="39" t="s">
        <v>5</v>
      </c>
    </row>
    <row r="935" spans="1:16" ht="12.75">
      <c r="A935" t="s">
        <v>49</v>
      </c>
      <c s="34" t="s">
        <v>6015</v>
      </c>
      <c s="34" t="s">
        <v>6016</v>
      </c>
      <c s="35" t="s">
        <v>5</v>
      </c>
      <c s="6" t="s">
        <v>6017</v>
      </c>
      <c s="36" t="s">
        <v>111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2903</v>
      </c>
      <c>
        <f>(M935*21)/100</f>
      </c>
      <c t="s">
        <v>27</v>
      </c>
    </row>
    <row r="936" spans="1:5" ht="12.75">
      <c r="A936" s="35" t="s">
        <v>56</v>
      </c>
      <c r="E936" s="39" t="s">
        <v>6017</v>
      </c>
    </row>
    <row r="937" spans="1:5" ht="51">
      <c r="A937" s="35" t="s">
        <v>58</v>
      </c>
      <c r="E937" s="42" t="s">
        <v>6018</v>
      </c>
    </row>
    <row r="938" spans="1:5" ht="12.75">
      <c r="A938" t="s">
        <v>59</v>
      </c>
      <c r="E938" s="39" t="s">
        <v>5</v>
      </c>
    </row>
    <row r="939" spans="1:16" ht="12.75">
      <c r="A939" t="s">
        <v>49</v>
      </c>
      <c s="34" t="s">
        <v>6019</v>
      </c>
      <c s="34" t="s">
        <v>6020</v>
      </c>
      <c s="35" t="s">
        <v>5</v>
      </c>
      <c s="6" t="s">
        <v>6021</v>
      </c>
      <c s="36" t="s">
        <v>111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2903</v>
      </c>
      <c>
        <f>(M939*21)/100</f>
      </c>
      <c t="s">
        <v>27</v>
      </c>
    </row>
    <row r="940" spans="1:5" ht="12.75">
      <c r="A940" s="35" t="s">
        <v>56</v>
      </c>
      <c r="E940" s="39" t="s">
        <v>6004</v>
      </c>
    </row>
    <row r="941" spans="1:5" ht="38.25">
      <c r="A941" s="35" t="s">
        <v>58</v>
      </c>
      <c r="E941" s="42" t="s">
        <v>6022</v>
      </c>
    </row>
    <row r="942" spans="1:5" ht="12.75">
      <c r="A942" t="s">
        <v>59</v>
      </c>
      <c r="E942" s="39" t="s">
        <v>5</v>
      </c>
    </row>
    <row r="943" spans="1:16" ht="12.75">
      <c r="A943" t="s">
        <v>49</v>
      </c>
      <c s="34" t="s">
        <v>6023</v>
      </c>
      <c s="34" t="s">
        <v>6024</v>
      </c>
      <c s="35" t="s">
        <v>5</v>
      </c>
      <c s="6" t="s">
        <v>6025</v>
      </c>
      <c s="36" t="s">
        <v>598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5154</v>
      </c>
      <c>
        <f>(M943*21)/100</f>
      </c>
      <c t="s">
        <v>27</v>
      </c>
    </row>
    <row r="944" spans="1:5" ht="25.5">
      <c r="A944" s="35" t="s">
        <v>56</v>
      </c>
      <c r="E944" s="39" t="s">
        <v>6026</v>
      </c>
    </row>
    <row r="945" spans="1:5" ht="25.5">
      <c r="A945" s="35" t="s">
        <v>58</v>
      </c>
      <c r="E945" s="40" t="s">
        <v>6027</v>
      </c>
    </row>
    <row r="946" spans="1:5" ht="12.75">
      <c r="A946" t="s">
        <v>59</v>
      </c>
      <c r="E946" s="39" t="s">
        <v>5</v>
      </c>
    </row>
    <row r="947" spans="1:16" ht="12.75">
      <c r="A947" t="s">
        <v>49</v>
      </c>
      <c s="34" t="s">
        <v>6028</v>
      </c>
      <c s="34" t="s">
        <v>6029</v>
      </c>
      <c s="35" t="s">
        <v>5</v>
      </c>
      <c s="6" t="s">
        <v>6030</v>
      </c>
      <c s="36" t="s">
        <v>111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2903</v>
      </c>
      <c>
        <f>(M947*21)/100</f>
      </c>
      <c t="s">
        <v>27</v>
      </c>
    </row>
    <row r="948" spans="1:5" ht="12.75">
      <c r="A948" s="35" t="s">
        <v>56</v>
      </c>
      <c r="E948" s="39" t="s">
        <v>6031</v>
      </c>
    </row>
    <row r="949" spans="1:5" ht="38.25">
      <c r="A949" s="35" t="s">
        <v>58</v>
      </c>
      <c r="E949" s="42" t="s">
        <v>6032</v>
      </c>
    </row>
    <row r="950" spans="1:5" ht="12.75">
      <c r="A950" t="s">
        <v>59</v>
      </c>
      <c r="E950" s="39" t="s">
        <v>5</v>
      </c>
    </row>
    <row r="951" spans="1:16" ht="25.5">
      <c r="A951" t="s">
        <v>49</v>
      </c>
      <c s="34" t="s">
        <v>6033</v>
      </c>
      <c s="34" t="s">
        <v>6034</v>
      </c>
      <c s="35" t="s">
        <v>5</v>
      </c>
      <c s="6" t="s">
        <v>6035</v>
      </c>
      <c s="36" t="s">
        <v>111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5154</v>
      </c>
      <c>
        <f>(M951*21)/100</f>
      </c>
      <c t="s">
        <v>27</v>
      </c>
    </row>
    <row r="952" spans="1:5" ht="25.5">
      <c r="A952" s="35" t="s">
        <v>56</v>
      </c>
      <c r="E952" s="39" t="s">
        <v>6036</v>
      </c>
    </row>
    <row r="953" spans="1:5" ht="25.5">
      <c r="A953" s="35" t="s">
        <v>58</v>
      </c>
      <c r="E953" s="40" t="s">
        <v>6037</v>
      </c>
    </row>
    <row r="954" spans="1:5" ht="12.75">
      <c r="A954" t="s">
        <v>59</v>
      </c>
      <c r="E954" s="39" t="s">
        <v>5</v>
      </c>
    </row>
    <row r="955" spans="1:16" ht="12.75">
      <c r="A955" t="s">
        <v>49</v>
      </c>
      <c s="34" t="s">
        <v>6038</v>
      </c>
      <c s="34" t="s">
        <v>6039</v>
      </c>
      <c s="35" t="s">
        <v>5</v>
      </c>
      <c s="6" t="s">
        <v>6040</v>
      </c>
      <c s="36" t="s">
        <v>111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5154</v>
      </c>
      <c>
        <f>(M955*21)/100</f>
      </c>
      <c t="s">
        <v>27</v>
      </c>
    </row>
    <row r="956" spans="1:5" ht="25.5">
      <c r="A956" s="35" t="s">
        <v>56</v>
      </c>
      <c r="E956" s="39" t="s">
        <v>6041</v>
      </c>
    </row>
    <row r="957" spans="1:5" ht="25.5">
      <c r="A957" s="35" t="s">
        <v>58</v>
      </c>
      <c r="E957" s="40" t="s">
        <v>6042</v>
      </c>
    </row>
    <row r="958" spans="1:5" ht="12.75">
      <c r="A958" t="s">
        <v>59</v>
      </c>
      <c r="E958" s="39" t="s">
        <v>5</v>
      </c>
    </row>
    <row r="959" spans="1:16" ht="12.75">
      <c r="A959" t="s">
        <v>49</v>
      </c>
      <c s="34" t="s">
        <v>6043</v>
      </c>
      <c s="34" t="s">
        <v>6044</v>
      </c>
      <c s="35" t="s">
        <v>5</v>
      </c>
      <c s="6" t="s">
        <v>6045</v>
      </c>
      <c s="36" t="s">
        <v>111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2903</v>
      </c>
      <c>
        <f>(M959*21)/100</f>
      </c>
      <c t="s">
        <v>27</v>
      </c>
    </row>
    <row r="960" spans="1:5" ht="12.75">
      <c r="A960" s="35" t="s">
        <v>56</v>
      </c>
      <c r="E960" s="39" t="s">
        <v>6045</v>
      </c>
    </row>
    <row r="961" spans="1:5" ht="63.75">
      <c r="A961" s="35" t="s">
        <v>58</v>
      </c>
      <c r="E961" s="40" t="s">
        <v>6046</v>
      </c>
    </row>
    <row r="962" spans="1:5" ht="12.75">
      <c r="A962" t="s">
        <v>59</v>
      </c>
      <c r="E962" s="39" t="s">
        <v>5</v>
      </c>
    </row>
    <row r="963" spans="1:16" ht="12.75">
      <c r="A963" t="s">
        <v>49</v>
      </c>
      <c s="34" t="s">
        <v>6047</v>
      </c>
      <c s="34" t="s">
        <v>6048</v>
      </c>
      <c s="35" t="s">
        <v>5</v>
      </c>
      <c s="6" t="s">
        <v>6049</v>
      </c>
      <c s="36" t="s">
        <v>111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5154</v>
      </c>
      <c>
        <f>(M963*21)/100</f>
      </c>
      <c t="s">
        <v>27</v>
      </c>
    </row>
    <row r="964" spans="1:5" ht="12.75">
      <c r="A964" s="35" t="s">
        <v>56</v>
      </c>
      <c r="E964" s="39" t="s">
        <v>6050</v>
      </c>
    </row>
    <row r="965" spans="1:5" ht="38.25">
      <c r="A965" s="35" t="s">
        <v>58</v>
      </c>
      <c r="E965" s="40" t="s">
        <v>6051</v>
      </c>
    </row>
    <row r="966" spans="1:5" ht="12.75">
      <c r="A966" t="s">
        <v>59</v>
      </c>
      <c r="E966" s="39" t="s">
        <v>5</v>
      </c>
    </row>
    <row r="967" spans="1:16" ht="12.75">
      <c r="A967" t="s">
        <v>49</v>
      </c>
      <c s="34" t="s">
        <v>6052</v>
      </c>
      <c s="34" t="s">
        <v>6053</v>
      </c>
      <c s="35" t="s">
        <v>5</v>
      </c>
      <c s="6" t="s">
        <v>6054</v>
      </c>
      <c s="36" t="s">
        <v>111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2903</v>
      </c>
      <c>
        <f>(M967*21)/100</f>
      </c>
      <c t="s">
        <v>27</v>
      </c>
    </row>
    <row r="968" spans="1:5" ht="12.75">
      <c r="A968" s="35" t="s">
        <v>56</v>
      </c>
      <c r="E968" s="39" t="s">
        <v>6054</v>
      </c>
    </row>
    <row r="969" spans="1:5" ht="51">
      <c r="A969" s="35" t="s">
        <v>58</v>
      </c>
      <c r="E969" s="42" t="s">
        <v>6055</v>
      </c>
    </row>
    <row r="970" spans="1:5" ht="12.75">
      <c r="A970" t="s">
        <v>59</v>
      </c>
      <c r="E970" s="39" t="s">
        <v>5</v>
      </c>
    </row>
    <row r="971" spans="1:16" ht="12.75">
      <c r="A971" t="s">
        <v>49</v>
      </c>
      <c s="34" t="s">
        <v>6056</v>
      </c>
      <c s="34" t="s">
        <v>6057</v>
      </c>
      <c s="35" t="s">
        <v>5</v>
      </c>
      <c s="6" t="s">
        <v>6058</v>
      </c>
      <c s="36" t="s">
        <v>111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5154</v>
      </c>
      <c>
        <f>(M971*21)/100</f>
      </c>
      <c t="s">
        <v>27</v>
      </c>
    </row>
    <row r="972" spans="1:5" ht="25.5">
      <c r="A972" s="35" t="s">
        <v>56</v>
      </c>
      <c r="E972" s="39" t="s">
        <v>6059</v>
      </c>
    </row>
    <row r="973" spans="1:5" ht="63.75">
      <c r="A973" s="35" t="s">
        <v>58</v>
      </c>
      <c r="E973" s="40" t="s">
        <v>6060</v>
      </c>
    </row>
    <row r="974" spans="1:5" ht="12.75">
      <c r="A974" t="s">
        <v>59</v>
      </c>
      <c r="E974" s="39" t="s">
        <v>5</v>
      </c>
    </row>
    <row r="975" spans="1:16" ht="12.75">
      <c r="A975" t="s">
        <v>49</v>
      </c>
      <c s="34" t="s">
        <v>6061</v>
      </c>
      <c s="34" t="s">
        <v>6062</v>
      </c>
      <c s="35" t="s">
        <v>5</v>
      </c>
      <c s="6" t="s">
        <v>6063</v>
      </c>
      <c s="36" t="s">
        <v>111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2903</v>
      </c>
      <c>
        <f>(M975*21)/100</f>
      </c>
      <c t="s">
        <v>27</v>
      </c>
    </row>
    <row r="976" spans="1:5" ht="12.75">
      <c r="A976" s="35" t="s">
        <v>56</v>
      </c>
      <c r="E976" s="39" t="s">
        <v>6063</v>
      </c>
    </row>
    <row r="977" spans="1:5" ht="38.25">
      <c r="A977" s="35" t="s">
        <v>58</v>
      </c>
      <c r="E977" s="40" t="s">
        <v>6064</v>
      </c>
    </row>
    <row r="978" spans="1:5" ht="12.75">
      <c r="A978" t="s">
        <v>59</v>
      </c>
      <c r="E978" s="39" t="s">
        <v>5</v>
      </c>
    </row>
    <row r="979" spans="1:16" ht="12.75">
      <c r="A979" t="s">
        <v>49</v>
      </c>
      <c s="34" t="s">
        <v>6065</v>
      </c>
      <c s="34" t="s">
        <v>6066</v>
      </c>
      <c s="35" t="s">
        <v>5</v>
      </c>
      <c s="6" t="s">
        <v>6067</v>
      </c>
      <c s="36" t="s">
        <v>111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2903</v>
      </c>
      <c>
        <f>(M979*21)/100</f>
      </c>
      <c t="s">
        <v>27</v>
      </c>
    </row>
    <row r="980" spans="1:5" ht="12.75">
      <c r="A980" s="35" t="s">
        <v>56</v>
      </c>
      <c r="E980" s="39" t="s">
        <v>6067</v>
      </c>
    </row>
    <row r="981" spans="1:5" ht="51">
      <c r="A981" s="35" t="s">
        <v>58</v>
      </c>
      <c r="E981" s="40" t="s">
        <v>6068</v>
      </c>
    </row>
    <row r="982" spans="1:5" ht="12.75">
      <c r="A982" t="s">
        <v>59</v>
      </c>
      <c r="E982" s="39" t="s">
        <v>5</v>
      </c>
    </row>
    <row r="983" spans="1:13" ht="12.75">
      <c r="A983" t="s">
        <v>46</v>
      </c>
      <c r="C983" s="31" t="s">
        <v>6069</v>
      </c>
      <c r="E983" s="33" t="s">
        <v>6070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6071</v>
      </c>
      <c s="34" t="s">
        <v>6072</v>
      </c>
      <c s="35" t="s">
        <v>5</v>
      </c>
      <c s="6" t="s">
        <v>6073</v>
      </c>
      <c s="36" t="s">
        <v>598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5154</v>
      </c>
      <c>
        <f>(M984*21)/100</f>
      </c>
      <c t="s">
        <v>27</v>
      </c>
    </row>
    <row r="985" spans="1:5" ht="12.75">
      <c r="A985" s="35" t="s">
        <v>56</v>
      </c>
      <c r="E985" s="39" t="s">
        <v>6074</v>
      </c>
    </row>
    <row r="986" spans="1:5" ht="12.75">
      <c r="A986" s="35" t="s">
        <v>58</v>
      </c>
      <c r="E986" s="40" t="s">
        <v>5</v>
      </c>
    </row>
    <row r="987" spans="1:5" ht="12.75">
      <c r="A987" t="s">
        <v>59</v>
      </c>
      <c r="E987" s="39" t="s">
        <v>5</v>
      </c>
    </row>
    <row r="988" spans="1:16" ht="12.75">
      <c r="A988" t="s">
        <v>49</v>
      </c>
      <c s="34" t="s">
        <v>6075</v>
      </c>
      <c s="34" t="s">
        <v>6076</v>
      </c>
      <c s="35" t="s">
        <v>5</v>
      </c>
      <c s="6" t="s">
        <v>6077</v>
      </c>
      <c s="36" t="s">
        <v>598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5154</v>
      </c>
      <c>
        <f>(M988*21)/100</f>
      </c>
      <c t="s">
        <v>27</v>
      </c>
    </row>
    <row r="989" spans="1:5" ht="12.75">
      <c r="A989" s="35" t="s">
        <v>56</v>
      </c>
      <c r="E989" s="39" t="s">
        <v>6078</v>
      </c>
    </row>
    <row r="990" spans="1:5" ht="102">
      <c r="A990" s="35" t="s">
        <v>58</v>
      </c>
      <c r="E990" s="42" t="s">
        <v>6079</v>
      </c>
    </row>
    <row r="991" spans="1:5" ht="12.75">
      <c r="A991" t="s">
        <v>59</v>
      </c>
      <c r="E991" s="39" t="s">
        <v>5</v>
      </c>
    </row>
    <row r="992" spans="1:16" ht="12.75">
      <c r="A992" t="s">
        <v>49</v>
      </c>
      <c s="34" t="s">
        <v>6080</v>
      </c>
      <c s="34" t="s">
        <v>6081</v>
      </c>
      <c s="35" t="s">
        <v>5</v>
      </c>
      <c s="6" t="s">
        <v>6082</v>
      </c>
      <c s="36" t="s">
        <v>598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5154</v>
      </c>
      <c>
        <f>(M992*21)/100</f>
      </c>
      <c t="s">
        <v>27</v>
      </c>
    </row>
    <row r="993" spans="1:5" ht="12.75">
      <c r="A993" s="35" t="s">
        <v>56</v>
      </c>
      <c r="E993" s="39" t="s">
        <v>6083</v>
      </c>
    </row>
    <row r="994" spans="1:5" ht="25.5">
      <c r="A994" s="35" t="s">
        <v>58</v>
      </c>
      <c r="E994" s="40" t="s">
        <v>6084</v>
      </c>
    </row>
    <row r="995" spans="1:5" ht="12.75">
      <c r="A995" t="s">
        <v>59</v>
      </c>
      <c r="E995" s="39" t="s">
        <v>5</v>
      </c>
    </row>
    <row r="996" spans="1:16" ht="12.75">
      <c r="A996" t="s">
        <v>49</v>
      </c>
      <c s="34" t="s">
        <v>6085</v>
      </c>
      <c s="34" t="s">
        <v>6086</v>
      </c>
      <c s="35" t="s">
        <v>5</v>
      </c>
      <c s="6" t="s">
        <v>6087</v>
      </c>
      <c s="36" t="s">
        <v>598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5154</v>
      </c>
      <c>
        <f>(M996*21)/100</f>
      </c>
      <c t="s">
        <v>27</v>
      </c>
    </row>
    <row r="997" spans="1:5" ht="12.75">
      <c r="A997" s="35" t="s">
        <v>56</v>
      </c>
      <c r="E997" s="39" t="s">
        <v>6088</v>
      </c>
    </row>
    <row r="998" spans="1:5" ht="25.5">
      <c r="A998" s="35" t="s">
        <v>58</v>
      </c>
      <c r="E998" s="40" t="s">
        <v>6089</v>
      </c>
    </row>
    <row r="999" spans="1:5" ht="12.75">
      <c r="A999" t="s">
        <v>59</v>
      </c>
      <c r="E999" s="39" t="s">
        <v>5</v>
      </c>
    </row>
    <row r="1000" spans="1:13" ht="12.75">
      <c r="A1000" t="s">
        <v>46</v>
      </c>
      <c r="C1000" s="31" t="s">
        <v>6090</v>
      </c>
      <c r="E1000" s="33" t="s">
        <v>6091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6092</v>
      </c>
      <c s="34" t="s">
        <v>6093</v>
      </c>
      <c s="35" t="s">
        <v>5</v>
      </c>
      <c s="6" t="s">
        <v>6094</v>
      </c>
      <c s="36" t="s">
        <v>598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5154</v>
      </c>
      <c>
        <f>(M1001*21)/100</f>
      </c>
      <c t="s">
        <v>27</v>
      </c>
    </row>
    <row r="1002" spans="1:5" ht="12.75">
      <c r="A1002" s="35" t="s">
        <v>56</v>
      </c>
      <c r="E1002" s="39" t="s">
        <v>6095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59</v>
      </c>
      <c r="E1004" s="39" t="s">
        <v>5</v>
      </c>
    </row>
    <row r="1005" spans="1:16" ht="12.75">
      <c r="A1005" t="s">
        <v>49</v>
      </c>
      <c s="34" t="s">
        <v>6096</v>
      </c>
      <c s="34" t="s">
        <v>6097</v>
      </c>
      <c s="35" t="s">
        <v>5</v>
      </c>
      <c s="6" t="s">
        <v>6098</v>
      </c>
      <c s="36" t="s">
        <v>598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2903</v>
      </c>
      <c>
        <f>(M1005*21)/100</f>
      </c>
      <c t="s">
        <v>27</v>
      </c>
    </row>
    <row r="1006" spans="1:5" ht="12.75">
      <c r="A1006" s="35" t="s">
        <v>56</v>
      </c>
      <c r="E1006" s="39" t="s">
        <v>6099</v>
      </c>
    </row>
    <row r="1007" spans="1:5" ht="114.75">
      <c r="A1007" s="35" t="s">
        <v>58</v>
      </c>
      <c r="E1007" s="42" t="s">
        <v>6100</v>
      </c>
    </row>
    <row r="1008" spans="1:5" ht="12.75">
      <c r="A1008" t="s">
        <v>59</v>
      </c>
      <c r="E1008" s="39" t="s">
        <v>5</v>
      </c>
    </row>
    <row r="1009" spans="1:16" ht="12.75">
      <c r="A1009" t="s">
        <v>49</v>
      </c>
      <c s="34" t="s">
        <v>6101</v>
      </c>
      <c s="34" t="s">
        <v>6102</v>
      </c>
      <c s="35" t="s">
        <v>5</v>
      </c>
      <c s="6" t="s">
        <v>6103</v>
      </c>
      <c s="36" t="s">
        <v>2721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5154</v>
      </c>
      <c>
        <f>(M1009*21)/100</f>
      </c>
      <c t="s">
        <v>27</v>
      </c>
    </row>
    <row r="1010" spans="1:5" ht="12.75">
      <c r="A1010" s="35" t="s">
        <v>56</v>
      </c>
      <c r="E1010" s="39" t="s">
        <v>6103</v>
      </c>
    </row>
    <row r="1011" spans="1:5" ht="51">
      <c r="A1011" s="35" t="s">
        <v>58</v>
      </c>
      <c r="E1011" s="40" t="s">
        <v>6104</v>
      </c>
    </row>
    <row r="1012" spans="1:5" ht="12.75">
      <c r="A1012" t="s">
        <v>59</v>
      </c>
      <c r="E1012" s="39" t="s">
        <v>5</v>
      </c>
    </row>
    <row r="1013" spans="1:13" ht="12.75">
      <c r="A1013" t="s">
        <v>46</v>
      </c>
      <c r="C1013" s="31" t="s">
        <v>6105</v>
      </c>
      <c r="E1013" s="33" t="s">
        <v>6106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6107</v>
      </c>
      <c s="34" t="s">
        <v>4772</v>
      </c>
      <c s="35" t="s">
        <v>5</v>
      </c>
      <c s="6" t="s">
        <v>5153</v>
      </c>
      <c s="36" t="s">
        <v>421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5154</v>
      </c>
      <c>
        <f>(M1014*21)/100</f>
      </c>
      <c t="s">
        <v>27</v>
      </c>
    </row>
    <row r="1015" spans="1:5" ht="25.5">
      <c r="A1015" s="35" t="s">
        <v>56</v>
      </c>
      <c r="E1015" s="39" t="s">
        <v>4773</v>
      </c>
    </row>
    <row r="1016" spans="1:5" ht="51">
      <c r="A1016" s="35" t="s">
        <v>58</v>
      </c>
      <c r="E1016" s="42" t="s">
        <v>6108</v>
      </c>
    </row>
    <row r="1017" spans="1:5" ht="12.75">
      <c r="A1017" t="s">
        <v>59</v>
      </c>
      <c r="E1017" s="39" t="s">
        <v>5</v>
      </c>
    </row>
    <row r="1018" spans="1:16" ht="12.75">
      <c r="A1018" t="s">
        <v>49</v>
      </c>
      <c s="34" t="s">
        <v>6109</v>
      </c>
      <c s="34" t="s">
        <v>4775</v>
      </c>
      <c s="35" t="s">
        <v>5</v>
      </c>
      <c s="6" t="s">
        <v>5160</v>
      </c>
      <c s="36" t="s">
        <v>4777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5154</v>
      </c>
      <c>
        <f>(M1018*21)/100</f>
      </c>
      <c t="s">
        <v>27</v>
      </c>
    </row>
    <row r="1019" spans="1:5" ht="25.5">
      <c r="A1019" s="35" t="s">
        <v>56</v>
      </c>
      <c r="E1019" s="39" t="s">
        <v>4776</v>
      </c>
    </row>
    <row r="1020" spans="1:5" ht="38.25">
      <c r="A1020" s="35" t="s">
        <v>58</v>
      </c>
      <c r="E1020" s="40" t="s">
        <v>6110</v>
      </c>
    </row>
    <row r="1021" spans="1:5" ht="12.75">
      <c r="A1021" t="s">
        <v>59</v>
      </c>
      <c r="E1021" s="39" t="s">
        <v>5</v>
      </c>
    </row>
    <row r="1022" spans="1:16" ht="12.75">
      <c r="A1022" t="s">
        <v>49</v>
      </c>
      <c s="34" t="s">
        <v>6111</v>
      </c>
      <c s="34" t="s">
        <v>4779</v>
      </c>
      <c s="35" t="s">
        <v>5</v>
      </c>
      <c s="6" t="s">
        <v>6112</v>
      </c>
      <c s="36" t="s">
        <v>104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5154</v>
      </c>
      <c>
        <f>(M1022*21)/100</f>
      </c>
      <c t="s">
        <v>27</v>
      </c>
    </row>
    <row r="1023" spans="1:5" ht="63.75">
      <c r="A1023" s="35" t="s">
        <v>56</v>
      </c>
      <c r="E1023" s="39" t="s">
        <v>4781</v>
      </c>
    </row>
    <row r="1024" spans="1:5" ht="51">
      <c r="A1024" s="35" t="s">
        <v>58</v>
      </c>
      <c r="E1024" s="40" t="s">
        <v>6113</v>
      </c>
    </row>
    <row r="1025" spans="1:5" ht="12.75">
      <c r="A1025" t="s">
        <v>59</v>
      </c>
      <c r="E1025" s="39" t="s">
        <v>5</v>
      </c>
    </row>
    <row r="1026" spans="1:16" ht="12.75">
      <c r="A1026" t="s">
        <v>49</v>
      </c>
      <c s="34" t="s">
        <v>6114</v>
      </c>
      <c s="34" t="s">
        <v>6115</v>
      </c>
      <c s="35" t="s">
        <v>5</v>
      </c>
      <c s="6" t="s">
        <v>6116</v>
      </c>
      <c s="36" t="s">
        <v>104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5154</v>
      </c>
      <c>
        <f>(M1026*21)/100</f>
      </c>
      <c t="s">
        <v>27</v>
      </c>
    </row>
    <row r="1027" spans="1:5" ht="63.75">
      <c r="A1027" s="35" t="s">
        <v>56</v>
      </c>
      <c r="E1027" s="39" t="s">
        <v>6117</v>
      </c>
    </row>
    <row r="1028" spans="1:5" ht="25.5">
      <c r="A1028" s="35" t="s">
        <v>58</v>
      </c>
      <c r="E1028" s="40" t="s">
        <v>6118</v>
      </c>
    </row>
    <row r="1029" spans="1:5" ht="12.75">
      <c r="A1029" t="s">
        <v>59</v>
      </c>
      <c r="E1029" s="39" t="s">
        <v>5</v>
      </c>
    </row>
    <row r="1030" spans="1:16" ht="12.75">
      <c r="A1030" t="s">
        <v>49</v>
      </c>
      <c s="34" t="s">
        <v>6119</v>
      </c>
      <c s="34" t="s">
        <v>4783</v>
      </c>
      <c s="35" t="s">
        <v>5</v>
      </c>
      <c s="6" t="s">
        <v>6120</v>
      </c>
      <c s="36" t="s">
        <v>104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5154</v>
      </c>
      <c>
        <f>(M1030*21)/100</f>
      </c>
      <c t="s">
        <v>27</v>
      </c>
    </row>
    <row r="1031" spans="1:5" ht="63.75">
      <c r="A1031" s="35" t="s">
        <v>56</v>
      </c>
      <c r="E1031" s="39" t="s">
        <v>4784</v>
      </c>
    </row>
    <row r="1032" spans="1:5" ht="51">
      <c r="A1032" s="35" t="s">
        <v>58</v>
      </c>
      <c r="E1032" s="40" t="s">
        <v>6121</v>
      </c>
    </row>
    <row r="1033" spans="1:5" ht="12.75">
      <c r="A1033" t="s">
        <v>59</v>
      </c>
      <c r="E1033" s="39" t="s">
        <v>5</v>
      </c>
    </row>
    <row r="1034" spans="1:16" ht="12.75">
      <c r="A1034" t="s">
        <v>49</v>
      </c>
      <c s="34" t="s">
        <v>6122</v>
      </c>
      <c s="34" t="s">
        <v>6123</v>
      </c>
      <c s="35" t="s">
        <v>5</v>
      </c>
      <c s="6" t="s">
        <v>6124</v>
      </c>
      <c s="36" t="s">
        <v>99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5154</v>
      </c>
      <c>
        <f>(M1034*21)/100</f>
      </c>
      <c t="s">
        <v>27</v>
      </c>
    </row>
    <row r="1035" spans="1:5" ht="25.5">
      <c r="A1035" s="35" t="s">
        <v>56</v>
      </c>
      <c r="E1035" s="39" t="s">
        <v>4828</v>
      </c>
    </row>
    <row r="1036" spans="1:5" ht="89.25">
      <c r="A1036" s="35" t="s">
        <v>58</v>
      </c>
      <c r="E1036" s="42" t="s">
        <v>6125</v>
      </c>
    </row>
    <row r="1037" spans="1:5" ht="12.75">
      <c r="A1037" t="s">
        <v>59</v>
      </c>
      <c r="E1037" s="39" t="s">
        <v>5</v>
      </c>
    </row>
    <row r="1038" spans="1:16" ht="25.5">
      <c r="A1038" t="s">
        <v>49</v>
      </c>
      <c s="34" t="s">
        <v>6126</v>
      </c>
      <c s="34" t="s">
        <v>5177</v>
      </c>
      <c s="35" t="s">
        <v>5</v>
      </c>
      <c s="6" t="s">
        <v>5178</v>
      </c>
      <c s="36" t="s">
        <v>99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5154</v>
      </c>
      <c>
        <f>(M1038*21)/100</f>
      </c>
      <c t="s">
        <v>27</v>
      </c>
    </row>
    <row r="1039" spans="1:5" ht="25.5">
      <c r="A1039" s="35" t="s">
        <v>56</v>
      </c>
      <c r="E1039" s="39" t="s">
        <v>5179</v>
      </c>
    </row>
    <row r="1040" spans="1:5" ht="89.25">
      <c r="A1040" s="35" t="s">
        <v>58</v>
      </c>
      <c r="E1040" s="42" t="s">
        <v>6127</v>
      </c>
    </row>
    <row r="1041" spans="1:5" ht="12.75">
      <c r="A1041" t="s">
        <v>59</v>
      </c>
      <c r="E1041" s="39" t="s">
        <v>5</v>
      </c>
    </row>
    <row r="1042" spans="1:16" ht="25.5">
      <c r="A1042" t="s">
        <v>49</v>
      </c>
      <c s="34" t="s">
        <v>6128</v>
      </c>
      <c s="34" t="s">
        <v>5181</v>
      </c>
      <c s="35" t="s">
        <v>5</v>
      </c>
      <c s="6" t="s">
        <v>5182</v>
      </c>
      <c s="36" t="s">
        <v>99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5154</v>
      </c>
      <c>
        <f>(M1042*21)/100</f>
      </c>
      <c t="s">
        <v>27</v>
      </c>
    </row>
    <row r="1043" spans="1:5" ht="25.5">
      <c r="A1043" s="35" t="s">
        <v>56</v>
      </c>
      <c r="E1043" s="39" t="s">
        <v>5183</v>
      </c>
    </row>
    <row r="1044" spans="1:5" ht="140.25">
      <c r="A1044" s="35" t="s">
        <v>58</v>
      </c>
      <c r="E1044" s="42" t="s">
        <v>6129</v>
      </c>
    </row>
    <row r="1045" spans="1:5" ht="12.75">
      <c r="A1045" t="s">
        <v>59</v>
      </c>
      <c r="E1045" s="39" t="s">
        <v>5</v>
      </c>
    </row>
    <row r="1046" spans="1:16" ht="25.5">
      <c r="A1046" t="s">
        <v>49</v>
      </c>
      <c s="34" t="s">
        <v>6130</v>
      </c>
      <c s="34" t="s">
        <v>5187</v>
      </c>
      <c s="35" t="s">
        <v>5</v>
      </c>
      <c s="6" t="s">
        <v>5188</v>
      </c>
      <c s="36" t="s">
        <v>99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5154</v>
      </c>
      <c>
        <f>(M1046*21)/100</f>
      </c>
      <c t="s">
        <v>27</v>
      </c>
    </row>
    <row r="1047" spans="1:5" ht="25.5">
      <c r="A1047" s="35" t="s">
        <v>56</v>
      </c>
      <c r="E1047" s="39" t="s">
        <v>5189</v>
      </c>
    </row>
    <row r="1048" spans="1:5" ht="89.25">
      <c r="A1048" s="35" t="s">
        <v>58</v>
      </c>
      <c r="E1048" s="42" t="s">
        <v>6127</v>
      </c>
    </row>
    <row r="1049" spans="1:5" ht="12.75">
      <c r="A1049" t="s">
        <v>59</v>
      </c>
      <c r="E1049" s="39" t="s">
        <v>5</v>
      </c>
    </row>
    <row r="1050" spans="1:16" ht="25.5">
      <c r="A1050" t="s">
        <v>49</v>
      </c>
      <c s="34" t="s">
        <v>6131</v>
      </c>
      <c s="34" t="s">
        <v>5190</v>
      </c>
      <c s="35" t="s">
        <v>5</v>
      </c>
      <c s="6" t="s">
        <v>5191</v>
      </c>
      <c s="36" t="s">
        <v>99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5154</v>
      </c>
      <c>
        <f>(M1050*21)/100</f>
      </c>
      <c t="s">
        <v>27</v>
      </c>
    </row>
    <row r="1051" spans="1:5" ht="25.5">
      <c r="A1051" s="35" t="s">
        <v>56</v>
      </c>
      <c r="E1051" s="39" t="s">
        <v>5192</v>
      </c>
    </row>
    <row r="1052" spans="1:5" ht="89.25">
      <c r="A1052" s="35" t="s">
        <v>58</v>
      </c>
      <c r="E1052" s="42" t="s">
        <v>6132</v>
      </c>
    </row>
    <row r="1053" spans="1:5" ht="12.75">
      <c r="A1053" t="s">
        <v>59</v>
      </c>
      <c r="E1053" s="39" t="s">
        <v>5</v>
      </c>
    </row>
    <row r="1054" spans="1:16" ht="25.5">
      <c r="A1054" t="s">
        <v>49</v>
      </c>
      <c s="34" t="s">
        <v>6133</v>
      </c>
      <c s="34" t="s">
        <v>6134</v>
      </c>
      <c s="35" t="s">
        <v>5</v>
      </c>
      <c s="6" t="s">
        <v>5195</v>
      </c>
      <c s="36" t="s">
        <v>99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5154</v>
      </c>
      <c>
        <f>(M1054*21)/100</f>
      </c>
      <c t="s">
        <v>27</v>
      </c>
    </row>
    <row r="1055" spans="1:5" ht="25.5">
      <c r="A1055" s="35" t="s">
        <v>56</v>
      </c>
      <c r="E1055" s="39" t="s">
        <v>5196</v>
      </c>
    </row>
    <row r="1056" spans="1:5" ht="114.75">
      <c r="A1056" s="35" t="s">
        <v>58</v>
      </c>
      <c r="E1056" s="42" t="s">
        <v>6135</v>
      </c>
    </row>
    <row r="1057" spans="1:5" ht="12.75">
      <c r="A1057" t="s">
        <v>59</v>
      </c>
      <c r="E1057" s="39" t="s">
        <v>5</v>
      </c>
    </row>
    <row r="1058" spans="1:16" ht="25.5">
      <c r="A1058" t="s">
        <v>49</v>
      </c>
      <c s="34" t="s">
        <v>6136</v>
      </c>
      <c s="34" t="s">
        <v>6137</v>
      </c>
      <c s="35" t="s">
        <v>5</v>
      </c>
      <c s="6" t="s">
        <v>5199</v>
      </c>
      <c s="36" t="s">
        <v>99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5154</v>
      </c>
      <c>
        <f>(M1058*21)/100</f>
      </c>
      <c t="s">
        <v>27</v>
      </c>
    </row>
    <row r="1059" spans="1:5" ht="25.5">
      <c r="A1059" s="35" t="s">
        <v>56</v>
      </c>
      <c r="E1059" s="39" t="s">
        <v>5200</v>
      </c>
    </row>
    <row r="1060" spans="1:5" ht="127.5">
      <c r="A1060" s="35" t="s">
        <v>58</v>
      </c>
      <c r="E1060" s="42" t="s">
        <v>6138</v>
      </c>
    </row>
    <row r="1061" spans="1:5" ht="12.75">
      <c r="A1061" t="s">
        <v>59</v>
      </c>
      <c r="E1061" s="39" t="s">
        <v>5</v>
      </c>
    </row>
    <row r="1062" spans="1:16" ht="25.5">
      <c r="A1062" t="s">
        <v>49</v>
      </c>
      <c s="34" t="s">
        <v>6139</v>
      </c>
      <c s="34" t="s">
        <v>6140</v>
      </c>
      <c s="35" t="s">
        <v>5</v>
      </c>
      <c s="6" t="s">
        <v>5203</v>
      </c>
      <c s="36" t="s">
        <v>99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5154</v>
      </c>
      <c>
        <f>(M1062*21)/100</f>
      </c>
      <c t="s">
        <v>27</v>
      </c>
    </row>
    <row r="1063" spans="1:5" ht="38.25">
      <c r="A1063" s="35" t="s">
        <v>56</v>
      </c>
      <c r="E1063" s="39" t="s">
        <v>5204</v>
      </c>
    </row>
    <row r="1064" spans="1:5" ht="127.5">
      <c r="A1064" s="35" t="s">
        <v>58</v>
      </c>
      <c r="E1064" s="42" t="s">
        <v>6141</v>
      </c>
    </row>
    <row r="1065" spans="1:5" ht="12.75">
      <c r="A1065" t="s">
        <v>59</v>
      </c>
      <c r="E1065" s="39" t="s">
        <v>5</v>
      </c>
    </row>
    <row r="1066" spans="1:16" ht="25.5">
      <c r="A1066" t="s">
        <v>49</v>
      </c>
      <c s="34" t="s">
        <v>6142</v>
      </c>
      <c s="34" t="s">
        <v>4801</v>
      </c>
      <c s="35" t="s">
        <v>5</v>
      </c>
      <c s="6" t="s">
        <v>6143</v>
      </c>
      <c s="36" t="s">
        <v>99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5154</v>
      </c>
      <c>
        <f>(M1066*21)/100</f>
      </c>
      <c t="s">
        <v>27</v>
      </c>
    </row>
    <row r="1067" spans="1:5" ht="38.25">
      <c r="A1067" s="35" t="s">
        <v>56</v>
      </c>
      <c r="E1067" s="39" t="s">
        <v>4803</v>
      </c>
    </row>
    <row r="1068" spans="1:5" ht="165.75">
      <c r="A1068" s="35" t="s">
        <v>58</v>
      </c>
      <c r="E1068" s="42" t="s">
        <v>6144</v>
      </c>
    </row>
    <row r="1069" spans="1:5" ht="12.75">
      <c r="A1069" t="s">
        <v>59</v>
      </c>
      <c r="E1069" s="39" t="s">
        <v>5</v>
      </c>
    </row>
    <row r="1070" spans="1:16" ht="25.5">
      <c r="A1070" t="s">
        <v>49</v>
      </c>
      <c s="34" t="s">
        <v>6145</v>
      </c>
      <c s="34" t="s">
        <v>6146</v>
      </c>
      <c s="35" t="s">
        <v>5</v>
      </c>
      <c s="6" t="s">
        <v>5207</v>
      </c>
      <c s="36" t="s">
        <v>99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5154</v>
      </c>
      <c>
        <f>(M1070*21)/100</f>
      </c>
      <c t="s">
        <v>27</v>
      </c>
    </row>
    <row r="1071" spans="1:5" ht="25.5">
      <c r="A1071" s="35" t="s">
        <v>56</v>
      </c>
      <c r="E1071" s="39" t="s">
        <v>5208</v>
      </c>
    </row>
    <row r="1072" spans="1:5" ht="114.75">
      <c r="A1072" s="35" t="s">
        <v>58</v>
      </c>
      <c r="E1072" s="42" t="s">
        <v>6135</v>
      </c>
    </row>
    <row r="1073" spans="1:5" ht="12.75">
      <c r="A1073" t="s">
        <v>59</v>
      </c>
      <c r="E1073" s="39" t="s">
        <v>5</v>
      </c>
    </row>
    <row r="1074" spans="1:16" ht="25.5">
      <c r="A1074" t="s">
        <v>49</v>
      </c>
      <c s="34" t="s">
        <v>6147</v>
      </c>
      <c s="34" t="s">
        <v>6148</v>
      </c>
      <c s="35" t="s">
        <v>5</v>
      </c>
      <c s="6" t="s">
        <v>5211</v>
      </c>
      <c s="36" t="s">
        <v>99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5154</v>
      </c>
      <c>
        <f>(M1074*21)/100</f>
      </c>
      <c t="s">
        <v>27</v>
      </c>
    </row>
    <row r="1075" spans="1:5" ht="25.5">
      <c r="A1075" s="35" t="s">
        <v>56</v>
      </c>
      <c r="E1075" s="39" t="s">
        <v>5212</v>
      </c>
    </row>
    <row r="1076" spans="1:5" ht="89.25">
      <c r="A1076" s="35" t="s">
        <v>58</v>
      </c>
      <c r="E1076" s="42" t="s">
        <v>6149</v>
      </c>
    </row>
    <row r="1077" spans="1:5" ht="12.75">
      <c r="A1077" t="s">
        <v>59</v>
      </c>
      <c r="E1077" s="39" t="s">
        <v>5</v>
      </c>
    </row>
    <row r="1078" spans="1:16" ht="25.5">
      <c r="A1078" t="s">
        <v>49</v>
      </c>
      <c s="34" t="s">
        <v>6150</v>
      </c>
      <c s="34" t="s">
        <v>6151</v>
      </c>
      <c s="35" t="s">
        <v>5</v>
      </c>
      <c s="6" t="s">
        <v>5214</v>
      </c>
      <c s="36" t="s">
        <v>99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5154</v>
      </c>
      <c>
        <f>(M1078*21)/100</f>
      </c>
      <c t="s">
        <v>27</v>
      </c>
    </row>
    <row r="1079" spans="1:5" ht="38.25">
      <c r="A1079" s="35" t="s">
        <v>56</v>
      </c>
      <c r="E1079" s="39" t="s">
        <v>5215</v>
      </c>
    </row>
    <row r="1080" spans="1:5" ht="89.25">
      <c r="A1080" s="35" t="s">
        <v>58</v>
      </c>
      <c r="E1080" s="42" t="s">
        <v>6152</v>
      </c>
    </row>
    <row r="1081" spans="1:5" ht="12.75">
      <c r="A1081" t="s">
        <v>59</v>
      </c>
      <c r="E1081" s="39" t="s">
        <v>5</v>
      </c>
    </row>
    <row r="1082" spans="1:16" ht="25.5">
      <c r="A1082" t="s">
        <v>49</v>
      </c>
      <c s="34" t="s">
        <v>6153</v>
      </c>
      <c s="34" t="s">
        <v>4814</v>
      </c>
      <c s="35" t="s">
        <v>5</v>
      </c>
      <c s="6" t="s">
        <v>6154</v>
      </c>
      <c s="36" t="s">
        <v>99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5154</v>
      </c>
      <c>
        <f>(M1082*21)/100</f>
      </c>
      <c t="s">
        <v>27</v>
      </c>
    </row>
    <row r="1083" spans="1:5" ht="38.25">
      <c r="A1083" s="35" t="s">
        <v>56</v>
      </c>
      <c r="E1083" s="39" t="s">
        <v>4816</v>
      </c>
    </row>
    <row r="1084" spans="1:5" ht="89.25">
      <c r="A1084" s="35" t="s">
        <v>58</v>
      </c>
      <c r="E1084" s="42" t="s">
        <v>6155</v>
      </c>
    </row>
    <row r="1085" spans="1:5" ht="12.75">
      <c r="A1085" t="s">
        <v>59</v>
      </c>
      <c r="E1085" s="39" t="s">
        <v>5</v>
      </c>
    </row>
    <row r="1086" spans="1:16" ht="25.5">
      <c r="A1086" t="s">
        <v>49</v>
      </c>
      <c s="34" t="s">
        <v>6156</v>
      </c>
      <c s="34" t="s">
        <v>6157</v>
      </c>
      <c s="35" t="s">
        <v>5</v>
      </c>
      <c s="6" t="s">
        <v>6158</v>
      </c>
      <c s="36" t="s">
        <v>104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5154</v>
      </c>
      <c>
        <f>(M1086*21)/100</f>
      </c>
      <c t="s">
        <v>27</v>
      </c>
    </row>
    <row r="1087" spans="1:5" ht="25.5">
      <c r="A1087" s="35" t="s">
        <v>56</v>
      </c>
      <c r="E1087" s="39" t="s">
        <v>6159</v>
      </c>
    </row>
    <row r="1088" spans="1:5" ht="51">
      <c r="A1088" s="35" t="s">
        <v>58</v>
      </c>
      <c r="E1088" s="42" t="s">
        <v>6160</v>
      </c>
    </row>
    <row r="1089" spans="1:5" ht="12.75">
      <c r="A1089" t="s">
        <v>59</v>
      </c>
      <c r="E1089" s="39" t="s">
        <v>5</v>
      </c>
    </row>
    <row r="1090" spans="1:16" ht="12.75">
      <c r="A1090" t="s">
        <v>49</v>
      </c>
      <c s="34" t="s">
        <v>6161</v>
      </c>
      <c s="34" t="s">
        <v>6162</v>
      </c>
      <c s="35" t="s">
        <v>5</v>
      </c>
      <c s="6" t="s">
        <v>6163</v>
      </c>
      <c s="36" t="s">
        <v>598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5154</v>
      </c>
      <c>
        <f>(M1090*21)/100</f>
      </c>
      <c t="s">
        <v>27</v>
      </c>
    </row>
    <row r="1091" spans="1:5" ht="25.5">
      <c r="A1091" s="35" t="s">
        <v>56</v>
      </c>
      <c r="E1091" s="39" t="s">
        <v>6164</v>
      </c>
    </row>
    <row r="1092" spans="1:5" ht="102">
      <c r="A1092" s="35" t="s">
        <v>58</v>
      </c>
      <c r="E1092" s="42" t="s">
        <v>6165</v>
      </c>
    </row>
    <row r="1093" spans="1:5" ht="12.75">
      <c r="A1093" t="s">
        <v>59</v>
      </c>
      <c r="E1093" s="39" t="s">
        <v>5</v>
      </c>
    </row>
    <row r="1094" spans="1:16" ht="12.75">
      <c r="A1094" t="s">
        <v>49</v>
      </c>
      <c s="34" t="s">
        <v>6166</v>
      </c>
      <c s="34" t="s">
        <v>6167</v>
      </c>
      <c s="35" t="s">
        <v>5</v>
      </c>
      <c s="6" t="s">
        <v>6168</v>
      </c>
      <c s="36" t="s">
        <v>598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5154</v>
      </c>
      <c>
        <f>(M1094*21)/100</f>
      </c>
      <c t="s">
        <v>27</v>
      </c>
    </row>
    <row r="1095" spans="1:5" ht="25.5">
      <c r="A1095" s="35" t="s">
        <v>56</v>
      </c>
      <c r="E1095" s="39" t="s">
        <v>6169</v>
      </c>
    </row>
    <row r="1096" spans="1:5" ht="25.5">
      <c r="A1096" s="35" t="s">
        <v>58</v>
      </c>
      <c r="E1096" s="40" t="s">
        <v>6170</v>
      </c>
    </row>
    <row r="1097" spans="1:5" ht="12.75">
      <c r="A1097" t="s">
        <v>59</v>
      </c>
      <c r="E1097" s="39" t="s">
        <v>5</v>
      </c>
    </row>
    <row r="1098" spans="1:16" ht="25.5">
      <c r="A1098" t="s">
        <v>49</v>
      </c>
      <c s="34" t="s">
        <v>6171</v>
      </c>
      <c s="34" t="s">
        <v>5295</v>
      </c>
      <c s="35" t="s">
        <v>5</v>
      </c>
      <c s="6" t="s">
        <v>5296</v>
      </c>
      <c s="36" t="s">
        <v>99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5154</v>
      </c>
      <c>
        <f>(M1098*21)/100</f>
      </c>
      <c t="s">
        <v>27</v>
      </c>
    </row>
    <row r="1099" spans="1:5" ht="38.25">
      <c r="A1099" s="35" t="s">
        <v>56</v>
      </c>
      <c r="E1099" s="39" t="s">
        <v>5297</v>
      </c>
    </row>
    <row r="1100" spans="1:5" ht="114.75">
      <c r="A1100" s="35" t="s">
        <v>58</v>
      </c>
      <c r="E1100" s="42" t="s">
        <v>6172</v>
      </c>
    </row>
    <row r="1101" spans="1:5" ht="12.75">
      <c r="A1101" t="s">
        <v>59</v>
      </c>
      <c r="E1101" s="39" t="s">
        <v>5</v>
      </c>
    </row>
    <row r="1102" spans="1:16" ht="25.5">
      <c r="A1102" t="s">
        <v>49</v>
      </c>
      <c s="34" t="s">
        <v>6173</v>
      </c>
      <c s="34" t="s">
        <v>5303</v>
      </c>
      <c s="35" t="s">
        <v>5</v>
      </c>
      <c s="6" t="s">
        <v>5304</v>
      </c>
      <c s="36" t="s">
        <v>99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5154</v>
      </c>
      <c>
        <f>(M1102*21)/100</f>
      </c>
      <c t="s">
        <v>27</v>
      </c>
    </row>
    <row r="1103" spans="1:5" ht="38.25">
      <c r="A1103" s="35" t="s">
        <v>56</v>
      </c>
      <c r="E1103" s="39" t="s">
        <v>5305</v>
      </c>
    </row>
    <row r="1104" spans="1:5" ht="114.75">
      <c r="A1104" s="35" t="s">
        <v>58</v>
      </c>
      <c r="E1104" s="42" t="s">
        <v>6174</v>
      </c>
    </row>
    <row r="1105" spans="1:5" ht="12.75">
      <c r="A1105" t="s">
        <v>59</v>
      </c>
      <c r="E1105" s="39" t="s">
        <v>5</v>
      </c>
    </row>
    <row r="1106" spans="1:16" ht="12.75">
      <c r="A1106" t="s">
        <v>49</v>
      </c>
      <c s="34" t="s">
        <v>6175</v>
      </c>
      <c s="34" t="s">
        <v>2940</v>
      </c>
      <c s="35" t="s">
        <v>5</v>
      </c>
      <c s="6" t="s">
        <v>5314</v>
      </c>
      <c s="36" t="s">
        <v>99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5154</v>
      </c>
      <c>
        <f>(M1106*21)/100</f>
      </c>
      <c t="s">
        <v>27</v>
      </c>
    </row>
    <row r="1107" spans="1:5" ht="25.5">
      <c r="A1107" s="35" t="s">
        <v>56</v>
      </c>
      <c r="E1107" s="39" t="s">
        <v>2941</v>
      </c>
    </row>
    <row r="1108" spans="1:5" ht="267.75">
      <c r="A1108" s="35" t="s">
        <v>58</v>
      </c>
      <c r="E1108" s="42" t="s">
        <v>6176</v>
      </c>
    </row>
    <row r="1109" spans="1:5" ht="12.75">
      <c r="A1109" t="s">
        <v>59</v>
      </c>
      <c r="E1109" s="39" t="s">
        <v>5</v>
      </c>
    </row>
    <row r="1110" spans="1:16" ht="12.75">
      <c r="A1110" t="s">
        <v>49</v>
      </c>
      <c s="34" t="s">
        <v>6177</v>
      </c>
      <c s="34" t="s">
        <v>6178</v>
      </c>
      <c s="35" t="s">
        <v>5</v>
      </c>
      <c s="6" t="s">
        <v>6179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5154</v>
      </c>
      <c>
        <f>(M1110*21)/100</f>
      </c>
      <c t="s">
        <v>27</v>
      </c>
    </row>
    <row r="1111" spans="1:5" ht="12.75">
      <c r="A1111" s="35" t="s">
        <v>56</v>
      </c>
      <c r="E1111" s="39" t="s">
        <v>6179</v>
      </c>
    </row>
    <row r="1112" spans="1:5" ht="89.25">
      <c r="A1112" s="35" t="s">
        <v>58</v>
      </c>
      <c r="E1112" s="42" t="s">
        <v>6180</v>
      </c>
    </row>
    <row r="1113" spans="1:5" ht="12.75">
      <c r="A1113" t="s">
        <v>59</v>
      </c>
      <c r="E1113" s="39" t="s">
        <v>5</v>
      </c>
    </row>
    <row r="1114" spans="1:16" ht="12.75">
      <c r="A1114" t="s">
        <v>49</v>
      </c>
      <c s="34" t="s">
        <v>6181</v>
      </c>
      <c s="34" t="s">
        <v>6182</v>
      </c>
      <c s="35" t="s">
        <v>5</v>
      </c>
      <c s="6" t="s">
        <v>5317</v>
      </c>
      <c s="36" t="s">
        <v>99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5154</v>
      </c>
      <c>
        <f>(M1114*21)/100</f>
      </c>
      <c t="s">
        <v>27</v>
      </c>
    </row>
    <row r="1115" spans="1:5" ht="38.25">
      <c r="A1115" s="35" t="s">
        <v>56</v>
      </c>
      <c r="E1115" s="39" t="s">
        <v>5318</v>
      </c>
    </row>
    <row r="1116" spans="1:5" ht="153">
      <c r="A1116" s="35" t="s">
        <v>58</v>
      </c>
      <c r="E1116" s="42" t="s">
        <v>6183</v>
      </c>
    </row>
    <row r="1117" spans="1:5" ht="12.75">
      <c r="A1117" t="s">
        <v>59</v>
      </c>
      <c r="E1117" s="39" t="s">
        <v>5</v>
      </c>
    </row>
    <row r="1118" spans="1:16" ht="12.75">
      <c r="A1118" t="s">
        <v>49</v>
      </c>
      <c s="34" t="s">
        <v>6184</v>
      </c>
      <c s="34" t="s">
        <v>4891</v>
      </c>
      <c s="35" t="s">
        <v>5</v>
      </c>
      <c s="6" t="s">
        <v>5321</v>
      </c>
      <c s="36" t="s">
        <v>99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5154</v>
      </c>
      <c>
        <f>(M1118*21)/100</f>
      </c>
      <c t="s">
        <v>27</v>
      </c>
    </row>
    <row r="1119" spans="1:5" ht="38.25">
      <c r="A1119" s="35" t="s">
        <v>56</v>
      </c>
      <c r="E1119" s="39" t="s">
        <v>4893</v>
      </c>
    </row>
    <row r="1120" spans="1:5" ht="63.75">
      <c r="A1120" s="35" t="s">
        <v>58</v>
      </c>
      <c r="E1120" s="42" t="s">
        <v>6185</v>
      </c>
    </row>
    <row r="1121" spans="1:5" ht="12.75">
      <c r="A1121" t="s">
        <v>59</v>
      </c>
      <c r="E1121" s="39" t="s">
        <v>5</v>
      </c>
    </row>
    <row r="1122" spans="1:16" ht="12.75">
      <c r="A1122" t="s">
        <v>49</v>
      </c>
      <c s="34" t="s">
        <v>6186</v>
      </c>
      <c s="34" t="s">
        <v>6187</v>
      </c>
      <c s="35" t="s">
        <v>5</v>
      </c>
      <c s="6" t="s">
        <v>5324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5154</v>
      </c>
      <c>
        <f>(M1122*21)/100</f>
      </c>
      <c t="s">
        <v>27</v>
      </c>
    </row>
    <row r="1123" spans="1:5" ht="12.75">
      <c r="A1123" s="35" t="s">
        <v>56</v>
      </c>
      <c r="E1123" s="39" t="s">
        <v>5324</v>
      </c>
    </row>
    <row r="1124" spans="1:5" ht="76.5">
      <c r="A1124" s="35" t="s">
        <v>58</v>
      </c>
      <c r="E1124" s="42" t="s">
        <v>6188</v>
      </c>
    </row>
    <row r="1125" spans="1:5" ht="12.75">
      <c r="A1125" t="s">
        <v>59</v>
      </c>
      <c r="E1125" s="39" t="s">
        <v>5</v>
      </c>
    </row>
    <row r="1126" spans="1:13" ht="12.75">
      <c r="A1126" t="s">
        <v>46</v>
      </c>
      <c r="C1126" s="31" t="s">
        <v>6189</v>
      </c>
      <c r="E1126" s="33" t="s">
        <v>6190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6191</v>
      </c>
      <c s="34" t="s">
        <v>6192</v>
      </c>
      <c s="35" t="s">
        <v>5</v>
      </c>
      <c s="6" t="s">
        <v>6193</v>
      </c>
      <c s="36" t="s">
        <v>104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5154</v>
      </c>
      <c>
        <f>(M1127*21)/100</f>
      </c>
      <c t="s">
        <v>27</v>
      </c>
    </row>
    <row r="1128" spans="1:5" ht="38.25">
      <c r="A1128" s="35" t="s">
        <v>56</v>
      </c>
      <c r="E1128" s="39" t="s">
        <v>6194</v>
      </c>
    </row>
    <row r="1129" spans="1:5" ht="76.5">
      <c r="A1129" s="35" t="s">
        <v>58</v>
      </c>
      <c r="E1129" s="42" t="s">
        <v>6195</v>
      </c>
    </row>
    <row r="1130" spans="1:5" ht="12.75">
      <c r="A1130" t="s">
        <v>59</v>
      </c>
      <c r="E1130" s="39" t="s">
        <v>5</v>
      </c>
    </row>
    <row r="1131" spans="1:16" ht="12.75">
      <c r="A1131" t="s">
        <v>49</v>
      </c>
      <c s="34" t="s">
        <v>6196</v>
      </c>
      <c s="34" t="s">
        <v>5328</v>
      </c>
      <c s="35" t="s">
        <v>5</v>
      </c>
      <c s="6" t="s">
        <v>5329</v>
      </c>
      <c s="36" t="s">
        <v>598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5154</v>
      </c>
      <c>
        <f>(M1131*21)/100</f>
      </c>
      <c t="s">
        <v>27</v>
      </c>
    </row>
    <row r="1132" spans="1:5" ht="25.5">
      <c r="A1132" s="35" t="s">
        <v>56</v>
      </c>
      <c r="E1132" s="39" t="s">
        <v>5330</v>
      </c>
    </row>
    <row r="1133" spans="1:5" ht="76.5">
      <c r="A1133" s="35" t="s">
        <v>58</v>
      </c>
      <c r="E1133" s="42" t="s">
        <v>6195</v>
      </c>
    </row>
    <row r="1134" spans="1:5" ht="12.75">
      <c r="A1134" t="s">
        <v>59</v>
      </c>
      <c r="E1134" s="39" t="s">
        <v>5</v>
      </c>
    </row>
    <row r="1135" spans="1:16" ht="12.75">
      <c r="A1135" t="s">
        <v>49</v>
      </c>
      <c s="34" t="s">
        <v>6197</v>
      </c>
      <c s="34" t="s">
        <v>6198</v>
      </c>
      <c s="35" t="s">
        <v>5</v>
      </c>
      <c s="6" t="s">
        <v>6199</v>
      </c>
      <c s="36" t="s">
        <v>598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5154</v>
      </c>
      <c>
        <f>(M1135*21)/100</f>
      </c>
      <c t="s">
        <v>27</v>
      </c>
    </row>
    <row r="1136" spans="1:5" ht="12.75">
      <c r="A1136" s="35" t="s">
        <v>56</v>
      </c>
      <c r="E1136" s="39" t="s">
        <v>6199</v>
      </c>
    </row>
    <row r="1137" spans="1:5" ht="89.25">
      <c r="A1137" s="35" t="s">
        <v>58</v>
      </c>
      <c r="E1137" s="42" t="s">
        <v>6200</v>
      </c>
    </row>
    <row r="1138" spans="1:5" ht="12.75">
      <c r="A1138" t="s">
        <v>59</v>
      </c>
      <c r="E1138" s="39" t="s">
        <v>5</v>
      </c>
    </row>
    <row r="1139" spans="1:13" ht="12.75">
      <c r="A1139" t="s">
        <v>46</v>
      </c>
      <c r="C1139" s="31" t="s">
        <v>6201</v>
      </c>
      <c r="E1139" s="33" t="s">
        <v>5594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6202</v>
      </c>
      <c s="34" t="s">
        <v>6203</v>
      </c>
      <c s="35" t="s">
        <v>5</v>
      </c>
      <c s="6" t="s">
        <v>6204</v>
      </c>
      <c s="36" t="s">
        <v>99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5154</v>
      </c>
      <c>
        <f>(M1140*21)/100</f>
      </c>
      <c t="s">
        <v>27</v>
      </c>
    </row>
    <row r="1141" spans="1:5" ht="25.5">
      <c r="A1141" s="35" t="s">
        <v>56</v>
      </c>
      <c r="E1141" s="39" t="s">
        <v>6205</v>
      </c>
    </row>
    <row r="1142" spans="1:5" ht="76.5">
      <c r="A1142" s="35" t="s">
        <v>58</v>
      </c>
      <c r="E1142" s="42" t="s">
        <v>6206</v>
      </c>
    </row>
    <row r="1143" spans="1:5" ht="12.75">
      <c r="A1143" t="s">
        <v>59</v>
      </c>
      <c r="E1143" s="39" t="s">
        <v>5</v>
      </c>
    </row>
    <row r="1144" spans="1:16" ht="25.5">
      <c r="A1144" t="s">
        <v>49</v>
      </c>
      <c s="34" t="s">
        <v>6207</v>
      </c>
      <c s="34" t="s">
        <v>6208</v>
      </c>
      <c s="35" t="s">
        <v>5</v>
      </c>
      <c s="6" t="s">
        <v>6209</v>
      </c>
      <c s="36" t="s">
        <v>99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5154</v>
      </c>
      <c>
        <f>(M1144*21)/100</f>
      </c>
      <c t="s">
        <v>27</v>
      </c>
    </row>
    <row r="1145" spans="1:5" ht="25.5">
      <c r="A1145" s="35" t="s">
        <v>56</v>
      </c>
      <c r="E1145" s="39" t="s">
        <v>6210</v>
      </c>
    </row>
    <row r="1146" spans="1:5" ht="38.25">
      <c r="A1146" s="35" t="s">
        <v>58</v>
      </c>
      <c r="E1146" s="42" t="s">
        <v>6211</v>
      </c>
    </row>
    <row r="1147" spans="1:5" ht="12.75">
      <c r="A1147" t="s">
        <v>59</v>
      </c>
      <c r="E1147" s="39" t="s">
        <v>5</v>
      </c>
    </row>
    <row r="1148" spans="1:16" ht="12.75">
      <c r="A1148" t="s">
        <v>49</v>
      </c>
      <c s="34" t="s">
        <v>6212</v>
      </c>
      <c s="34" t="s">
        <v>6213</v>
      </c>
      <c s="35" t="s">
        <v>5</v>
      </c>
      <c s="6" t="s">
        <v>6214</v>
      </c>
      <c s="36" t="s">
        <v>598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5154</v>
      </c>
      <c>
        <f>(M1148*21)/100</f>
      </c>
      <c t="s">
        <v>27</v>
      </c>
    </row>
    <row r="1149" spans="1:5" ht="12.75">
      <c r="A1149" s="35" t="s">
        <v>56</v>
      </c>
      <c r="E1149" s="39" t="s">
        <v>6215</v>
      </c>
    </row>
    <row r="1150" spans="1:5" ht="38.25">
      <c r="A1150" s="35" t="s">
        <v>58</v>
      </c>
      <c r="E1150" s="42" t="s">
        <v>6216</v>
      </c>
    </row>
    <row r="1151" spans="1:5" ht="12.75">
      <c r="A1151" t="s">
        <v>59</v>
      </c>
      <c r="E1151" s="39" t="s">
        <v>5</v>
      </c>
    </row>
    <row r="1152" spans="1:16" ht="12.75">
      <c r="A1152" t="s">
        <v>49</v>
      </c>
      <c s="34" t="s">
        <v>6217</v>
      </c>
      <c s="34" t="s">
        <v>6218</v>
      </c>
      <c s="35" t="s">
        <v>5</v>
      </c>
      <c s="6" t="s">
        <v>6219</v>
      </c>
      <c s="36" t="s">
        <v>111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5154</v>
      </c>
      <c>
        <f>(M1152*21)/100</f>
      </c>
      <c t="s">
        <v>27</v>
      </c>
    </row>
    <row r="1153" spans="1:5" ht="12.75">
      <c r="A1153" s="35" t="s">
        <v>56</v>
      </c>
      <c r="E1153" s="39" t="s">
        <v>6220</v>
      </c>
    </row>
    <row r="1154" spans="1:5" ht="63.75">
      <c r="A1154" s="35" t="s">
        <v>58</v>
      </c>
      <c r="E1154" s="42" t="s">
        <v>6221</v>
      </c>
    </row>
    <row r="1155" spans="1:5" ht="12.75">
      <c r="A1155" t="s">
        <v>59</v>
      </c>
      <c r="E1155" s="39" t="s">
        <v>5</v>
      </c>
    </row>
    <row r="1156" spans="1:16" ht="12.75">
      <c r="A1156" t="s">
        <v>49</v>
      </c>
      <c s="34" t="s">
        <v>6222</v>
      </c>
      <c s="34" t="s">
        <v>6223</v>
      </c>
      <c s="35" t="s">
        <v>5</v>
      </c>
      <c s="6" t="s">
        <v>6224</v>
      </c>
      <c s="36" t="s">
        <v>111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2903</v>
      </c>
      <c>
        <f>(M1156*21)/100</f>
      </c>
      <c t="s">
        <v>27</v>
      </c>
    </row>
    <row r="1157" spans="1:5" ht="12.75">
      <c r="A1157" s="35" t="s">
        <v>56</v>
      </c>
      <c r="E1157" s="39" t="s">
        <v>6224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59</v>
      </c>
      <c r="E1159" s="39" t="s">
        <v>5</v>
      </c>
    </row>
    <row r="1160" spans="1:16" ht="25.5">
      <c r="A1160" t="s">
        <v>49</v>
      </c>
      <c s="34" t="s">
        <v>6225</v>
      </c>
      <c s="34" t="s">
        <v>6226</v>
      </c>
      <c s="35" t="s">
        <v>5</v>
      </c>
      <c s="6" t="s">
        <v>6227</v>
      </c>
      <c s="36" t="s">
        <v>104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5154</v>
      </c>
      <c>
        <f>(M1160*21)/100</f>
      </c>
      <c t="s">
        <v>27</v>
      </c>
    </row>
    <row r="1161" spans="1:5" ht="25.5">
      <c r="A1161" s="35" t="s">
        <v>56</v>
      </c>
      <c r="E1161" s="39" t="s">
        <v>6228</v>
      </c>
    </row>
    <row r="1162" spans="1:5" ht="63.75">
      <c r="A1162" s="35" t="s">
        <v>58</v>
      </c>
      <c r="E1162" s="42" t="s">
        <v>6229</v>
      </c>
    </row>
    <row r="1163" spans="1:5" ht="12.75">
      <c r="A1163" t="s">
        <v>59</v>
      </c>
      <c r="E1163" s="39" t="s">
        <v>5</v>
      </c>
    </row>
    <row r="1164" spans="1:16" ht="12.75">
      <c r="A1164" t="s">
        <v>49</v>
      </c>
      <c s="34" t="s">
        <v>6230</v>
      </c>
      <c s="34" t="s">
        <v>6231</v>
      </c>
      <c s="35" t="s">
        <v>5</v>
      </c>
      <c s="6" t="s">
        <v>6232</v>
      </c>
      <c s="36" t="s">
        <v>104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5154</v>
      </c>
      <c>
        <f>(M1164*21)/100</f>
      </c>
      <c t="s">
        <v>27</v>
      </c>
    </row>
    <row r="1165" spans="1:5" ht="12.75">
      <c r="A1165" s="35" t="s">
        <v>56</v>
      </c>
      <c r="E1165" s="39" t="s">
        <v>6232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59</v>
      </c>
      <c r="E1167" s="39" t="s">
        <v>5</v>
      </c>
    </row>
    <row r="1168" spans="1:16" ht="25.5">
      <c r="A1168" t="s">
        <v>49</v>
      </c>
      <c s="34" t="s">
        <v>6233</v>
      </c>
      <c s="34" t="s">
        <v>6234</v>
      </c>
      <c s="35" t="s">
        <v>5</v>
      </c>
      <c s="6" t="s">
        <v>6235</v>
      </c>
      <c s="36" t="s">
        <v>104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5154</v>
      </c>
      <c>
        <f>(M1168*21)/100</f>
      </c>
      <c t="s">
        <v>27</v>
      </c>
    </row>
    <row r="1169" spans="1:5" ht="25.5">
      <c r="A1169" s="35" t="s">
        <v>56</v>
      </c>
      <c r="E1169" s="39" t="s">
        <v>6236</v>
      </c>
    </row>
    <row r="1170" spans="1:5" ht="63.75">
      <c r="A1170" s="35" t="s">
        <v>58</v>
      </c>
      <c r="E1170" s="42" t="s">
        <v>6237</v>
      </c>
    </row>
    <row r="1171" spans="1:5" ht="12.75">
      <c r="A1171" t="s">
        <v>59</v>
      </c>
      <c r="E1171" s="39" t="s">
        <v>5</v>
      </c>
    </row>
    <row r="1172" spans="1:16" ht="12.75">
      <c r="A1172" t="s">
        <v>49</v>
      </c>
      <c s="34" t="s">
        <v>6238</v>
      </c>
      <c s="34" t="s">
        <v>6239</v>
      </c>
      <c s="35" t="s">
        <v>5</v>
      </c>
      <c s="6" t="s">
        <v>6240</v>
      </c>
      <c s="36" t="s">
        <v>104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5154</v>
      </c>
      <c>
        <f>(M1172*21)/100</f>
      </c>
      <c t="s">
        <v>27</v>
      </c>
    </row>
    <row r="1173" spans="1:5" ht="12.75">
      <c r="A1173" s="35" t="s">
        <v>56</v>
      </c>
      <c r="E1173" s="39" t="s">
        <v>6240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59</v>
      </c>
      <c r="E1175" s="39" t="s">
        <v>5</v>
      </c>
    </row>
    <row r="1176" spans="1:16" ht="25.5">
      <c r="A1176" t="s">
        <v>49</v>
      </c>
      <c s="34" t="s">
        <v>6241</v>
      </c>
      <c s="34" t="s">
        <v>6242</v>
      </c>
      <c s="35" t="s">
        <v>5</v>
      </c>
      <c s="6" t="s">
        <v>6243</v>
      </c>
      <c s="36" t="s">
        <v>104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5154</v>
      </c>
      <c>
        <f>(M1176*21)/100</f>
      </c>
      <c t="s">
        <v>27</v>
      </c>
    </row>
    <row r="1177" spans="1:5" ht="25.5">
      <c r="A1177" s="35" t="s">
        <v>56</v>
      </c>
      <c r="E1177" s="39" t="s">
        <v>6244</v>
      </c>
    </row>
    <row r="1178" spans="1:5" ht="63.75">
      <c r="A1178" s="35" t="s">
        <v>58</v>
      </c>
      <c r="E1178" s="42" t="s">
        <v>6245</v>
      </c>
    </row>
    <row r="1179" spans="1:5" ht="12.75">
      <c r="A1179" t="s">
        <v>59</v>
      </c>
      <c r="E1179" s="39" t="s">
        <v>5</v>
      </c>
    </row>
    <row r="1180" spans="1:16" ht="12.75">
      <c r="A1180" t="s">
        <v>49</v>
      </c>
      <c s="34" t="s">
        <v>6246</v>
      </c>
      <c s="34" t="s">
        <v>6247</v>
      </c>
      <c s="35" t="s">
        <v>5</v>
      </c>
      <c s="6" t="s">
        <v>6248</v>
      </c>
      <c s="36" t="s">
        <v>104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5154</v>
      </c>
      <c>
        <f>(M1180*21)/100</f>
      </c>
      <c t="s">
        <v>27</v>
      </c>
    </row>
    <row r="1181" spans="1:5" ht="12.75">
      <c r="A1181" s="35" t="s">
        <v>56</v>
      </c>
      <c r="E1181" s="39" t="s">
        <v>6248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59</v>
      </c>
      <c r="E1183" s="39" t="s">
        <v>5</v>
      </c>
    </row>
    <row r="1184" spans="1:16" ht="12.75">
      <c r="A1184" t="s">
        <v>49</v>
      </c>
      <c s="34" t="s">
        <v>6249</v>
      </c>
      <c s="34" t="s">
        <v>6250</v>
      </c>
      <c s="35" t="s">
        <v>5</v>
      </c>
      <c s="6" t="s">
        <v>6251</v>
      </c>
      <c s="36" t="s">
        <v>111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5154</v>
      </c>
      <c>
        <f>(M1184*21)/100</f>
      </c>
      <c t="s">
        <v>27</v>
      </c>
    </row>
    <row r="1185" spans="1:5" ht="25.5">
      <c r="A1185" s="35" t="s">
        <v>56</v>
      </c>
      <c r="E1185" s="39" t="s">
        <v>6252</v>
      </c>
    </row>
    <row r="1186" spans="1:5" ht="63.75">
      <c r="A1186" s="35" t="s">
        <v>58</v>
      </c>
      <c r="E1186" s="42" t="s">
        <v>6253</v>
      </c>
    </row>
    <row r="1187" spans="1:5" ht="12.75">
      <c r="A1187" t="s">
        <v>59</v>
      </c>
      <c r="E1187" s="39" t="s">
        <v>5</v>
      </c>
    </row>
    <row r="1188" spans="1:16" ht="12.75">
      <c r="A1188" t="s">
        <v>49</v>
      </c>
      <c s="34" t="s">
        <v>6254</v>
      </c>
      <c s="34" t="s">
        <v>6255</v>
      </c>
      <c s="35" t="s">
        <v>5</v>
      </c>
      <c s="6" t="s">
        <v>6256</v>
      </c>
      <c s="36" t="s">
        <v>111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5154</v>
      </c>
      <c>
        <f>(M1188*21)/100</f>
      </c>
      <c t="s">
        <v>27</v>
      </c>
    </row>
    <row r="1189" spans="1:5" ht="12.75">
      <c r="A1189" s="35" t="s">
        <v>56</v>
      </c>
      <c r="E1189" s="39" t="s">
        <v>6256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59</v>
      </c>
      <c r="E1191" s="39" t="s">
        <v>5</v>
      </c>
    </row>
    <row r="1192" spans="1:16" ht="12.75">
      <c r="A1192" t="s">
        <v>49</v>
      </c>
      <c s="34" t="s">
        <v>6257</v>
      </c>
      <c s="34" t="s">
        <v>6258</v>
      </c>
      <c s="35" t="s">
        <v>5</v>
      </c>
      <c s="6" t="s">
        <v>6259</v>
      </c>
      <c s="36" t="s">
        <v>111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5154</v>
      </c>
      <c>
        <f>(M1192*21)/100</f>
      </c>
      <c t="s">
        <v>27</v>
      </c>
    </row>
    <row r="1193" spans="1:5" ht="25.5">
      <c r="A1193" s="35" t="s">
        <v>56</v>
      </c>
      <c r="E1193" s="39" t="s">
        <v>6260</v>
      </c>
    </row>
    <row r="1194" spans="1:5" ht="63.75">
      <c r="A1194" s="35" t="s">
        <v>58</v>
      </c>
      <c r="E1194" s="42" t="s">
        <v>6253</v>
      </c>
    </row>
    <row r="1195" spans="1:5" ht="12.75">
      <c r="A1195" t="s">
        <v>59</v>
      </c>
      <c r="E1195" s="39" t="s">
        <v>5</v>
      </c>
    </row>
    <row r="1196" spans="1:16" ht="12.75">
      <c r="A1196" t="s">
        <v>49</v>
      </c>
      <c s="34" t="s">
        <v>6261</v>
      </c>
      <c s="34" t="s">
        <v>6262</v>
      </c>
      <c s="35" t="s">
        <v>5</v>
      </c>
      <c s="6" t="s">
        <v>6263</v>
      </c>
      <c s="36" t="s">
        <v>111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5154</v>
      </c>
      <c>
        <f>(M1196*21)/100</f>
      </c>
      <c t="s">
        <v>27</v>
      </c>
    </row>
    <row r="1197" spans="1:5" ht="12.75">
      <c r="A1197" s="35" t="s">
        <v>56</v>
      </c>
      <c r="E1197" s="39" t="s">
        <v>6263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59</v>
      </c>
      <c r="E1199" s="39" t="s">
        <v>5</v>
      </c>
    </row>
    <row r="1200" spans="1:16" ht="12.75">
      <c r="A1200" t="s">
        <v>49</v>
      </c>
      <c s="34" t="s">
        <v>6264</v>
      </c>
      <c s="34" t="s">
        <v>6265</v>
      </c>
      <c s="35" t="s">
        <v>5</v>
      </c>
      <c s="6" t="s">
        <v>6266</v>
      </c>
      <c s="36" t="s">
        <v>111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5154</v>
      </c>
      <c>
        <f>(M1200*21)/100</f>
      </c>
      <c t="s">
        <v>27</v>
      </c>
    </row>
    <row r="1201" spans="1:5" ht="25.5">
      <c r="A1201" s="35" t="s">
        <v>56</v>
      </c>
      <c r="E1201" s="39" t="s">
        <v>6267</v>
      </c>
    </row>
    <row r="1202" spans="1:5" ht="63.75">
      <c r="A1202" s="35" t="s">
        <v>58</v>
      </c>
      <c r="E1202" s="42" t="s">
        <v>6221</v>
      </c>
    </row>
    <row r="1203" spans="1:5" ht="12.75">
      <c r="A1203" t="s">
        <v>59</v>
      </c>
      <c r="E1203" s="39" t="s">
        <v>5</v>
      </c>
    </row>
    <row r="1204" spans="1:16" ht="12.75">
      <c r="A1204" t="s">
        <v>49</v>
      </c>
      <c s="34" t="s">
        <v>6268</v>
      </c>
      <c s="34" t="s">
        <v>6269</v>
      </c>
      <c s="35" t="s">
        <v>5</v>
      </c>
      <c s="6" t="s">
        <v>6270</v>
      </c>
      <c s="36" t="s">
        <v>111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5154</v>
      </c>
      <c>
        <f>(M1204*21)/100</f>
      </c>
      <c t="s">
        <v>27</v>
      </c>
    </row>
    <row r="1205" spans="1:5" ht="12.75">
      <c r="A1205" s="35" t="s">
        <v>56</v>
      </c>
      <c r="E1205" s="39" t="s">
        <v>6270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59</v>
      </c>
      <c r="E1207" s="39" t="s">
        <v>5</v>
      </c>
    </row>
    <row r="1208" spans="1:16" ht="12.75">
      <c r="A1208" t="s">
        <v>49</v>
      </c>
      <c s="34" t="s">
        <v>6271</v>
      </c>
      <c s="34" t="s">
        <v>6272</v>
      </c>
      <c s="35" t="s">
        <v>5</v>
      </c>
      <c s="6" t="s">
        <v>6273</v>
      </c>
      <c s="36" t="s">
        <v>111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5154</v>
      </c>
      <c>
        <f>(M1208*21)/100</f>
      </c>
      <c t="s">
        <v>27</v>
      </c>
    </row>
    <row r="1209" spans="1:5" ht="25.5">
      <c r="A1209" s="35" t="s">
        <v>56</v>
      </c>
      <c r="E1209" s="39" t="s">
        <v>6274</v>
      </c>
    </row>
    <row r="1210" spans="1:5" ht="63.75">
      <c r="A1210" s="35" t="s">
        <v>58</v>
      </c>
      <c r="E1210" s="42" t="s">
        <v>6221</v>
      </c>
    </row>
    <row r="1211" spans="1:5" ht="12.75">
      <c r="A1211" t="s">
        <v>59</v>
      </c>
      <c r="E1211" s="39" t="s">
        <v>5</v>
      </c>
    </row>
    <row r="1212" spans="1:16" ht="12.75">
      <c r="A1212" t="s">
        <v>49</v>
      </c>
      <c s="34" t="s">
        <v>6275</v>
      </c>
      <c s="34" t="s">
        <v>6276</v>
      </c>
      <c s="35" t="s">
        <v>5</v>
      </c>
      <c s="6" t="s">
        <v>6277</v>
      </c>
      <c s="36" t="s">
        <v>111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5154</v>
      </c>
      <c>
        <f>(M1212*21)/100</f>
      </c>
      <c t="s">
        <v>27</v>
      </c>
    </row>
    <row r="1213" spans="1:5" ht="12.75">
      <c r="A1213" s="35" t="s">
        <v>56</v>
      </c>
      <c r="E1213" s="39" t="s">
        <v>6277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59</v>
      </c>
      <c r="E1215" s="39" t="s">
        <v>5</v>
      </c>
    </row>
    <row r="1216" spans="1:16" ht="12.75">
      <c r="A1216" t="s">
        <v>49</v>
      </c>
      <c s="34" t="s">
        <v>6278</v>
      </c>
      <c s="34" t="s">
        <v>6279</v>
      </c>
      <c s="35" t="s">
        <v>5</v>
      </c>
      <c s="6" t="s">
        <v>6280</v>
      </c>
      <c s="36" t="s">
        <v>111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5154</v>
      </c>
      <c>
        <f>(M1216*21)/100</f>
      </c>
      <c t="s">
        <v>27</v>
      </c>
    </row>
    <row r="1217" spans="1:5" ht="25.5">
      <c r="A1217" s="35" t="s">
        <v>56</v>
      </c>
      <c r="E1217" s="39" t="s">
        <v>6281</v>
      </c>
    </row>
    <row r="1218" spans="1:5" ht="63.75">
      <c r="A1218" s="35" t="s">
        <v>58</v>
      </c>
      <c r="E1218" s="42" t="s">
        <v>6282</v>
      </c>
    </row>
    <row r="1219" spans="1:5" ht="12.75">
      <c r="A1219" t="s">
        <v>59</v>
      </c>
      <c r="E1219" s="39" t="s">
        <v>5</v>
      </c>
    </row>
    <row r="1220" spans="1:16" ht="12.75">
      <c r="A1220" t="s">
        <v>49</v>
      </c>
      <c s="34" t="s">
        <v>6283</v>
      </c>
      <c s="34" t="s">
        <v>6284</v>
      </c>
      <c s="35" t="s">
        <v>5</v>
      </c>
      <c s="6" t="s">
        <v>6285</v>
      </c>
      <c s="36" t="s">
        <v>111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5154</v>
      </c>
      <c>
        <f>(M1220*21)/100</f>
      </c>
      <c t="s">
        <v>27</v>
      </c>
    </row>
    <row r="1221" spans="1:5" ht="12.75">
      <c r="A1221" s="35" t="s">
        <v>56</v>
      </c>
      <c r="E1221" s="39" t="s">
        <v>6285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59</v>
      </c>
      <c r="E1223" s="39" t="s">
        <v>5</v>
      </c>
    </row>
    <row r="1224" spans="1:16" ht="12.75">
      <c r="A1224" t="s">
        <v>49</v>
      </c>
      <c s="34" t="s">
        <v>6286</v>
      </c>
      <c s="34" t="s">
        <v>6287</v>
      </c>
      <c s="35" t="s">
        <v>5</v>
      </c>
      <c s="6" t="s">
        <v>6288</v>
      </c>
      <c s="36" t="s">
        <v>111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2903</v>
      </c>
      <c>
        <f>(M1224*21)/100</f>
      </c>
      <c t="s">
        <v>27</v>
      </c>
    </row>
    <row r="1225" spans="1:5" ht="25.5">
      <c r="A1225" s="35" t="s">
        <v>56</v>
      </c>
      <c r="E1225" s="39" t="s">
        <v>6281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59</v>
      </c>
      <c r="E1227" s="39" t="s">
        <v>5</v>
      </c>
    </row>
    <row r="1228" spans="1:16" ht="12.75">
      <c r="A1228" t="s">
        <v>49</v>
      </c>
      <c s="34" t="s">
        <v>6289</v>
      </c>
      <c s="34" t="s">
        <v>6290</v>
      </c>
      <c s="35" t="s">
        <v>5</v>
      </c>
      <c s="6" t="s">
        <v>6291</v>
      </c>
      <c s="36" t="s">
        <v>111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5154</v>
      </c>
      <c>
        <f>(M1228*21)/100</f>
      </c>
      <c t="s">
        <v>27</v>
      </c>
    </row>
    <row r="1229" spans="1:5" ht="12.75">
      <c r="A1229" s="35" t="s">
        <v>56</v>
      </c>
      <c r="E1229" s="39" t="s">
        <v>6291</v>
      </c>
    </row>
    <row r="1230" spans="1:5" ht="63.75">
      <c r="A1230" s="35" t="s">
        <v>58</v>
      </c>
      <c r="E1230" s="42" t="s">
        <v>6292</v>
      </c>
    </row>
    <row r="1231" spans="1:5" ht="12.75">
      <c r="A1231" t="s">
        <v>59</v>
      </c>
      <c r="E1231" s="39" t="s">
        <v>5</v>
      </c>
    </row>
    <row r="1232" spans="1:16" ht="12.75">
      <c r="A1232" t="s">
        <v>49</v>
      </c>
      <c s="34" t="s">
        <v>6293</v>
      </c>
      <c s="34" t="s">
        <v>6294</v>
      </c>
      <c s="35" t="s">
        <v>5</v>
      </c>
      <c s="6" t="s">
        <v>6295</v>
      </c>
      <c s="36" t="s">
        <v>111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2903</v>
      </c>
      <c>
        <f>(M1232*21)/100</f>
      </c>
      <c t="s">
        <v>27</v>
      </c>
    </row>
    <row r="1233" spans="1:5" ht="12.75">
      <c r="A1233" s="35" t="s">
        <v>56</v>
      </c>
      <c r="E1233" s="39" t="s">
        <v>6295</v>
      </c>
    </row>
    <row r="1234" spans="1:5" ht="63.75">
      <c r="A1234" s="35" t="s">
        <v>58</v>
      </c>
      <c r="E1234" s="42" t="s">
        <v>6292</v>
      </c>
    </row>
    <row r="1235" spans="1:5" ht="12.75">
      <c r="A1235" t="s">
        <v>59</v>
      </c>
      <c r="E1235" s="39" t="s">
        <v>5</v>
      </c>
    </row>
    <row r="1236" spans="1:16" ht="12.75">
      <c r="A1236" t="s">
        <v>49</v>
      </c>
      <c s="34" t="s">
        <v>6296</v>
      </c>
      <c s="34" t="s">
        <v>6297</v>
      </c>
      <c s="35" t="s">
        <v>5</v>
      </c>
      <c s="6" t="s">
        <v>6298</v>
      </c>
      <c s="36" t="s">
        <v>111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5154</v>
      </c>
      <c>
        <f>(M1236*21)/100</f>
      </c>
      <c t="s">
        <v>27</v>
      </c>
    </row>
    <row r="1237" spans="1:5" ht="25.5">
      <c r="A1237" s="35" t="s">
        <v>56</v>
      </c>
      <c r="E1237" s="39" t="s">
        <v>6299</v>
      </c>
    </row>
    <row r="1238" spans="1:5" ht="63.75">
      <c r="A1238" s="35" t="s">
        <v>58</v>
      </c>
      <c r="E1238" s="42" t="s">
        <v>6300</v>
      </c>
    </row>
    <row r="1239" spans="1:5" ht="12.75">
      <c r="A1239" t="s">
        <v>59</v>
      </c>
      <c r="E1239" s="39" t="s">
        <v>5</v>
      </c>
    </row>
    <row r="1240" spans="1:16" ht="12.75">
      <c r="A1240" t="s">
        <v>49</v>
      </c>
      <c s="34" t="s">
        <v>6301</v>
      </c>
      <c s="34" t="s">
        <v>6302</v>
      </c>
      <c s="35" t="s">
        <v>5</v>
      </c>
      <c s="6" t="s">
        <v>6303</v>
      </c>
      <c s="36" t="s">
        <v>111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5154</v>
      </c>
      <c>
        <f>(M1240*21)/100</f>
      </c>
      <c t="s">
        <v>27</v>
      </c>
    </row>
    <row r="1241" spans="1:5" ht="12.75">
      <c r="A1241" s="35" t="s">
        <v>56</v>
      </c>
      <c r="E1241" s="39" t="s">
        <v>6303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59</v>
      </c>
      <c r="E1243" s="39" t="s">
        <v>5</v>
      </c>
    </row>
    <row r="1244" spans="1:16" ht="12.75">
      <c r="A1244" t="s">
        <v>49</v>
      </c>
      <c s="34" t="s">
        <v>6304</v>
      </c>
      <c s="34" t="s">
        <v>6305</v>
      </c>
      <c s="35" t="s">
        <v>5</v>
      </c>
      <c s="6" t="s">
        <v>6306</v>
      </c>
      <c s="36" t="s">
        <v>111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2903</v>
      </c>
      <c>
        <f>(M1244*21)/100</f>
      </c>
      <c t="s">
        <v>27</v>
      </c>
    </row>
    <row r="1245" spans="1:5" ht="25.5">
      <c r="A1245" s="35" t="s">
        <v>56</v>
      </c>
      <c r="E1245" s="39" t="s">
        <v>6299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59</v>
      </c>
      <c r="E1247" s="39" t="s">
        <v>5</v>
      </c>
    </row>
    <row r="1248" spans="1:16" ht="12.75">
      <c r="A1248" t="s">
        <v>49</v>
      </c>
      <c s="34" t="s">
        <v>6307</v>
      </c>
      <c s="34" t="s">
        <v>6308</v>
      </c>
      <c s="35" t="s">
        <v>5</v>
      </c>
      <c s="6" t="s">
        <v>6309</v>
      </c>
      <c s="36" t="s">
        <v>111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5154</v>
      </c>
      <c>
        <f>(M1248*21)/100</f>
      </c>
      <c t="s">
        <v>27</v>
      </c>
    </row>
    <row r="1249" spans="1:5" ht="12.75">
      <c r="A1249" s="35" t="s">
        <v>56</v>
      </c>
      <c r="E1249" s="39" t="s">
        <v>6309</v>
      </c>
    </row>
    <row r="1250" spans="1:5" ht="63.75">
      <c r="A1250" s="35" t="s">
        <v>58</v>
      </c>
      <c r="E1250" s="42" t="s">
        <v>6300</v>
      </c>
    </row>
    <row r="1251" spans="1:5" ht="12.75">
      <c r="A1251" t="s">
        <v>59</v>
      </c>
      <c r="E1251" s="39" t="s">
        <v>5</v>
      </c>
    </row>
    <row r="1252" spans="1:16" ht="12.75">
      <c r="A1252" t="s">
        <v>49</v>
      </c>
      <c s="34" t="s">
        <v>6310</v>
      </c>
      <c s="34" t="s">
        <v>6311</v>
      </c>
      <c s="35" t="s">
        <v>5</v>
      </c>
      <c s="6" t="s">
        <v>6312</v>
      </c>
      <c s="36" t="s">
        <v>111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2903</v>
      </c>
      <c>
        <f>(M1252*21)/100</f>
      </c>
      <c t="s">
        <v>27</v>
      </c>
    </row>
    <row r="1253" spans="1:5" ht="12.75">
      <c r="A1253" s="35" t="s">
        <v>56</v>
      </c>
      <c r="E1253" s="39" t="s">
        <v>6312</v>
      </c>
    </row>
    <row r="1254" spans="1:5" ht="63.75">
      <c r="A1254" s="35" t="s">
        <v>58</v>
      </c>
      <c r="E1254" s="42" t="s">
        <v>6300</v>
      </c>
    </row>
    <row r="1255" spans="1:5" ht="12.75">
      <c r="A1255" t="s">
        <v>59</v>
      </c>
      <c r="E1255" s="39" t="s">
        <v>5</v>
      </c>
    </row>
    <row r="1256" spans="1:16" ht="12.75">
      <c r="A1256" t="s">
        <v>49</v>
      </c>
      <c s="34" t="s">
        <v>6313</v>
      </c>
      <c s="34" t="s">
        <v>6314</v>
      </c>
      <c s="35" t="s">
        <v>5</v>
      </c>
      <c s="6" t="s">
        <v>6315</v>
      </c>
      <c s="36" t="s">
        <v>111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5154</v>
      </c>
      <c>
        <f>(M1256*21)/100</f>
      </c>
      <c t="s">
        <v>27</v>
      </c>
    </row>
    <row r="1257" spans="1:5" ht="25.5">
      <c r="A1257" s="35" t="s">
        <v>56</v>
      </c>
      <c r="E1257" s="39" t="s">
        <v>6316</v>
      </c>
    </row>
    <row r="1258" spans="1:5" ht="63.75">
      <c r="A1258" s="35" t="s">
        <v>58</v>
      </c>
      <c r="E1258" s="42" t="s">
        <v>6317</v>
      </c>
    </row>
    <row r="1259" spans="1:5" ht="12.75">
      <c r="A1259" t="s">
        <v>59</v>
      </c>
      <c r="E1259" s="39" t="s">
        <v>5</v>
      </c>
    </row>
    <row r="1260" spans="1:16" ht="12.75">
      <c r="A1260" t="s">
        <v>49</v>
      </c>
      <c s="34" t="s">
        <v>6318</v>
      </c>
      <c s="34" t="s">
        <v>6319</v>
      </c>
      <c s="35" t="s">
        <v>5</v>
      </c>
      <c s="6" t="s">
        <v>6320</v>
      </c>
      <c s="36" t="s">
        <v>111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5154</v>
      </c>
      <c>
        <f>(M1260*21)/100</f>
      </c>
      <c t="s">
        <v>27</v>
      </c>
    </row>
    <row r="1261" spans="1:5" ht="12.75">
      <c r="A1261" s="35" t="s">
        <v>56</v>
      </c>
      <c r="E1261" s="39" t="s">
        <v>6320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59</v>
      </c>
      <c r="E1263" s="39" t="s">
        <v>5</v>
      </c>
    </row>
    <row r="1264" spans="1:16" ht="12.75">
      <c r="A1264" t="s">
        <v>49</v>
      </c>
      <c s="34" t="s">
        <v>6321</v>
      </c>
      <c s="34" t="s">
        <v>6322</v>
      </c>
      <c s="35" t="s">
        <v>5</v>
      </c>
      <c s="6" t="s">
        <v>6323</v>
      </c>
      <c s="36" t="s">
        <v>111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5154</v>
      </c>
      <c>
        <f>(M1264*21)/100</f>
      </c>
      <c t="s">
        <v>27</v>
      </c>
    </row>
    <row r="1265" spans="1:5" ht="25.5">
      <c r="A1265" s="35" t="s">
        <v>56</v>
      </c>
      <c r="E1265" s="39" t="s">
        <v>6324</v>
      </c>
    </row>
    <row r="1266" spans="1:5" ht="63.75">
      <c r="A1266" s="35" t="s">
        <v>58</v>
      </c>
      <c r="E1266" s="42" t="s">
        <v>6317</v>
      </c>
    </row>
    <row r="1267" spans="1:5" ht="12.75">
      <c r="A1267" t="s">
        <v>59</v>
      </c>
      <c r="E1267" s="39" t="s">
        <v>5</v>
      </c>
    </row>
    <row r="1268" spans="1:16" ht="12.75">
      <c r="A1268" t="s">
        <v>49</v>
      </c>
      <c s="34" t="s">
        <v>6325</v>
      </c>
      <c s="34" t="s">
        <v>6326</v>
      </c>
      <c s="35" t="s">
        <v>5</v>
      </c>
      <c s="6" t="s">
        <v>6327</v>
      </c>
      <c s="36" t="s">
        <v>111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5154</v>
      </c>
      <c>
        <f>(M1268*21)/100</f>
      </c>
      <c t="s">
        <v>27</v>
      </c>
    </row>
    <row r="1269" spans="1:5" ht="12.75">
      <c r="A1269" s="35" t="s">
        <v>56</v>
      </c>
      <c r="E1269" s="39" t="s">
        <v>6327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59</v>
      </c>
      <c r="E1271" s="39" t="s">
        <v>5</v>
      </c>
    </row>
    <row r="1272" spans="1:16" ht="25.5">
      <c r="A1272" t="s">
        <v>49</v>
      </c>
      <c s="34" t="s">
        <v>6328</v>
      </c>
      <c s="34" t="s">
        <v>6329</v>
      </c>
      <c s="35" t="s">
        <v>5</v>
      </c>
      <c s="6" t="s">
        <v>6330</v>
      </c>
      <c s="36" t="s">
        <v>111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5154</v>
      </c>
      <c>
        <f>(M1272*21)/100</f>
      </c>
      <c t="s">
        <v>27</v>
      </c>
    </row>
    <row r="1273" spans="1:5" ht="38.25">
      <c r="A1273" s="35" t="s">
        <v>56</v>
      </c>
      <c r="E1273" s="39" t="s">
        <v>6331</v>
      </c>
    </row>
    <row r="1274" spans="1:5" ht="63.75">
      <c r="A1274" s="35" t="s">
        <v>58</v>
      </c>
      <c r="E1274" s="42" t="s">
        <v>6332</v>
      </c>
    </row>
    <row r="1275" spans="1:5" ht="12.75">
      <c r="A1275" t="s">
        <v>59</v>
      </c>
      <c r="E1275" s="39" t="s">
        <v>5</v>
      </c>
    </row>
    <row r="1276" spans="1:16" ht="25.5">
      <c r="A1276" t="s">
        <v>49</v>
      </c>
      <c s="34" t="s">
        <v>6333</v>
      </c>
      <c s="34" t="s">
        <v>6334</v>
      </c>
      <c s="35" t="s">
        <v>5</v>
      </c>
      <c s="6" t="s">
        <v>6335</v>
      </c>
      <c s="36" t="s">
        <v>111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5154</v>
      </c>
      <c>
        <f>(M1276*21)/100</f>
      </c>
      <c t="s">
        <v>27</v>
      </c>
    </row>
    <row r="1277" spans="1:5" ht="25.5">
      <c r="A1277" s="35" t="s">
        <v>56</v>
      </c>
      <c r="E1277" s="39" t="s">
        <v>6335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59</v>
      </c>
      <c r="E1279" s="39" t="s">
        <v>5</v>
      </c>
    </row>
    <row r="1280" spans="1:16" ht="12.75">
      <c r="A1280" t="s">
        <v>49</v>
      </c>
      <c s="34" t="s">
        <v>6336</v>
      </c>
      <c s="34" t="s">
        <v>5025</v>
      </c>
      <c s="35" t="s">
        <v>5</v>
      </c>
      <c s="6" t="s">
        <v>6337</v>
      </c>
      <c s="36" t="s">
        <v>916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5154</v>
      </c>
      <c>
        <f>(M1280*21)/100</f>
      </c>
      <c t="s">
        <v>27</v>
      </c>
    </row>
    <row r="1281" spans="1:5" ht="12.75">
      <c r="A1281" s="35" t="s">
        <v>56</v>
      </c>
      <c r="E1281" s="39" t="s">
        <v>5026</v>
      </c>
    </row>
    <row r="1282" spans="1:5" ht="76.5">
      <c r="A1282" s="35" t="s">
        <v>58</v>
      </c>
      <c r="E1282" s="42" t="s">
        <v>6338</v>
      </c>
    </row>
    <row r="1283" spans="1:5" ht="12.75">
      <c r="A1283" t="s">
        <v>59</v>
      </c>
      <c r="E1283" s="39" t="s">
        <v>5</v>
      </c>
    </row>
    <row r="1284" spans="1:16" ht="12.75">
      <c r="A1284" t="s">
        <v>49</v>
      </c>
      <c s="34" t="s">
        <v>6339</v>
      </c>
      <c s="34" t="s">
        <v>6340</v>
      </c>
      <c s="35" t="s">
        <v>5</v>
      </c>
      <c s="6" t="s">
        <v>6341</v>
      </c>
      <c s="36" t="s">
        <v>111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5154</v>
      </c>
      <c>
        <f>(M1284*21)/100</f>
      </c>
      <c t="s">
        <v>27</v>
      </c>
    </row>
    <row r="1285" spans="1:5" ht="12.75">
      <c r="A1285" s="35" t="s">
        <v>56</v>
      </c>
      <c r="E1285" s="39" t="s">
        <v>6341</v>
      </c>
    </row>
    <row r="1286" spans="1:5" ht="63.75">
      <c r="A1286" s="35" t="s">
        <v>58</v>
      </c>
      <c r="E1286" s="42" t="s">
        <v>6332</v>
      </c>
    </row>
    <row r="1287" spans="1:5" ht="12.75">
      <c r="A1287" t="s">
        <v>59</v>
      </c>
      <c r="E1287" s="39" t="s">
        <v>5</v>
      </c>
    </row>
    <row r="1288" spans="1:16" ht="12.75">
      <c r="A1288" t="s">
        <v>49</v>
      </c>
      <c s="34" t="s">
        <v>6342</v>
      </c>
      <c s="34" t="s">
        <v>6343</v>
      </c>
      <c s="35" t="s">
        <v>5</v>
      </c>
      <c s="6" t="s">
        <v>6344</v>
      </c>
      <c s="36" t="s">
        <v>111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5154</v>
      </c>
      <c>
        <f>(M1288*21)/100</f>
      </c>
      <c t="s">
        <v>27</v>
      </c>
    </row>
    <row r="1289" spans="1:5" ht="12.75">
      <c r="A1289" s="35" t="s">
        <v>56</v>
      </c>
      <c r="E1289" s="39" t="s">
        <v>6344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59</v>
      </c>
      <c r="E1291" s="39" t="s">
        <v>5</v>
      </c>
    </row>
    <row r="1292" spans="1:16" ht="12.75">
      <c r="A1292" t="s">
        <v>49</v>
      </c>
      <c s="34" t="s">
        <v>6345</v>
      </c>
      <c s="34" t="s">
        <v>6346</v>
      </c>
      <c s="35" t="s">
        <v>5</v>
      </c>
      <c s="6" t="s">
        <v>6347</v>
      </c>
      <c s="36" t="s">
        <v>111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5154</v>
      </c>
      <c>
        <f>(M1292*21)/100</f>
      </c>
      <c t="s">
        <v>27</v>
      </c>
    </row>
    <row r="1293" spans="1:5" ht="25.5">
      <c r="A1293" s="35" t="s">
        <v>56</v>
      </c>
      <c r="E1293" s="39" t="s">
        <v>6348</v>
      </c>
    </row>
    <row r="1294" spans="1:5" ht="63.75">
      <c r="A1294" s="35" t="s">
        <v>58</v>
      </c>
      <c r="E1294" s="42" t="s">
        <v>6332</v>
      </c>
    </row>
    <row r="1295" spans="1:5" ht="12.75">
      <c r="A1295" t="s">
        <v>59</v>
      </c>
      <c r="E1295" s="39" t="s">
        <v>5</v>
      </c>
    </row>
    <row r="1296" spans="1:16" ht="12.75">
      <c r="A1296" t="s">
        <v>49</v>
      </c>
      <c s="34" t="s">
        <v>6349</v>
      </c>
      <c s="34" t="s">
        <v>6350</v>
      </c>
      <c s="35" t="s">
        <v>5</v>
      </c>
      <c s="6" t="s">
        <v>6351</v>
      </c>
      <c s="36" t="s">
        <v>104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5154</v>
      </c>
      <c>
        <f>(M1296*21)/100</f>
      </c>
      <c t="s">
        <v>27</v>
      </c>
    </row>
    <row r="1297" spans="1:5" ht="12.75">
      <c r="A1297" s="35" t="s">
        <v>56</v>
      </c>
      <c r="E1297" s="39" t="s">
        <v>6352</v>
      </c>
    </row>
    <row r="1298" spans="1:5" ht="76.5">
      <c r="A1298" s="35" t="s">
        <v>58</v>
      </c>
      <c r="E1298" s="42" t="s">
        <v>6353</v>
      </c>
    </row>
    <row r="1299" spans="1:5" ht="12.75">
      <c r="A1299" t="s">
        <v>59</v>
      </c>
      <c r="E1299" s="39" t="s">
        <v>5</v>
      </c>
    </row>
    <row r="1300" spans="1:16" ht="12.75">
      <c r="A1300" t="s">
        <v>49</v>
      </c>
      <c s="34" t="s">
        <v>6354</v>
      </c>
      <c s="34" t="s">
        <v>5109</v>
      </c>
      <c s="35" t="s">
        <v>5</v>
      </c>
      <c s="6" t="s">
        <v>6355</v>
      </c>
      <c s="36" t="s">
        <v>104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5154</v>
      </c>
      <c>
        <f>(M1300*21)/100</f>
      </c>
      <c t="s">
        <v>27</v>
      </c>
    </row>
    <row r="1301" spans="1:5" ht="12.75">
      <c r="A1301" s="35" t="s">
        <v>56</v>
      </c>
      <c r="E1301" s="39" t="s">
        <v>5110</v>
      </c>
    </row>
    <row r="1302" spans="1:5" ht="76.5">
      <c r="A1302" s="35" t="s">
        <v>58</v>
      </c>
      <c r="E1302" s="42" t="s">
        <v>6353</v>
      </c>
    </row>
    <row r="1303" spans="1:5" ht="12.75">
      <c r="A1303" t="s">
        <v>59</v>
      </c>
      <c r="E1303" s="39" t="s">
        <v>5</v>
      </c>
    </row>
    <row r="1304" spans="1:13" ht="12.75">
      <c r="A1304" t="s">
        <v>46</v>
      </c>
      <c r="C1304" s="31" t="s">
        <v>6356</v>
      </c>
      <c r="E1304" s="33" t="s">
        <v>6357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6358</v>
      </c>
      <c s="34" t="s">
        <v>6359</v>
      </c>
      <c s="35" t="s">
        <v>5</v>
      </c>
      <c s="6" t="s">
        <v>6360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5154</v>
      </c>
      <c>
        <f>(M1305*21)/100</f>
      </c>
      <c t="s">
        <v>27</v>
      </c>
    </row>
    <row r="1306" spans="1:5" ht="38.25">
      <c r="A1306" s="35" t="s">
        <v>56</v>
      </c>
      <c r="E1306" s="39" t="s">
        <v>6361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59</v>
      </c>
      <c r="E1308" s="39" t="s">
        <v>5</v>
      </c>
    </row>
    <row r="1309" spans="1:13" ht="12.75">
      <c r="A1309" t="s">
        <v>46</v>
      </c>
      <c r="C1309" s="31" t="s">
        <v>6362</v>
      </c>
      <c r="E1309" s="33" t="s">
        <v>6363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6364</v>
      </c>
      <c s="34" t="s">
        <v>6365</v>
      </c>
      <c s="35" t="s">
        <v>5</v>
      </c>
      <c s="6" t="s">
        <v>6366</v>
      </c>
      <c s="36" t="s">
        <v>598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5154</v>
      </c>
      <c>
        <f>(M1310*21)/100</f>
      </c>
      <c t="s">
        <v>27</v>
      </c>
    </row>
    <row r="1311" spans="1:5" ht="51">
      <c r="A1311" s="35" t="s">
        <v>56</v>
      </c>
      <c r="E1311" s="39" t="s">
        <v>6367</v>
      </c>
    </row>
    <row r="1312" spans="1:5" ht="63.75">
      <c r="A1312" s="35" t="s">
        <v>58</v>
      </c>
      <c r="E1312" s="42" t="s">
        <v>6368</v>
      </c>
    </row>
    <row r="1313" spans="1:5" ht="12.75">
      <c r="A1313" t="s">
        <v>59</v>
      </c>
      <c r="E1313" s="39" t="s">
        <v>5</v>
      </c>
    </row>
    <row r="1314" spans="1:16" ht="12.75">
      <c r="A1314" t="s">
        <v>49</v>
      </c>
      <c s="34" t="s">
        <v>6369</v>
      </c>
      <c s="34" t="s">
        <v>4751</v>
      </c>
      <c s="35" t="s">
        <v>5</v>
      </c>
      <c s="6" t="s">
        <v>6370</v>
      </c>
      <c s="36" t="s">
        <v>598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5154</v>
      </c>
      <c>
        <f>(M1314*21)/100</f>
      </c>
      <c t="s">
        <v>27</v>
      </c>
    </row>
    <row r="1315" spans="1:5" ht="38.25">
      <c r="A1315" s="35" t="s">
        <v>56</v>
      </c>
      <c r="E1315" s="39" t="s">
        <v>4753</v>
      </c>
    </row>
    <row r="1316" spans="1:5" ht="51">
      <c r="A1316" s="35" t="s">
        <v>58</v>
      </c>
      <c r="E1316" s="42" t="s">
        <v>6371</v>
      </c>
    </row>
    <row r="1317" spans="1:5" ht="12.75">
      <c r="A1317" t="s">
        <v>59</v>
      </c>
      <c r="E1317" s="39" t="s">
        <v>5</v>
      </c>
    </row>
    <row r="1318" spans="1:16" ht="12.75">
      <c r="A1318" t="s">
        <v>49</v>
      </c>
      <c s="34" t="s">
        <v>6372</v>
      </c>
      <c s="34" t="s">
        <v>6373</v>
      </c>
      <c s="35" t="s">
        <v>5</v>
      </c>
      <c s="6" t="s">
        <v>6374</v>
      </c>
      <c s="36" t="s">
        <v>598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5154</v>
      </c>
      <c>
        <f>(M1318*21)/100</f>
      </c>
      <c t="s">
        <v>27</v>
      </c>
    </row>
    <row r="1319" spans="1:5" ht="38.25">
      <c r="A1319" s="35" t="s">
        <v>56</v>
      </c>
      <c r="E1319" s="39" t="s">
        <v>6375</v>
      </c>
    </row>
    <row r="1320" spans="1:5" ht="51">
      <c r="A1320" s="35" t="s">
        <v>58</v>
      </c>
      <c r="E1320" s="42" t="s">
        <v>6376</v>
      </c>
    </row>
    <row r="1321" spans="1:5" ht="12.75">
      <c r="A1321" t="s">
        <v>59</v>
      </c>
      <c r="E1321" s="39" t="s">
        <v>5</v>
      </c>
    </row>
    <row r="1322" spans="1:16" ht="12.75">
      <c r="A1322" t="s">
        <v>49</v>
      </c>
      <c s="34" t="s">
        <v>6377</v>
      </c>
      <c s="34" t="s">
        <v>6378</v>
      </c>
      <c s="35" t="s">
        <v>5</v>
      </c>
      <c s="6" t="s">
        <v>6379</v>
      </c>
      <c s="36" t="s">
        <v>598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5154</v>
      </c>
      <c>
        <f>(M1322*21)/100</f>
      </c>
      <c t="s">
        <v>27</v>
      </c>
    </row>
    <row r="1323" spans="1:5" ht="38.25">
      <c r="A1323" s="35" t="s">
        <v>56</v>
      </c>
      <c r="E1323" s="39" t="s">
        <v>6380</v>
      </c>
    </row>
    <row r="1324" spans="1:5" ht="127.5">
      <c r="A1324" s="35" t="s">
        <v>58</v>
      </c>
      <c r="E1324" s="42" t="s">
        <v>6381</v>
      </c>
    </row>
    <row r="1325" spans="1:5" ht="12.75">
      <c r="A1325" t="s">
        <v>59</v>
      </c>
      <c r="E1325" s="39" t="s">
        <v>5</v>
      </c>
    </row>
    <row r="1326" spans="1:16" ht="12.75">
      <c r="A1326" t="s">
        <v>49</v>
      </c>
      <c s="34" t="s">
        <v>6382</v>
      </c>
      <c s="34" t="s">
        <v>6383</v>
      </c>
      <c s="35" t="s">
        <v>5</v>
      </c>
      <c s="6" t="s">
        <v>6384</v>
      </c>
      <c s="36" t="s">
        <v>598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5154</v>
      </c>
      <c>
        <f>(M1326*21)/100</f>
      </c>
      <c t="s">
        <v>27</v>
      </c>
    </row>
    <row r="1327" spans="1:5" ht="38.25">
      <c r="A1327" s="35" t="s">
        <v>56</v>
      </c>
      <c r="E1327" s="39" t="s">
        <v>6385</v>
      </c>
    </row>
    <row r="1328" spans="1:5" ht="63.75">
      <c r="A1328" s="35" t="s">
        <v>58</v>
      </c>
      <c r="E1328" s="42" t="s">
        <v>6386</v>
      </c>
    </row>
    <row r="1329" spans="1:5" ht="12.75">
      <c r="A1329" t="s">
        <v>59</v>
      </c>
      <c r="E1329" s="39" t="s">
        <v>5</v>
      </c>
    </row>
    <row r="1330" spans="1:16" ht="25.5">
      <c r="A1330" t="s">
        <v>49</v>
      </c>
      <c s="34" t="s">
        <v>6387</v>
      </c>
      <c s="34" t="s">
        <v>6388</v>
      </c>
      <c s="35" t="s">
        <v>5</v>
      </c>
      <c s="6" t="s">
        <v>6389</v>
      </c>
      <c s="36" t="s">
        <v>598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5154</v>
      </c>
      <c>
        <f>(M1330*21)/100</f>
      </c>
      <c t="s">
        <v>27</v>
      </c>
    </row>
    <row r="1331" spans="1:5" ht="38.25">
      <c r="A1331" s="35" t="s">
        <v>56</v>
      </c>
      <c r="E1331" s="39" t="s">
        <v>6390</v>
      </c>
    </row>
    <row r="1332" spans="1:5" ht="63.75">
      <c r="A1332" s="35" t="s">
        <v>58</v>
      </c>
      <c r="E1332" s="42" t="s">
        <v>6386</v>
      </c>
    </row>
    <row r="1333" spans="1:5" ht="12.75">
      <c r="A1333" t="s">
        <v>59</v>
      </c>
      <c r="E1333" s="39" t="s">
        <v>5</v>
      </c>
    </row>
    <row r="1334" spans="1:16" ht="25.5">
      <c r="A1334" t="s">
        <v>49</v>
      </c>
      <c s="34" t="s">
        <v>6391</v>
      </c>
      <c s="34" t="s">
        <v>6392</v>
      </c>
      <c s="35" t="s">
        <v>5</v>
      </c>
      <c s="6" t="s">
        <v>6393</v>
      </c>
      <c s="36" t="s">
        <v>598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5154</v>
      </c>
      <c>
        <f>(M1334*21)/100</f>
      </c>
      <c t="s">
        <v>27</v>
      </c>
    </row>
    <row r="1335" spans="1:5" ht="38.25">
      <c r="A1335" s="35" t="s">
        <v>56</v>
      </c>
      <c r="E1335" s="39" t="s">
        <v>6394</v>
      </c>
    </row>
    <row r="1336" spans="1:5" ht="51">
      <c r="A1336" s="35" t="s">
        <v>58</v>
      </c>
      <c r="E1336" s="42" t="s">
        <v>6395</v>
      </c>
    </row>
    <row r="1337" spans="1:5" ht="12.75">
      <c r="A1337" t="s">
        <v>59</v>
      </c>
      <c r="E1337" s="39" t="s">
        <v>5</v>
      </c>
    </row>
    <row r="1338" spans="1:16" ht="25.5">
      <c r="A1338" t="s">
        <v>49</v>
      </c>
      <c s="34" t="s">
        <v>6396</v>
      </c>
      <c s="34" t="s">
        <v>6397</v>
      </c>
      <c s="35" t="s">
        <v>5</v>
      </c>
      <c s="6" t="s">
        <v>6398</v>
      </c>
      <c s="36" t="s">
        <v>598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5154</v>
      </c>
      <c>
        <f>(M1338*21)/100</f>
      </c>
      <c t="s">
        <v>27</v>
      </c>
    </row>
    <row r="1339" spans="1:5" ht="38.25">
      <c r="A1339" s="35" t="s">
        <v>56</v>
      </c>
      <c r="E1339" s="39" t="s">
        <v>6399</v>
      </c>
    </row>
    <row r="1340" spans="1:5" ht="89.25">
      <c r="A1340" s="35" t="s">
        <v>58</v>
      </c>
      <c r="E1340" s="42" t="s">
        <v>6400</v>
      </c>
    </row>
    <row r="1341" spans="1:5" ht="12.75">
      <c r="A1341" t="s">
        <v>59</v>
      </c>
      <c r="E1341" s="39" t="s">
        <v>5</v>
      </c>
    </row>
    <row r="1342" spans="1:16" ht="12.75">
      <c r="A1342" t="s">
        <v>49</v>
      </c>
      <c s="34" t="s">
        <v>6401</v>
      </c>
      <c s="34" t="s">
        <v>6402</v>
      </c>
      <c s="35" t="s">
        <v>5</v>
      </c>
      <c s="6" t="s">
        <v>6403</v>
      </c>
      <c s="36" t="s">
        <v>953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2903</v>
      </c>
      <c>
        <f>(M1342*21)/100</f>
      </c>
      <c t="s">
        <v>27</v>
      </c>
    </row>
    <row r="1343" spans="1:5" ht="12.75">
      <c r="A1343" s="35" t="s">
        <v>56</v>
      </c>
      <c r="E1343" s="39" t="s">
        <v>6403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59</v>
      </c>
      <c r="E1345" s="39" t="s">
        <v>5</v>
      </c>
    </row>
    <row r="1346" spans="1:16" ht="12.75">
      <c r="A1346" t="s">
        <v>49</v>
      </c>
      <c s="34" t="s">
        <v>6404</v>
      </c>
      <c s="34" t="s">
        <v>6405</v>
      </c>
      <c s="35" t="s">
        <v>5</v>
      </c>
      <c s="6" t="s">
        <v>6406</v>
      </c>
      <c s="36" t="s">
        <v>104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5154</v>
      </c>
      <c>
        <f>(M1346*21)/100</f>
      </c>
      <c t="s">
        <v>27</v>
      </c>
    </row>
    <row r="1347" spans="1:5" ht="25.5">
      <c r="A1347" s="35" t="s">
        <v>56</v>
      </c>
      <c r="E1347" s="39" t="s">
        <v>6407</v>
      </c>
    </row>
    <row r="1348" spans="1:5" ht="63.75">
      <c r="A1348" s="35" t="s">
        <v>58</v>
      </c>
      <c r="E1348" s="42" t="s">
        <v>6408</v>
      </c>
    </row>
    <row r="1349" spans="1:5" ht="12.75">
      <c r="A1349" t="s">
        <v>59</v>
      </c>
      <c r="E1349" s="39" t="s">
        <v>5</v>
      </c>
    </row>
    <row r="1350" spans="1:16" ht="12.75">
      <c r="A1350" t="s">
        <v>49</v>
      </c>
      <c s="34" t="s">
        <v>6409</v>
      </c>
      <c s="34" t="s">
        <v>6410</v>
      </c>
      <c s="35" t="s">
        <v>5</v>
      </c>
      <c s="6" t="s">
        <v>6411</v>
      </c>
      <c s="36" t="s">
        <v>598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5154</v>
      </c>
      <c>
        <f>(M1350*21)/100</f>
      </c>
      <c t="s">
        <v>27</v>
      </c>
    </row>
    <row r="1351" spans="1:5" ht="12.75">
      <c r="A1351" s="35" t="s">
        <v>56</v>
      </c>
      <c r="E1351" s="39" t="s">
        <v>6412</v>
      </c>
    </row>
    <row r="1352" spans="1:5" ht="51">
      <c r="A1352" s="35" t="s">
        <v>58</v>
      </c>
      <c r="E1352" s="42" t="s">
        <v>6413</v>
      </c>
    </row>
    <row r="1353" spans="1:5" ht="12.75">
      <c r="A1353" t="s">
        <v>59</v>
      </c>
      <c r="E1353" s="39" t="s">
        <v>5</v>
      </c>
    </row>
    <row r="1354" spans="1:16" ht="25.5">
      <c r="A1354" t="s">
        <v>49</v>
      </c>
      <c s="34" t="s">
        <v>6414</v>
      </c>
      <c s="34" t="s">
        <v>6415</v>
      </c>
      <c s="35" t="s">
        <v>5</v>
      </c>
      <c s="6" t="s">
        <v>6416</v>
      </c>
      <c s="36" t="s">
        <v>598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5154</v>
      </c>
      <c>
        <f>(M1354*21)/100</f>
      </c>
      <c t="s">
        <v>27</v>
      </c>
    </row>
    <row r="1355" spans="1:5" ht="25.5">
      <c r="A1355" s="35" t="s">
        <v>56</v>
      </c>
      <c r="E1355" s="39" t="s">
        <v>6417</v>
      </c>
    </row>
    <row r="1356" spans="1:5" ht="38.25">
      <c r="A1356" s="35" t="s">
        <v>58</v>
      </c>
      <c r="E1356" s="42" t="s">
        <v>6418</v>
      </c>
    </row>
    <row r="1357" spans="1:5" ht="12.75">
      <c r="A1357" t="s">
        <v>59</v>
      </c>
      <c r="E1357" s="39" t="s">
        <v>5</v>
      </c>
    </row>
    <row r="1358" spans="1:16" ht="12.75">
      <c r="A1358" t="s">
        <v>49</v>
      </c>
      <c s="34" t="s">
        <v>6419</v>
      </c>
      <c s="34" t="s">
        <v>6420</v>
      </c>
      <c s="35" t="s">
        <v>5</v>
      </c>
      <c s="6" t="s">
        <v>6421</v>
      </c>
      <c s="36" t="s">
        <v>598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5154</v>
      </c>
      <c>
        <f>(M1358*21)/100</f>
      </c>
      <c t="s">
        <v>27</v>
      </c>
    </row>
    <row r="1359" spans="1:5" ht="12.75">
      <c r="A1359" s="35" t="s">
        <v>56</v>
      </c>
      <c r="E1359" s="39" t="s">
        <v>6421</v>
      </c>
    </row>
    <row r="1360" spans="1:5" ht="38.25">
      <c r="A1360" s="35" t="s">
        <v>58</v>
      </c>
      <c r="E1360" s="42" t="s">
        <v>6418</v>
      </c>
    </row>
    <row r="1361" spans="1:5" ht="12.75">
      <c r="A1361" t="s">
        <v>59</v>
      </c>
      <c r="E1361" s="39" t="s">
        <v>5</v>
      </c>
    </row>
    <row r="1362" spans="1:16" ht="12.75">
      <c r="A1362" t="s">
        <v>49</v>
      </c>
      <c s="34" t="s">
        <v>6422</v>
      </c>
      <c s="34" t="s">
        <v>6423</v>
      </c>
      <c s="35" t="s">
        <v>5</v>
      </c>
      <c s="6" t="s">
        <v>6424</v>
      </c>
      <c s="36" t="s">
        <v>2721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5154</v>
      </c>
      <c>
        <f>(M1362*21)/100</f>
      </c>
      <c t="s">
        <v>27</v>
      </c>
    </row>
    <row r="1363" spans="1:5" ht="12.75">
      <c r="A1363" s="35" t="s">
        <v>56</v>
      </c>
      <c r="E1363" s="39" t="s">
        <v>6424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59</v>
      </c>
      <c r="E1365" s="39" t="s">
        <v>5</v>
      </c>
    </row>
    <row r="1366" spans="1:16" ht="12.75">
      <c r="A1366" t="s">
        <v>49</v>
      </c>
      <c s="34" t="s">
        <v>6425</v>
      </c>
      <c s="34" t="s">
        <v>6426</v>
      </c>
      <c s="35" t="s">
        <v>5</v>
      </c>
      <c s="6" t="s">
        <v>6427</v>
      </c>
      <c s="36" t="s">
        <v>598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5154</v>
      </c>
      <c>
        <f>(M1366*21)/100</f>
      </c>
      <c t="s">
        <v>27</v>
      </c>
    </row>
    <row r="1367" spans="1:5" ht="12.75">
      <c r="A1367" s="35" t="s">
        <v>56</v>
      </c>
      <c r="E1367" s="39" t="s">
        <v>6428</v>
      </c>
    </row>
    <row r="1368" spans="1:5" ht="38.25">
      <c r="A1368" s="35" t="s">
        <v>58</v>
      </c>
      <c r="E1368" s="42" t="s">
        <v>6418</v>
      </c>
    </row>
    <row r="1369" spans="1:5" ht="12.75">
      <c r="A1369" t="s">
        <v>59</v>
      </c>
      <c r="E1369" s="39" t="s">
        <v>5</v>
      </c>
    </row>
    <row r="1370" spans="1:16" ht="25.5">
      <c r="A1370" t="s">
        <v>49</v>
      </c>
      <c s="34" t="s">
        <v>6429</v>
      </c>
      <c s="34" t="s">
        <v>6430</v>
      </c>
      <c s="35" t="s">
        <v>5</v>
      </c>
      <c s="6" t="s">
        <v>6431</v>
      </c>
      <c s="36" t="s">
        <v>598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5154</v>
      </c>
      <c>
        <f>(M1370*21)/100</f>
      </c>
      <c t="s">
        <v>27</v>
      </c>
    </row>
    <row r="1371" spans="1:5" ht="12.75">
      <c r="A1371" s="35" t="s">
        <v>56</v>
      </c>
      <c r="E1371" s="39" t="s">
        <v>6432</v>
      </c>
    </row>
    <row r="1372" spans="1:5" ht="38.25">
      <c r="A1372" s="35" t="s">
        <v>58</v>
      </c>
      <c r="E1372" s="42" t="s">
        <v>6418</v>
      </c>
    </row>
    <row r="1373" spans="1:5" ht="12.75">
      <c r="A1373" t="s">
        <v>59</v>
      </c>
      <c r="E1373" s="39" t="s">
        <v>5</v>
      </c>
    </row>
    <row r="1374" spans="1:16" ht="12.75">
      <c r="A1374" t="s">
        <v>49</v>
      </c>
      <c s="34" t="s">
        <v>6433</v>
      </c>
      <c s="34" t="s">
        <v>6434</v>
      </c>
      <c s="35" t="s">
        <v>5</v>
      </c>
      <c s="6" t="s">
        <v>6435</v>
      </c>
      <c s="36" t="s">
        <v>99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5154</v>
      </c>
      <c>
        <f>(M1374*21)/100</f>
      </c>
      <c t="s">
        <v>27</v>
      </c>
    </row>
    <row r="1375" spans="1:5" ht="12.75">
      <c r="A1375" s="35" t="s">
        <v>56</v>
      </c>
      <c r="E1375" s="39" t="s">
        <v>6436</v>
      </c>
    </row>
    <row r="1376" spans="1:5" ht="38.25">
      <c r="A1376" s="35" t="s">
        <v>58</v>
      </c>
      <c r="E1376" s="42" t="s">
        <v>6437</v>
      </c>
    </row>
    <row r="1377" spans="1:5" ht="12.75">
      <c r="A1377" t="s">
        <v>59</v>
      </c>
      <c r="E1377" s="39" t="s">
        <v>5</v>
      </c>
    </row>
    <row r="1378" spans="1:16" ht="12.75">
      <c r="A1378" t="s">
        <v>49</v>
      </c>
      <c s="34" t="s">
        <v>6438</v>
      </c>
      <c s="34" t="s">
        <v>6439</v>
      </c>
      <c s="35" t="s">
        <v>5</v>
      </c>
      <c s="6" t="s">
        <v>6440</v>
      </c>
      <c s="36" t="s">
        <v>598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5154</v>
      </c>
      <c>
        <f>(M1378*21)/100</f>
      </c>
      <c t="s">
        <v>27</v>
      </c>
    </row>
    <row r="1379" spans="1:5" ht="12.75">
      <c r="A1379" s="35" t="s">
        <v>56</v>
      </c>
      <c r="E1379" s="39" t="s">
        <v>6441</v>
      </c>
    </row>
    <row r="1380" spans="1:5" ht="38.25">
      <c r="A1380" s="35" t="s">
        <v>58</v>
      </c>
      <c r="E1380" s="42" t="s">
        <v>6418</v>
      </c>
    </row>
    <row r="1381" spans="1:5" ht="12.75">
      <c r="A1381" t="s">
        <v>59</v>
      </c>
      <c r="E1381" s="39" t="s">
        <v>5</v>
      </c>
    </row>
    <row r="1382" spans="1:13" ht="12.75">
      <c r="A1382" t="s">
        <v>46</v>
      </c>
      <c r="C1382" s="31" t="s">
        <v>6442</v>
      </c>
      <c r="E1382" s="33" t="s">
        <v>6443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6444</v>
      </c>
      <c s="34" t="s">
        <v>6445</v>
      </c>
      <c s="35" t="s">
        <v>5</v>
      </c>
      <c s="6" t="s">
        <v>6446</v>
      </c>
      <c s="36" t="s">
        <v>598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5154</v>
      </c>
      <c>
        <f>(M1383*21)/100</f>
      </c>
      <c t="s">
        <v>27</v>
      </c>
    </row>
    <row r="1384" spans="1:5" ht="25.5">
      <c r="A1384" s="35" t="s">
        <v>56</v>
      </c>
      <c r="E1384" s="39" t="s">
        <v>6447</v>
      </c>
    </row>
    <row r="1385" spans="1:5" ht="25.5">
      <c r="A1385" s="35" t="s">
        <v>58</v>
      </c>
      <c r="E1385" s="40" t="s">
        <v>6448</v>
      </c>
    </row>
    <row r="1386" spans="1:5" ht="12.75">
      <c r="A1386" t="s">
        <v>59</v>
      </c>
      <c r="E1386" s="39" t="s">
        <v>5</v>
      </c>
    </row>
    <row r="1387" spans="1:16" ht="12.75">
      <c r="A1387" t="s">
        <v>49</v>
      </c>
      <c s="34" t="s">
        <v>6449</v>
      </c>
      <c s="34" t="s">
        <v>6450</v>
      </c>
      <c s="35" t="s">
        <v>5</v>
      </c>
      <c s="6" t="s">
        <v>6451</v>
      </c>
      <c s="36" t="s">
        <v>598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5154</v>
      </c>
      <c>
        <f>(M1387*21)/100</f>
      </c>
      <c t="s">
        <v>27</v>
      </c>
    </row>
    <row r="1388" spans="1:5" ht="25.5">
      <c r="A1388" s="35" t="s">
        <v>56</v>
      </c>
      <c r="E1388" s="39" t="s">
        <v>6452</v>
      </c>
    </row>
    <row r="1389" spans="1:5" ht="25.5">
      <c r="A1389" s="35" t="s">
        <v>58</v>
      </c>
      <c r="E1389" s="40" t="s">
        <v>6453</v>
      </c>
    </row>
    <row r="1390" spans="1:5" ht="12.75">
      <c r="A1390" t="s">
        <v>59</v>
      </c>
      <c r="E1390" s="39" t="s">
        <v>5</v>
      </c>
    </row>
    <row r="1391" spans="1:16" ht="12.75">
      <c r="A1391" t="s">
        <v>49</v>
      </c>
      <c s="34" t="s">
        <v>6454</v>
      </c>
      <c s="34" t="s">
        <v>6455</v>
      </c>
      <c s="35" t="s">
        <v>5</v>
      </c>
      <c s="6" t="s">
        <v>6456</v>
      </c>
      <c s="36" t="s">
        <v>598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5154</v>
      </c>
      <c>
        <f>(M1391*21)/100</f>
      </c>
      <c t="s">
        <v>27</v>
      </c>
    </row>
    <row r="1392" spans="1:5" ht="38.25">
      <c r="A1392" s="35" t="s">
        <v>56</v>
      </c>
      <c r="E1392" s="39" t="s">
        <v>6457</v>
      </c>
    </row>
    <row r="1393" spans="1:5" ht="63.75">
      <c r="A1393" s="35" t="s">
        <v>58</v>
      </c>
      <c r="E1393" s="42" t="s">
        <v>6458</v>
      </c>
    </row>
    <row r="1394" spans="1:5" ht="12.75">
      <c r="A1394" t="s">
        <v>59</v>
      </c>
      <c r="E1394" s="39" t="s">
        <v>5</v>
      </c>
    </row>
    <row r="1395" spans="1:16" ht="12.75">
      <c r="A1395" t="s">
        <v>49</v>
      </c>
      <c s="34" t="s">
        <v>6459</v>
      </c>
      <c s="34" t="s">
        <v>6460</v>
      </c>
      <c s="35" t="s">
        <v>5</v>
      </c>
      <c s="6" t="s">
        <v>6461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5154</v>
      </c>
      <c>
        <f>(M1395*21)/100</f>
      </c>
      <c t="s">
        <v>27</v>
      </c>
    </row>
    <row r="1396" spans="1:5" ht="12.75">
      <c r="A1396" s="35" t="s">
        <v>56</v>
      </c>
      <c r="E1396" s="39" t="s">
        <v>6461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59</v>
      </c>
      <c r="E1398" s="39" t="s">
        <v>5</v>
      </c>
    </row>
    <row r="1399" spans="1:16" ht="12.75">
      <c r="A1399" t="s">
        <v>49</v>
      </c>
      <c s="34" t="s">
        <v>6462</v>
      </c>
      <c s="34" t="s">
        <v>6463</v>
      </c>
      <c s="35" t="s">
        <v>5</v>
      </c>
      <c s="6" t="s">
        <v>6464</v>
      </c>
      <c s="36" t="s">
        <v>598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5154</v>
      </c>
      <c>
        <f>(M1399*21)/100</f>
      </c>
      <c t="s">
        <v>27</v>
      </c>
    </row>
    <row r="1400" spans="1:5" ht="38.25">
      <c r="A1400" s="35" t="s">
        <v>56</v>
      </c>
      <c r="E1400" s="39" t="s">
        <v>6465</v>
      </c>
    </row>
    <row r="1401" spans="1:5" ht="51">
      <c r="A1401" s="35" t="s">
        <v>58</v>
      </c>
      <c r="E1401" s="42" t="s">
        <v>6466</v>
      </c>
    </row>
    <row r="1402" spans="1:5" ht="12.75">
      <c r="A1402" t="s">
        <v>59</v>
      </c>
      <c r="E1402" s="39" t="s">
        <v>5</v>
      </c>
    </row>
    <row r="1403" spans="1:16" ht="12.75">
      <c r="A1403" t="s">
        <v>49</v>
      </c>
      <c s="34" t="s">
        <v>6467</v>
      </c>
      <c s="34" t="s">
        <v>6468</v>
      </c>
      <c s="35" t="s">
        <v>5</v>
      </c>
      <c s="6" t="s">
        <v>6461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5154</v>
      </c>
      <c>
        <f>(M1403*21)/100</f>
      </c>
      <c t="s">
        <v>27</v>
      </c>
    </row>
    <row r="1404" spans="1:5" ht="12.75">
      <c r="A1404" s="35" t="s">
        <v>56</v>
      </c>
      <c r="E1404" s="39" t="s">
        <v>6461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59</v>
      </c>
      <c r="E1406" s="39" t="s">
        <v>5</v>
      </c>
    </row>
    <row r="1407" spans="1:16" ht="12.75">
      <c r="A1407" t="s">
        <v>49</v>
      </c>
      <c s="34" t="s">
        <v>6469</v>
      </c>
      <c s="34" t="s">
        <v>6445</v>
      </c>
      <c s="35" t="s">
        <v>50</v>
      </c>
      <c s="6" t="s">
        <v>6446</v>
      </c>
      <c s="36" t="s">
        <v>598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5154</v>
      </c>
      <c>
        <f>(M1407*21)/100</f>
      </c>
      <c t="s">
        <v>27</v>
      </c>
    </row>
    <row r="1408" spans="1:5" ht="25.5">
      <c r="A1408" s="35" t="s">
        <v>56</v>
      </c>
      <c r="E1408" s="39" t="s">
        <v>6447</v>
      </c>
    </row>
    <row r="1409" spans="1:5" ht="51">
      <c r="A1409" s="35" t="s">
        <v>58</v>
      </c>
      <c r="E1409" s="42" t="s">
        <v>6376</v>
      </c>
    </row>
    <row r="1410" spans="1:5" ht="12.75">
      <c r="A1410" t="s">
        <v>59</v>
      </c>
      <c r="E1410" s="39" t="s">
        <v>5</v>
      </c>
    </row>
    <row r="1411" spans="1:16" ht="12.75">
      <c r="A1411" t="s">
        <v>49</v>
      </c>
      <c s="34" t="s">
        <v>6470</v>
      </c>
      <c s="34" t="s">
        <v>6471</v>
      </c>
      <c s="35" t="s">
        <v>5</v>
      </c>
      <c s="6" t="s">
        <v>6472</v>
      </c>
      <c s="36" t="s">
        <v>598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5154</v>
      </c>
      <c>
        <f>(M1411*21)/100</f>
      </c>
      <c t="s">
        <v>27</v>
      </c>
    </row>
    <row r="1412" spans="1:5" ht="25.5">
      <c r="A1412" s="35" t="s">
        <v>56</v>
      </c>
      <c r="E1412" s="39" t="s">
        <v>6473</v>
      </c>
    </row>
    <row r="1413" spans="1:5" ht="63.75">
      <c r="A1413" s="35" t="s">
        <v>58</v>
      </c>
      <c r="E1413" s="42" t="s">
        <v>6474</v>
      </c>
    </row>
    <row r="1414" spans="1:5" ht="12.75">
      <c r="A1414" t="s">
        <v>59</v>
      </c>
      <c r="E1414" s="39" t="s">
        <v>5</v>
      </c>
    </row>
    <row r="1415" spans="1:16" ht="12.75">
      <c r="A1415" t="s">
        <v>49</v>
      </c>
      <c s="34" t="s">
        <v>6475</v>
      </c>
      <c s="34" t="s">
        <v>6476</v>
      </c>
      <c s="35" t="s">
        <v>5</v>
      </c>
      <c s="6" t="s">
        <v>6477</v>
      </c>
      <c s="36" t="s">
        <v>598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2903</v>
      </c>
      <c>
        <f>(M1415*21)/100</f>
      </c>
      <c t="s">
        <v>27</v>
      </c>
    </row>
    <row r="1416" spans="1:5" ht="12.75">
      <c r="A1416" s="35" t="s">
        <v>56</v>
      </c>
      <c r="E1416" s="39" t="s">
        <v>6477</v>
      </c>
    </row>
    <row r="1417" spans="1:5" ht="76.5">
      <c r="A1417" s="35" t="s">
        <v>58</v>
      </c>
      <c r="E1417" s="42" t="s">
        <v>6478</v>
      </c>
    </row>
    <row r="1418" spans="1:5" ht="12.75">
      <c r="A1418" t="s">
        <v>59</v>
      </c>
      <c r="E1418" s="39" t="s">
        <v>5</v>
      </c>
    </row>
    <row r="1419" spans="1:16" ht="12.75">
      <c r="A1419" t="s">
        <v>49</v>
      </c>
      <c s="34" t="s">
        <v>6479</v>
      </c>
      <c s="34" t="s">
        <v>6480</v>
      </c>
      <c s="35" t="s">
        <v>5</v>
      </c>
      <c s="6" t="s">
        <v>6481</v>
      </c>
      <c s="36" t="s">
        <v>598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5154</v>
      </c>
      <c>
        <f>(M1419*21)/100</f>
      </c>
      <c t="s">
        <v>27</v>
      </c>
    </row>
    <row r="1420" spans="1:5" ht="25.5">
      <c r="A1420" s="35" t="s">
        <v>56</v>
      </c>
      <c r="E1420" s="39" t="s">
        <v>6482</v>
      </c>
    </row>
    <row r="1421" spans="1:5" ht="51">
      <c r="A1421" s="35" t="s">
        <v>58</v>
      </c>
      <c r="E1421" s="42" t="s">
        <v>6395</v>
      </c>
    </row>
    <row r="1422" spans="1:5" ht="12.75">
      <c r="A1422" t="s">
        <v>59</v>
      </c>
      <c r="E1422" s="39" t="s">
        <v>5</v>
      </c>
    </row>
    <row r="1423" spans="1:16" ht="25.5">
      <c r="A1423" t="s">
        <v>49</v>
      </c>
      <c s="34" t="s">
        <v>6483</v>
      </c>
      <c s="34" t="s">
        <v>6484</v>
      </c>
      <c s="35" t="s">
        <v>5</v>
      </c>
      <c s="6" t="s">
        <v>6485</v>
      </c>
      <c s="36" t="s">
        <v>598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5154</v>
      </c>
      <c>
        <f>(M1423*21)/100</f>
      </c>
      <c t="s">
        <v>27</v>
      </c>
    </row>
    <row r="1424" spans="1:5" ht="25.5">
      <c r="A1424" s="35" t="s">
        <v>56</v>
      </c>
      <c r="E1424" s="39" t="s">
        <v>6486</v>
      </c>
    </row>
    <row r="1425" spans="1:5" ht="63.75">
      <c r="A1425" s="35" t="s">
        <v>58</v>
      </c>
      <c r="E1425" s="42" t="s">
        <v>6458</v>
      </c>
    </row>
    <row r="1426" spans="1:5" ht="12.75">
      <c r="A1426" t="s">
        <v>59</v>
      </c>
      <c r="E1426" s="39" t="s">
        <v>5</v>
      </c>
    </row>
    <row r="1427" spans="1:16" ht="12.75">
      <c r="A1427" t="s">
        <v>49</v>
      </c>
      <c s="34" t="s">
        <v>6487</v>
      </c>
      <c s="34" t="s">
        <v>6488</v>
      </c>
      <c s="35" t="s">
        <v>5</v>
      </c>
      <c s="6" t="s">
        <v>6489</v>
      </c>
      <c s="36" t="s">
        <v>598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5154</v>
      </c>
      <c>
        <f>(M1427*21)/100</f>
      </c>
      <c t="s">
        <v>27</v>
      </c>
    </row>
    <row r="1428" spans="1:5" ht="38.25">
      <c r="A1428" s="35" t="s">
        <v>56</v>
      </c>
      <c r="E1428" s="39" t="s">
        <v>6490</v>
      </c>
    </row>
    <row r="1429" spans="1:5" ht="51">
      <c r="A1429" s="35" t="s">
        <v>58</v>
      </c>
      <c r="E1429" s="42" t="s">
        <v>6491</v>
      </c>
    </row>
    <row r="1430" spans="1:5" ht="12.75">
      <c r="A1430" t="s">
        <v>59</v>
      </c>
      <c r="E1430" s="39" t="s">
        <v>5</v>
      </c>
    </row>
    <row r="1431" spans="1:16" ht="25.5">
      <c r="A1431" t="s">
        <v>49</v>
      </c>
      <c s="34" t="s">
        <v>6492</v>
      </c>
      <c s="34" t="s">
        <v>6493</v>
      </c>
      <c s="35" t="s">
        <v>5</v>
      </c>
      <c s="6" t="s">
        <v>6494</v>
      </c>
      <c s="36" t="s">
        <v>598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5154</v>
      </c>
      <c>
        <f>(M1431*21)/100</f>
      </c>
      <c t="s">
        <v>27</v>
      </c>
    </row>
    <row r="1432" spans="1:5" ht="51">
      <c r="A1432" s="35" t="s">
        <v>56</v>
      </c>
      <c r="E1432" s="39" t="s">
        <v>6495</v>
      </c>
    </row>
    <row r="1433" spans="1:5" ht="51">
      <c r="A1433" s="35" t="s">
        <v>58</v>
      </c>
      <c r="E1433" s="42" t="s">
        <v>6376</v>
      </c>
    </row>
    <row r="1434" spans="1:5" ht="12.75">
      <c r="A1434" t="s">
        <v>59</v>
      </c>
      <c r="E1434" s="39" t="s">
        <v>5</v>
      </c>
    </row>
    <row r="1435" spans="1:16" ht="12.75">
      <c r="A1435" t="s">
        <v>49</v>
      </c>
      <c s="34" t="s">
        <v>6496</v>
      </c>
      <c s="34" t="s">
        <v>6497</v>
      </c>
      <c s="35" t="s">
        <v>5</v>
      </c>
      <c s="6" t="s">
        <v>6498</v>
      </c>
      <c s="36" t="s">
        <v>598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5154</v>
      </c>
      <c>
        <f>(M1435*21)/100</f>
      </c>
      <c t="s">
        <v>27</v>
      </c>
    </row>
    <row r="1436" spans="1:5" ht="12.75">
      <c r="A1436" s="35" t="s">
        <v>56</v>
      </c>
      <c r="E1436" s="39" t="s">
        <v>6498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59</v>
      </c>
      <c r="E1438" s="39" t="s">
        <v>5</v>
      </c>
    </row>
    <row r="1439" spans="1:16" ht="12.75">
      <c r="A1439" t="s">
        <v>49</v>
      </c>
      <c s="34" t="s">
        <v>6499</v>
      </c>
      <c s="34" t="s">
        <v>6500</v>
      </c>
      <c s="35" t="s">
        <v>5</v>
      </c>
      <c s="6" t="s">
        <v>6501</v>
      </c>
      <c s="36" t="s">
        <v>104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5154</v>
      </c>
      <c>
        <f>(M1439*21)/100</f>
      </c>
      <c t="s">
        <v>27</v>
      </c>
    </row>
    <row r="1440" spans="1:5" ht="38.25">
      <c r="A1440" s="35" t="s">
        <v>56</v>
      </c>
      <c r="E1440" s="39" t="s">
        <v>6502</v>
      </c>
    </row>
    <row r="1441" spans="1:5" ht="51">
      <c r="A1441" s="35" t="s">
        <v>58</v>
      </c>
      <c r="E1441" s="42" t="s">
        <v>6503</v>
      </c>
    </row>
    <row r="1442" spans="1:5" ht="12.75">
      <c r="A1442" t="s">
        <v>59</v>
      </c>
      <c r="E1442" s="39" t="s">
        <v>5</v>
      </c>
    </row>
    <row r="1443" spans="1:16" ht="12.75">
      <c r="A1443" t="s">
        <v>49</v>
      </c>
      <c s="34" t="s">
        <v>6504</v>
      </c>
      <c s="34" t="s">
        <v>6505</v>
      </c>
      <c s="35" t="s">
        <v>5</v>
      </c>
      <c s="6" t="s">
        <v>6506</v>
      </c>
      <c s="36" t="s">
        <v>104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5154</v>
      </c>
      <c>
        <f>(M1443*21)/100</f>
      </c>
      <c t="s">
        <v>27</v>
      </c>
    </row>
    <row r="1444" spans="1:5" ht="12.75">
      <c r="A1444" s="35" t="s">
        <v>56</v>
      </c>
      <c r="E1444" s="39" t="s">
        <v>6506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59</v>
      </c>
      <c r="E1446" s="39" t="s">
        <v>5</v>
      </c>
    </row>
    <row r="1447" spans="1:16" ht="12.75">
      <c r="A1447" t="s">
        <v>49</v>
      </c>
      <c s="34" t="s">
        <v>6507</v>
      </c>
      <c s="34" t="s">
        <v>6508</v>
      </c>
      <c s="35" t="s">
        <v>5</v>
      </c>
      <c s="6" t="s">
        <v>6509</v>
      </c>
      <c s="36" t="s">
        <v>104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5154</v>
      </c>
      <c>
        <f>(M1447*21)/100</f>
      </c>
      <c t="s">
        <v>27</v>
      </c>
    </row>
    <row r="1448" spans="1:5" ht="38.25">
      <c r="A1448" s="35" t="s">
        <v>56</v>
      </c>
      <c r="E1448" s="39" t="s">
        <v>6510</v>
      </c>
    </row>
    <row r="1449" spans="1:5" ht="51">
      <c r="A1449" s="35" t="s">
        <v>58</v>
      </c>
      <c r="E1449" s="42" t="s">
        <v>6511</v>
      </c>
    </row>
    <row r="1450" spans="1:5" ht="12.75">
      <c r="A1450" t="s">
        <v>59</v>
      </c>
      <c r="E1450" s="39" t="s">
        <v>5</v>
      </c>
    </row>
    <row r="1451" spans="1:16" ht="12.75">
      <c r="A1451" t="s">
        <v>49</v>
      </c>
      <c s="34" t="s">
        <v>6512</v>
      </c>
      <c s="34" t="s">
        <v>6513</v>
      </c>
      <c s="35" t="s">
        <v>5</v>
      </c>
      <c s="6" t="s">
        <v>6514</v>
      </c>
      <c s="36" t="s">
        <v>104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5154</v>
      </c>
      <c>
        <f>(M1451*21)/100</f>
      </c>
      <c t="s">
        <v>27</v>
      </c>
    </row>
    <row r="1452" spans="1:5" ht="12.75">
      <c r="A1452" s="35" t="s">
        <v>56</v>
      </c>
      <c r="E1452" s="39" t="s">
        <v>6515</v>
      </c>
    </row>
    <row r="1453" spans="1:5" ht="51">
      <c r="A1453" s="35" t="s">
        <v>58</v>
      </c>
      <c r="E1453" s="42" t="s">
        <v>6516</v>
      </c>
    </row>
    <row r="1454" spans="1:5" ht="12.75">
      <c r="A1454" t="s">
        <v>59</v>
      </c>
      <c r="E1454" s="39" t="s">
        <v>5</v>
      </c>
    </row>
    <row r="1455" spans="1:16" ht="12.75">
      <c r="A1455" t="s">
        <v>49</v>
      </c>
      <c s="34" t="s">
        <v>6517</v>
      </c>
      <c s="34" t="s">
        <v>6518</v>
      </c>
      <c s="35" t="s">
        <v>5</v>
      </c>
      <c s="6" t="s">
        <v>6519</v>
      </c>
      <c s="36" t="s">
        <v>104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5154</v>
      </c>
      <c>
        <f>(M1455*21)/100</f>
      </c>
      <c t="s">
        <v>27</v>
      </c>
    </row>
    <row r="1456" spans="1:5" ht="51">
      <c r="A1456" s="35" t="s">
        <v>56</v>
      </c>
      <c r="E1456" s="39" t="s">
        <v>6520</v>
      </c>
    </row>
    <row r="1457" spans="1:5" ht="38.25">
      <c r="A1457" s="35" t="s">
        <v>58</v>
      </c>
      <c r="E1457" s="42" t="s">
        <v>6521</v>
      </c>
    </row>
    <row r="1458" spans="1:5" ht="12.75">
      <c r="A1458" t="s">
        <v>59</v>
      </c>
      <c r="E1458" s="39" t="s">
        <v>5</v>
      </c>
    </row>
    <row r="1459" spans="1:16" ht="25.5">
      <c r="A1459" t="s">
        <v>49</v>
      </c>
      <c s="34" t="s">
        <v>6522</v>
      </c>
      <c s="34" t="s">
        <v>6523</v>
      </c>
      <c s="35" t="s">
        <v>5</v>
      </c>
      <c s="6" t="s">
        <v>6524</v>
      </c>
      <c s="36" t="s">
        <v>598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5154</v>
      </c>
      <c>
        <f>(M1459*21)/100</f>
      </c>
      <c t="s">
        <v>27</v>
      </c>
    </row>
    <row r="1460" spans="1:5" ht="38.25">
      <c r="A1460" s="35" t="s">
        <v>56</v>
      </c>
      <c r="E1460" s="39" t="s">
        <v>6525</v>
      </c>
    </row>
    <row r="1461" spans="1:5" ht="76.5">
      <c r="A1461" s="35" t="s">
        <v>58</v>
      </c>
      <c r="E1461" s="42" t="s">
        <v>6526</v>
      </c>
    </row>
    <row r="1462" spans="1:5" ht="12.75">
      <c r="A1462" t="s">
        <v>59</v>
      </c>
      <c r="E1462" s="39" t="s">
        <v>5</v>
      </c>
    </row>
    <row r="1463" spans="1:13" ht="12.75">
      <c r="A1463" t="s">
        <v>46</v>
      </c>
      <c r="C1463" s="31" t="s">
        <v>6527</v>
      </c>
      <c r="E1463" s="33" t="s">
        <v>5126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6528</v>
      </c>
      <c s="34" t="s">
        <v>6529</v>
      </c>
      <c s="35" t="s">
        <v>5</v>
      </c>
      <c s="6" t="s">
        <v>6530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5154</v>
      </c>
      <c>
        <f>(M1464*21)/100</f>
      </c>
      <c t="s">
        <v>27</v>
      </c>
    </row>
    <row r="1465" spans="1:5" ht="25.5">
      <c r="A1465" s="35" t="s">
        <v>56</v>
      </c>
      <c r="E1465" s="39" t="s">
        <v>6531</v>
      </c>
    </row>
    <row r="1466" spans="1:5" ht="89.25">
      <c r="A1466" s="35" t="s">
        <v>58</v>
      </c>
      <c r="E1466" s="42" t="s">
        <v>6532</v>
      </c>
    </row>
    <row r="1467" spans="1:5" ht="12.75">
      <c r="A1467" t="s">
        <v>59</v>
      </c>
      <c r="E1467" s="39" t="s">
        <v>5</v>
      </c>
    </row>
    <row r="1468" spans="1:16" ht="12.75">
      <c r="A1468" t="s">
        <v>49</v>
      </c>
      <c s="34" t="s">
        <v>6533</v>
      </c>
      <c s="34" t="s">
        <v>6534</v>
      </c>
      <c s="35" t="s">
        <v>5</v>
      </c>
      <c s="6" t="s">
        <v>6535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5154</v>
      </c>
      <c>
        <f>(M1468*21)/100</f>
      </c>
      <c t="s">
        <v>27</v>
      </c>
    </row>
    <row r="1469" spans="1:5" ht="25.5">
      <c r="A1469" s="35" t="s">
        <v>56</v>
      </c>
      <c r="E1469" s="39" t="s">
        <v>6536</v>
      </c>
    </row>
    <row r="1470" spans="1:5" ht="51">
      <c r="A1470" s="35" t="s">
        <v>58</v>
      </c>
      <c r="E1470" s="42" t="s">
        <v>6537</v>
      </c>
    </row>
    <row r="1471" spans="1:5" ht="12.75">
      <c r="A1471" t="s">
        <v>59</v>
      </c>
      <c r="E1471" s="39" t="s">
        <v>5</v>
      </c>
    </row>
    <row r="1472" spans="1:16" ht="12.75">
      <c r="A1472" t="s">
        <v>49</v>
      </c>
      <c s="34" t="s">
        <v>6538</v>
      </c>
      <c s="34" t="s">
        <v>5809</v>
      </c>
      <c s="35" t="s">
        <v>5</v>
      </c>
      <c s="6" t="s">
        <v>5810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5154</v>
      </c>
      <c>
        <f>(M1472*21)/100</f>
      </c>
      <c t="s">
        <v>27</v>
      </c>
    </row>
    <row r="1473" spans="1:5" ht="12.75">
      <c r="A1473" s="35" t="s">
        <v>56</v>
      </c>
      <c r="E1473" s="39" t="s">
        <v>5811</v>
      </c>
    </row>
    <row r="1474" spans="1:5" ht="140.25">
      <c r="A1474" s="35" t="s">
        <v>58</v>
      </c>
      <c r="E1474" s="42" t="s">
        <v>6539</v>
      </c>
    </row>
    <row r="1475" spans="1:5" ht="12.75">
      <c r="A1475" t="s">
        <v>59</v>
      </c>
      <c r="E1475" s="39" t="s">
        <v>5</v>
      </c>
    </row>
    <row r="1476" spans="1:13" ht="12.75">
      <c r="A1476" t="s">
        <v>46</v>
      </c>
      <c r="C1476" s="31" t="s">
        <v>6540</v>
      </c>
      <c r="E1476" s="33" t="s">
        <v>5134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6541</v>
      </c>
      <c s="34" t="s">
        <v>6542</v>
      </c>
      <c s="35" t="s">
        <v>5</v>
      </c>
      <c s="6" t="s">
        <v>6543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5154</v>
      </c>
      <c>
        <f>(M1477*21)/100</f>
      </c>
      <c t="s">
        <v>27</v>
      </c>
    </row>
    <row r="1478" spans="1:5" ht="25.5">
      <c r="A1478" s="35" t="s">
        <v>56</v>
      </c>
      <c r="E1478" s="39" t="s">
        <v>6544</v>
      </c>
    </row>
    <row r="1479" spans="1:5" ht="38.25">
      <c r="A1479" s="35" t="s">
        <v>58</v>
      </c>
      <c r="E1479" s="42" t="s">
        <v>6545</v>
      </c>
    </row>
    <row r="1480" spans="1:5" ht="12.75">
      <c r="A1480" t="s">
        <v>59</v>
      </c>
      <c r="E1480" s="39" t="s">
        <v>5</v>
      </c>
    </row>
    <row r="1481" spans="1:16" ht="12.75">
      <c r="A1481" t="s">
        <v>49</v>
      </c>
      <c s="34" t="s">
        <v>6546</v>
      </c>
      <c s="34" t="s">
        <v>6547</v>
      </c>
      <c s="35" t="s">
        <v>5</v>
      </c>
      <c s="6" t="s">
        <v>6548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2903</v>
      </c>
      <c>
        <f>(M1481*21)/100</f>
      </c>
      <c t="s">
        <v>27</v>
      </c>
    </row>
    <row r="1482" spans="1:5" ht="12.75">
      <c r="A1482" s="35" t="s">
        <v>56</v>
      </c>
      <c r="E1482" s="39" t="s">
        <v>6548</v>
      </c>
    </row>
    <row r="1483" spans="1:5" ht="38.25">
      <c r="A1483" s="35" t="s">
        <v>58</v>
      </c>
      <c r="E1483" s="42" t="s">
        <v>6549</v>
      </c>
    </row>
    <row r="1484" spans="1:5" ht="12.75">
      <c r="A1484" t="s">
        <v>59</v>
      </c>
      <c r="E1484" s="39" t="s">
        <v>5</v>
      </c>
    </row>
    <row r="1485" spans="1:13" ht="12.75">
      <c r="A1485" t="s">
        <v>46</v>
      </c>
      <c r="C1485" s="31" t="s">
        <v>6550</v>
      </c>
      <c r="E1485" s="33" t="s">
        <v>6551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6552</v>
      </c>
      <c s="34" t="s">
        <v>6553</v>
      </c>
      <c s="35" t="s">
        <v>5</v>
      </c>
      <c s="6" t="s">
        <v>6554</v>
      </c>
      <c s="36" t="s">
        <v>3922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2903</v>
      </c>
      <c>
        <f>(M1486*21)/100</f>
      </c>
      <c t="s">
        <v>27</v>
      </c>
    </row>
    <row r="1487" spans="1:5" ht="12.75">
      <c r="A1487" s="35" t="s">
        <v>56</v>
      </c>
      <c r="E1487" s="39" t="s">
        <v>6554</v>
      </c>
    </row>
    <row r="1488" spans="1:5" ht="63.75">
      <c r="A1488" s="35" t="s">
        <v>58</v>
      </c>
      <c r="E1488" s="42" t="s">
        <v>6555</v>
      </c>
    </row>
    <row r="1489" spans="1:5" ht="12.75">
      <c r="A1489" t="s">
        <v>59</v>
      </c>
      <c r="E1489" s="39" t="s">
        <v>5</v>
      </c>
    </row>
    <row r="1490" spans="1:16" ht="12.75">
      <c r="A1490" t="s">
        <v>49</v>
      </c>
      <c s="34" t="s">
        <v>6556</v>
      </c>
      <c s="34" t="s">
        <v>6557</v>
      </c>
      <c s="35" t="s">
        <v>5</v>
      </c>
      <c s="6" t="s">
        <v>6558</v>
      </c>
      <c s="36" t="s">
        <v>3922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2903</v>
      </c>
      <c>
        <f>(M1490*21)/100</f>
      </c>
      <c t="s">
        <v>27</v>
      </c>
    </row>
    <row r="1491" spans="1:5" ht="12.75">
      <c r="A1491" s="35" t="s">
        <v>56</v>
      </c>
      <c r="E1491" s="39" t="s">
        <v>6558</v>
      </c>
    </row>
    <row r="1492" spans="1:5" ht="63.75">
      <c r="A1492" s="35" t="s">
        <v>58</v>
      </c>
      <c r="E1492" s="42" t="s">
        <v>6559</v>
      </c>
    </row>
    <row r="1493" spans="1:5" ht="12.75">
      <c r="A1493" t="s">
        <v>59</v>
      </c>
      <c r="E1493" s="39" t="s">
        <v>5</v>
      </c>
    </row>
    <row r="1494" spans="1:16" ht="12.75">
      <c r="A1494" t="s">
        <v>49</v>
      </c>
      <c s="34" t="s">
        <v>3882</v>
      </c>
      <c s="34" t="s">
        <v>6560</v>
      </c>
      <c s="35" t="s">
        <v>5</v>
      </c>
      <c s="6" t="s">
        <v>6561</v>
      </c>
      <c s="36" t="s">
        <v>3922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2903</v>
      </c>
      <c>
        <f>(M1494*21)/100</f>
      </c>
      <c t="s">
        <v>27</v>
      </c>
    </row>
    <row r="1495" spans="1:5" ht="12.75">
      <c r="A1495" s="35" t="s">
        <v>56</v>
      </c>
      <c r="E1495" s="39" t="s">
        <v>6561</v>
      </c>
    </row>
    <row r="1496" spans="1:5" ht="76.5">
      <c r="A1496" s="35" t="s">
        <v>58</v>
      </c>
      <c r="E1496" s="42" t="s">
        <v>6562</v>
      </c>
    </row>
    <row r="1497" spans="1:5" ht="12.75">
      <c r="A1497" t="s">
        <v>59</v>
      </c>
      <c r="E1497" s="39" t="s">
        <v>5</v>
      </c>
    </row>
    <row r="1498" spans="1:16" ht="12.75">
      <c r="A1498" t="s">
        <v>49</v>
      </c>
      <c s="34" t="s">
        <v>6563</v>
      </c>
      <c s="34" t="s">
        <v>6564</v>
      </c>
      <c s="35" t="s">
        <v>5</v>
      </c>
      <c s="6" t="s">
        <v>6565</v>
      </c>
      <c s="36" t="s">
        <v>3922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2903</v>
      </c>
      <c>
        <f>(M1498*21)/100</f>
      </c>
      <c t="s">
        <v>27</v>
      </c>
    </row>
    <row r="1499" spans="1:5" ht="12.75">
      <c r="A1499" s="35" t="s">
        <v>56</v>
      </c>
      <c r="E1499" s="39" t="s">
        <v>6565</v>
      </c>
    </row>
    <row r="1500" spans="1:5" ht="76.5">
      <c r="A1500" s="35" t="s">
        <v>58</v>
      </c>
      <c r="E1500" s="42" t="s">
        <v>6566</v>
      </c>
    </row>
    <row r="1501" spans="1:5" ht="12.75">
      <c r="A1501" t="s">
        <v>59</v>
      </c>
      <c r="E1501" s="39" t="s">
        <v>5</v>
      </c>
    </row>
    <row r="1502" spans="1:16" ht="12.75">
      <c r="A1502" t="s">
        <v>49</v>
      </c>
      <c s="34" t="s">
        <v>6567</v>
      </c>
      <c s="34" t="s">
        <v>6568</v>
      </c>
      <c s="35" t="s">
        <v>5</v>
      </c>
      <c s="6" t="s">
        <v>6569</v>
      </c>
      <c s="36" t="s">
        <v>3922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2903</v>
      </c>
      <c>
        <f>(M1502*21)/100</f>
      </c>
      <c t="s">
        <v>27</v>
      </c>
    </row>
    <row r="1503" spans="1:5" ht="12.75">
      <c r="A1503" s="35" t="s">
        <v>56</v>
      </c>
      <c r="E1503" s="39" t="s">
        <v>6569</v>
      </c>
    </row>
    <row r="1504" spans="1:5" ht="51">
      <c r="A1504" s="35" t="s">
        <v>58</v>
      </c>
      <c r="E1504" s="42" t="s">
        <v>6570</v>
      </c>
    </row>
    <row r="1505" spans="1:5" ht="12.75">
      <c r="A1505" t="s">
        <v>59</v>
      </c>
      <c r="E1505" s="39" t="s">
        <v>5</v>
      </c>
    </row>
    <row r="1506" spans="1:16" ht="12.75">
      <c r="A1506" t="s">
        <v>49</v>
      </c>
      <c s="34" t="s">
        <v>6571</v>
      </c>
      <c s="34" t="s">
        <v>6572</v>
      </c>
      <c s="35" t="s">
        <v>5</v>
      </c>
      <c s="6" t="s">
        <v>6573</v>
      </c>
      <c s="36" t="s">
        <v>3922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2903</v>
      </c>
      <c>
        <f>(M1506*21)/100</f>
      </c>
      <c t="s">
        <v>27</v>
      </c>
    </row>
    <row r="1507" spans="1:5" ht="12.75">
      <c r="A1507" s="35" t="s">
        <v>56</v>
      </c>
      <c r="E1507" s="39" t="s">
        <v>6573</v>
      </c>
    </row>
    <row r="1508" spans="1:5" ht="51">
      <c r="A1508" s="35" t="s">
        <v>58</v>
      </c>
      <c r="E1508" s="42" t="s">
        <v>6574</v>
      </c>
    </row>
    <row r="1509" spans="1:5" ht="12.75">
      <c r="A1509" t="s">
        <v>59</v>
      </c>
      <c r="E1509" s="39" t="s">
        <v>5</v>
      </c>
    </row>
    <row r="1510" spans="1:16" ht="12.75">
      <c r="A1510" t="s">
        <v>49</v>
      </c>
      <c s="34" t="s">
        <v>6575</v>
      </c>
      <c s="34" t="s">
        <v>6576</v>
      </c>
      <c s="35" t="s">
        <v>5</v>
      </c>
      <c s="6" t="s">
        <v>6577</v>
      </c>
      <c s="36" t="s">
        <v>3922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2903</v>
      </c>
      <c>
        <f>(M1510*21)/100</f>
      </c>
      <c t="s">
        <v>27</v>
      </c>
    </row>
    <row r="1511" spans="1:5" ht="12.75">
      <c r="A1511" s="35" t="s">
        <v>56</v>
      </c>
      <c r="E1511" s="39" t="s">
        <v>6577</v>
      </c>
    </row>
    <row r="1512" spans="1:5" ht="51">
      <c r="A1512" s="35" t="s">
        <v>58</v>
      </c>
      <c r="E1512" s="42" t="s">
        <v>6578</v>
      </c>
    </row>
    <row r="1513" spans="1:5" ht="12.75">
      <c r="A1513" t="s">
        <v>59</v>
      </c>
      <c r="E1513" s="39" t="s">
        <v>5</v>
      </c>
    </row>
    <row r="1514" spans="1:16" ht="12.75">
      <c r="A1514" t="s">
        <v>49</v>
      </c>
      <c s="34" t="s">
        <v>6579</v>
      </c>
      <c s="34" t="s">
        <v>6580</v>
      </c>
      <c s="35" t="s">
        <v>5</v>
      </c>
      <c s="6" t="s">
        <v>6581</v>
      </c>
      <c s="36" t="s">
        <v>3922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2903</v>
      </c>
      <c>
        <f>(M1514*21)/100</f>
      </c>
      <c t="s">
        <v>27</v>
      </c>
    </row>
    <row r="1515" spans="1:5" ht="12.75">
      <c r="A1515" s="35" t="s">
        <v>56</v>
      </c>
      <c r="E1515" s="39" t="s">
        <v>6581</v>
      </c>
    </row>
    <row r="1516" spans="1:5" ht="76.5">
      <c r="A1516" s="35" t="s">
        <v>58</v>
      </c>
      <c r="E1516" s="42" t="s">
        <v>6582</v>
      </c>
    </row>
    <row r="1517" spans="1:5" ht="12.75">
      <c r="A1517" t="s">
        <v>59</v>
      </c>
      <c r="E1517" s="39" t="s">
        <v>5</v>
      </c>
    </row>
    <row r="1518" spans="1:16" ht="12.75">
      <c r="A1518" t="s">
        <v>49</v>
      </c>
      <c s="34" t="s">
        <v>6583</v>
      </c>
      <c s="34" t="s">
        <v>6584</v>
      </c>
      <c s="35" t="s">
        <v>5</v>
      </c>
      <c s="6" t="s">
        <v>6585</v>
      </c>
      <c s="36" t="s">
        <v>3922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2903</v>
      </c>
      <c>
        <f>(M1518*21)/100</f>
      </c>
      <c t="s">
        <v>27</v>
      </c>
    </row>
    <row r="1519" spans="1:5" ht="12.75">
      <c r="A1519" s="35" t="s">
        <v>56</v>
      </c>
      <c r="E1519" s="39" t="s">
        <v>6585</v>
      </c>
    </row>
    <row r="1520" spans="1:5" ht="76.5">
      <c r="A1520" s="35" t="s">
        <v>58</v>
      </c>
      <c r="E1520" s="42" t="s">
        <v>6586</v>
      </c>
    </row>
    <row r="1521" spans="1:5" ht="12.75">
      <c r="A1521" t="s">
        <v>59</v>
      </c>
      <c r="E1521" s="39" t="s">
        <v>5</v>
      </c>
    </row>
    <row r="1522" spans="1:16" ht="12.75">
      <c r="A1522" t="s">
        <v>49</v>
      </c>
      <c s="34" t="s">
        <v>6587</v>
      </c>
      <c s="34" t="s">
        <v>6588</v>
      </c>
      <c s="35" t="s">
        <v>5</v>
      </c>
      <c s="6" t="s">
        <v>6589</v>
      </c>
      <c s="36" t="s">
        <v>3922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2903</v>
      </c>
      <c>
        <f>(M1522*21)/100</f>
      </c>
      <c t="s">
        <v>27</v>
      </c>
    </row>
    <row r="1523" spans="1:5" ht="12.75">
      <c r="A1523" s="35" t="s">
        <v>56</v>
      </c>
      <c r="E1523" s="39" t="s">
        <v>6589</v>
      </c>
    </row>
    <row r="1524" spans="1:5" ht="63.75">
      <c r="A1524" s="35" t="s">
        <v>58</v>
      </c>
      <c r="E1524" s="42" t="s">
        <v>6590</v>
      </c>
    </row>
    <row r="1525" spans="1:5" ht="12.75">
      <c r="A1525" t="s">
        <v>59</v>
      </c>
      <c r="E1525" s="39" t="s">
        <v>5</v>
      </c>
    </row>
    <row r="1526" spans="1:16" ht="12.75">
      <c r="A1526" t="s">
        <v>49</v>
      </c>
      <c s="34" t="s">
        <v>6591</v>
      </c>
      <c s="34" t="s">
        <v>6592</v>
      </c>
      <c s="35" t="s">
        <v>5</v>
      </c>
      <c s="6" t="s">
        <v>6593</v>
      </c>
      <c s="36" t="s">
        <v>3922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2903</v>
      </c>
      <c>
        <f>(M1526*21)/100</f>
      </c>
      <c t="s">
        <v>27</v>
      </c>
    </row>
    <row r="1527" spans="1:5" ht="12.75">
      <c r="A1527" s="35" t="s">
        <v>56</v>
      </c>
      <c r="E1527" s="39" t="s">
        <v>6593</v>
      </c>
    </row>
    <row r="1528" spans="1:5" ht="63.75">
      <c r="A1528" s="35" t="s">
        <v>58</v>
      </c>
      <c r="E1528" s="42" t="s">
        <v>6594</v>
      </c>
    </row>
    <row r="1529" spans="1:5" ht="12.75">
      <c r="A1529" t="s">
        <v>59</v>
      </c>
      <c r="E1529" s="39" t="s">
        <v>5</v>
      </c>
    </row>
    <row r="1530" spans="1:16" ht="12.75">
      <c r="A1530" t="s">
        <v>49</v>
      </c>
      <c s="34" t="s">
        <v>6595</v>
      </c>
      <c s="34" t="s">
        <v>6596</v>
      </c>
      <c s="35" t="s">
        <v>5</v>
      </c>
      <c s="6" t="s">
        <v>6597</v>
      </c>
      <c s="36" t="s">
        <v>3922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2903</v>
      </c>
      <c>
        <f>(M1530*21)/100</f>
      </c>
      <c t="s">
        <v>27</v>
      </c>
    </row>
    <row r="1531" spans="1:5" ht="12.75">
      <c r="A1531" s="35" t="s">
        <v>56</v>
      </c>
      <c r="E1531" s="39" t="s">
        <v>6597</v>
      </c>
    </row>
    <row r="1532" spans="1:5" ht="63.75">
      <c r="A1532" s="35" t="s">
        <v>58</v>
      </c>
      <c r="E1532" s="42" t="s">
        <v>6598</v>
      </c>
    </row>
    <row r="1533" spans="1:5" ht="12.75">
      <c r="A1533" t="s">
        <v>59</v>
      </c>
      <c r="E1533" s="39" t="s">
        <v>5</v>
      </c>
    </row>
    <row r="1534" spans="1:16" ht="12.75">
      <c r="A1534" t="s">
        <v>49</v>
      </c>
      <c s="34" t="s">
        <v>6599</v>
      </c>
      <c s="34" t="s">
        <v>6600</v>
      </c>
      <c s="35" t="s">
        <v>5</v>
      </c>
      <c s="6" t="s">
        <v>6601</v>
      </c>
      <c s="36" t="s">
        <v>3922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2903</v>
      </c>
      <c>
        <f>(M1534*21)/100</f>
      </c>
      <c t="s">
        <v>27</v>
      </c>
    </row>
    <row r="1535" spans="1:5" ht="12.75">
      <c r="A1535" s="35" t="s">
        <v>56</v>
      </c>
      <c r="E1535" s="39" t="s">
        <v>6602</v>
      </c>
    </row>
    <row r="1536" spans="1:5" ht="63.75">
      <c r="A1536" s="35" t="s">
        <v>58</v>
      </c>
      <c r="E1536" s="42" t="s">
        <v>6603</v>
      </c>
    </row>
    <row r="1537" spans="1:5" ht="12.75">
      <c r="A1537" t="s">
        <v>59</v>
      </c>
      <c r="E1537" s="39" t="s">
        <v>5</v>
      </c>
    </row>
    <row r="1538" spans="1:16" ht="12.75">
      <c r="A1538" t="s">
        <v>49</v>
      </c>
      <c s="34" t="s">
        <v>6604</v>
      </c>
      <c s="34" t="s">
        <v>6605</v>
      </c>
      <c s="35" t="s">
        <v>5</v>
      </c>
      <c s="6" t="s">
        <v>6606</v>
      </c>
      <c s="36" t="s">
        <v>3922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2903</v>
      </c>
      <c>
        <f>(M1538*21)/100</f>
      </c>
      <c t="s">
        <v>27</v>
      </c>
    </row>
    <row r="1539" spans="1:5" ht="12.75">
      <c r="A1539" s="35" t="s">
        <v>56</v>
      </c>
      <c r="E1539" s="39" t="s">
        <v>6606</v>
      </c>
    </row>
    <row r="1540" spans="1:5" ht="51">
      <c r="A1540" s="35" t="s">
        <v>58</v>
      </c>
      <c r="E1540" s="42" t="s">
        <v>6607</v>
      </c>
    </row>
    <row r="1541" spans="1:5" ht="12.75">
      <c r="A1541" t="s">
        <v>59</v>
      </c>
      <c r="E1541" s="39" t="s">
        <v>5</v>
      </c>
    </row>
    <row r="1542" spans="1:16" ht="12.75">
      <c r="A1542" t="s">
        <v>49</v>
      </c>
      <c s="34" t="s">
        <v>6608</v>
      </c>
      <c s="34" t="s">
        <v>6609</v>
      </c>
      <c s="35" t="s">
        <v>5</v>
      </c>
      <c s="6" t="s">
        <v>6610</v>
      </c>
      <c s="36" t="s">
        <v>3922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2903</v>
      </c>
      <c>
        <f>(M1542*21)/100</f>
      </c>
      <c t="s">
        <v>27</v>
      </c>
    </row>
    <row r="1543" spans="1:5" ht="12.75">
      <c r="A1543" s="35" t="s">
        <v>56</v>
      </c>
      <c r="E1543" s="39" t="s">
        <v>6610</v>
      </c>
    </row>
    <row r="1544" spans="1:5" ht="51">
      <c r="A1544" s="35" t="s">
        <v>58</v>
      </c>
      <c r="E1544" s="42" t="s">
        <v>6611</v>
      </c>
    </row>
    <row r="1545" spans="1:5" ht="12.75">
      <c r="A1545" t="s">
        <v>59</v>
      </c>
      <c r="E1545" s="39" t="s">
        <v>5</v>
      </c>
    </row>
    <row r="1546" spans="1:16" ht="12.75">
      <c r="A1546" t="s">
        <v>49</v>
      </c>
      <c s="34" t="s">
        <v>6612</v>
      </c>
      <c s="34" t="s">
        <v>6613</v>
      </c>
      <c s="35" t="s">
        <v>5</v>
      </c>
      <c s="6" t="s">
        <v>6614</v>
      </c>
      <c s="36" t="s">
        <v>3922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2903</v>
      </c>
      <c>
        <f>(M1546*21)/100</f>
      </c>
      <c t="s">
        <v>27</v>
      </c>
    </row>
    <row r="1547" spans="1:5" ht="12.75">
      <c r="A1547" s="35" t="s">
        <v>56</v>
      </c>
      <c r="E1547" s="39" t="s">
        <v>6614</v>
      </c>
    </row>
    <row r="1548" spans="1:5" ht="51">
      <c r="A1548" s="35" t="s">
        <v>58</v>
      </c>
      <c r="E1548" s="42" t="s">
        <v>6615</v>
      </c>
    </row>
    <row r="1549" spans="1:5" ht="12.75">
      <c r="A1549" t="s">
        <v>59</v>
      </c>
      <c r="E1549" s="39" t="s">
        <v>5</v>
      </c>
    </row>
    <row r="1550" spans="1:16" ht="12.75">
      <c r="A1550" t="s">
        <v>49</v>
      </c>
      <c s="34" t="s">
        <v>6616</v>
      </c>
      <c s="34" t="s">
        <v>6617</v>
      </c>
      <c s="35" t="s">
        <v>5</v>
      </c>
      <c s="6" t="s">
        <v>6618</v>
      </c>
      <c s="36" t="s">
        <v>111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2903</v>
      </c>
      <c>
        <f>(M1550*21)/100</f>
      </c>
      <c t="s">
        <v>27</v>
      </c>
    </row>
    <row r="1551" spans="1:5" ht="12.75">
      <c r="A1551" s="35" t="s">
        <v>56</v>
      </c>
      <c r="E1551" s="39" t="s">
        <v>6618</v>
      </c>
    </row>
    <row r="1552" spans="1:5" ht="51">
      <c r="A1552" s="35" t="s">
        <v>58</v>
      </c>
      <c r="E1552" s="42" t="s">
        <v>6619</v>
      </c>
    </row>
    <row r="1553" spans="1:5" ht="12.75">
      <c r="A1553" t="s">
        <v>59</v>
      </c>
      <c r="E1553" s="39" t="s">
        <v>5</v>
      </c>
    </row>
    <row r="1554" spans="1:16" ht="12.75">
      <c r="A1554" t="s">
        <v>49</v>
      </c>
      <c s="34" t="s">
        <v>6620</v>
      </c>
      <c s="34" t="s">
        <v>6621</v>
      </c>
      <c s="35" t="s">
        <v>5</v>
      </c>
      <c s="6" t="s">
        <v>6622</v>
      </c>
      <c s="36" t="s">
        <v>111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2903</v>
      </c>
      <c>
        <f>(M1554*21)/100</f>
      </c>
      <c t="s">
        <v>27</v>
      </c>
    </row>
    <row r="1555" spans="1:5" ht="12.75">
      <c r="A1555" s="35" t="s">
        <v>56</v>
      </c>
      <c r="E1555" s="39" t="s">
        <v>6622</v>
      </c>
    </row>
    <row r="1556" spans="1:5" ht="51">
      <c r="A1556" s="35" t="s">
        <v>58</v>
      </c>
      <c r="E1556" s="42" t="s">
        <v>6623</v>
      </c>
    </row>
    <row r="1557" spans="1:5" ht="12.75">
      <c r="A1557" t="s">
        <v>59</v>
      </c>
      <c r="E1557" s="39" t="s">
        <v>5</v>
      </c>
    </row>
    <row r="1558" spans="1:16" ht="12.75">
      <c r="A1558" t="s">
        <v>49</v>
      </c>
      <c s="34" t="s">
        <v>6624</v>
      </c>
      <c s="34" t="s">
        <v>6625</v>
      </c>
      <c s="35" t="s">
        <v>5</v>
      </c>
      <c s="6" t="s">
        <v>6626</v>
      </c>
      <c s="36" t="s">
        <v>111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5154</v>
      </c>
      <c>
        <f>(M1558*21)/100</f>
      </c>
      <c t="s">
        <v>27</v>
      </c>
    </row>
    <row r="1559" spans="1:5" ht="12.75">
      <c r="A1559" s="35" t="s">
        <v>56</v>
      </c>
      <c r="E1559" s="39" t="s">
        <v>6627</v>
      </c>
    </row>
    <row r="1560" spans="1:5" ht="102">
      <c r="A1560" s="35" t="s">
        <v>58</v>
      </c>
      <c r="E1560" s="42" t="s">
        <v>6628</v>
      </c>
    </row>
    <row r="1561" spans="1:5" ht="12.75">
      <c r="A1561" t="s">
        <v>59</v>
      </c>
      <c r="E1561" s="39" t="s">
        <v>5</v>
      </c>
    </row>
    <row r="1562" spans="1:16" ht="12.75">
      <c r="A1562" t="s">
        <v>49</v>
      </c>
      <c s="34" t="s">
        <v>6629</v>
      </c>
      <c s="34" t="s">
        <v>6630</v>
      </c>
      <c s="35" t="s">
        <v>5</v>
      </c>
      <c s="6" t="s">
        <v>6631</v>
      </c>
      <c s="36" t="s">
        <v>111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2903</v>
      </c>
      <c>
        <f>(M1562*21)/100</f>
      </c>
      <c t="s">
        <v>27</v>
      </c>
    </row>
    <row r="1563" spans="1:5" ht="12.75">
      <c r="A1563" s="35" t="s">
        <v>56</v>
      </c>
      <c r="E1563" s="39" t="s">
        <v>6631</v>
      </c>
    </row>
    <row r="1564" spans="1:5" ht="102">
      <c r="A1564" s="35" t="s">
        <v>58</v>
      </c>
      <c r="E1564" s="42" t="s">
        <v>6632</v>
      </c>
    </row>
    <row r="1565" spans="1:5" ht="12.75">
      <c r="A1565" t="s">
        <v>59</v>
      </c>
      <c r="E1565" s="39" t="s">
        <v>5</v>
      </c>
    </row>
    <row r="1566" spans="1:16" ht="12.75">
      <c r="A1566" t="s">
        <v>49</v>
      </c>
      <c s="34" t="s">
        <v>6633</v>
      </c>
      <c s="34" t="s">
        <v>6634</v>
      </c>
      <c s="35" t="s">
        <v>5</v>
      </c>
      <c s="6" t="s">
        <v>6635</v>
      </c>
      <c s="36" t="s">
        <v>111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5154</v>
      </c>
      <c>
        <f>(M1566*21)/100</f>
      </c>
      <c t="s">
        <v>27</v>
      </c>
    </row>
    <row r="1567" spans="1:5" ht="12.75">
      <c r="A1567" s="35" t="s">
        <v>56</v>
      </c>
      <c r="E1567" s="39" t="s">
        <v>6636</v>
      </c>
    </row>
    <row r="1568" spans="1:5" ht="102">
      <c r="A1568" s="35" t="s">
        <v>58</v>
      </c>
      <c r="E1568" s="42" t="s">
        <v>6637</v>
      </c>
    </row>
    <row r="1569" spans="1:5" ht="12.75">
      <c r="A1569" t="s">
        <v>59</v>
      </c>
      <c r="E1569" s="39" t="s">
        <v>5</v>
      </c>
    </row>
    <row r="1570" spans="1:16" ht="12.75">
      <c r="A1570" t="s">
        <v>49</v>
      </c>
      <c s="34" t="s">
        <v>6638</v>
      </c>
      <c s="34" t="s">
        <v>6639</v>
      </c>
      <c s="35" t="s">
        <v>5</v>
      </c>
      <c s="6" t="s">
        <v>6640</v>
      </c>
      <c s="36" t="s">
        <v>111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2903</v>
      </c>
      <c>
        <f>(M1570*21)/100</f>
      </c>
      <c t="s">
        <v>27</v>
      </c>
    </row>
    <row r="1571" spans="1:5" ht="12.75">
      <c r="A1571" s="35" t="s">
        <v>56</v>
      </c>
      <c r="E1571" s="39" t="s">
        <v>6640</v>
      </c>
    </row>
    <row r="1572" spans="1:5" ht="114.75">
      <c r="A1572" s="35" t="s">
        <v>58</v>
      </c>
      <c r="E1572" s="42" t="s">
        <v>6641</v>
      </c>
    </row>
    <row r="1573" spans="1:5" ht="12.75">
      <c r="A1573" t="s">
        <v>59</v>
      </c>
      <c r="E1573" s="39" t="s">
        <v>5</v>
      </c>
    </row>
    <row r="1574" spans="1:16" ht="12.75">
      <c r="A1574" t="s">
        <v>49</v>
      </c>
      <c s="34" t="s">
        <v>6642</v>
      </c>
      <c s="34" t="s">
        <v>6643</v>
      </c>
      <c s="35" t="s">
        <v>5</v>
      </c>
      <c s="6" t="s">
        <v>6644</v>
      </c>
      <c s="36" t="s">
        <v>111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2903</v>
      </c>
      <c>
        <f>(M1574*21)/100</f>
      </c>
      <c t="s">
        <v>27</v>
      </c>
    </row>
    <row r="1575" spans="1:5" ht="12.75">
      <c r="A1575" s="35" t="s">
        <v>56</v>
      </c>
      <c r="E1575" s="39" t="s">
        <v>6644</v>
      </c>
    </row>
    <row r="1576" spans="1:5" ht="114.75">
      <c r="A1576" s="35" t="s">
        <v>58</v>
      </c>
      <c r="E1576" s="42" t="s">
        <v>6645</v>
      </c>
    </row>
    <row r="1577" spans="1:5" ht="12.75">
      <c r="A1577" t="s">
        <v>59</v>
      </c>
      <c r="E1577" s="39" t="s">
        <v>5</v>
      </c>
    </row>
    <row r="1578" spans="1:16" ht="12.75">
      <c r="A1578" t="s">
        <v>49</v>
      </c>
      <c s="34" t="s">
        <v>6646</v>
      </c>
      <c s="34" t="s">
        <v>6647</v>
      </c>
      <c s="35" t="s">
        <v>5</v>
      </c>
      <c s="6" t="s">
        <v>6648</v>
      </c>
      <c s="36" t="s">
        <v>111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5154</v>
      </c>
      <c>
        <f>(M1578*21)/100</f>
      </c>
      <c t="s">
        <v>27</v>
      </c>
    </row>
    <row r="1579" spans="1:5" ht="12.75">
      <c r="A1579" s="35" t="s">
        <v>56</v>
      </c>
      <c r="E1579" s="39" t="s">
        <v>6649</v>
      </c>
    </row>
    <row r="1580" spans="1:5" ht="102">
      <c r="A1580" s="35" t="s">
        <v>58</v>
      </c>
      <c r="E1580" s="42" t="s">
        <v>6650</v>
      </c>
    </row>
    <row r="1581" spans="1:5" ht="12.75">
      <c r="A1581" t="s">
        <v>59</v>
      </c>
      <c r="E1581" s="39" t="s">
        <v>5</v>
      </c>
    </row>
    <row r="1582" spans="1:16" ht="12.75">
      <c r="A1582" t="s">
        <v>49</v>
      </c>
      <c s="34" t="s">
        <v>6651</v>
      </c>
      <c s="34" t="s">
        <v>6652</v>
      </c>
      <c s="35" t="s">
        <v>5</v>
      </c>
      <c s="6" t="s">
        <v>6653</v>
      </c>
      <c s="36" t="s">
        <v>111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2903</v>
      </c>
      <c>
        <f>(M1582*21)/100</f>
      </c>
      <c t="s">
        <v>27</v>
      </c>
    </row>
    <row r="1583" spans="1:5" ht="12.75">
      <c r="A1583" s="35" t="s">
        <v>56</v>
      </c>
      <c r="E1583" s="39" t="s">
        <v>6653</v>
      </c>
    </row>
    <row r="1584" spans="1:5" ht="63.75">
      <c r="A1584" s="35" t="s">
        <v>58</v>
      </c>
      <c r="E1584" s="42" t="s">
        <v>6654</v>
      </c>
    </row>
    <row r="1585" spans="1:5" ht="12.75">
      <c r="A1585" t="s">
        <v>59</v>
      </c>
      <c r="E1585" s="39" t="s">
        <v>5</v>
      </c>
    </row>
    <row r="1586" spans="1:16" ht="12.75">
      <c r="A1586" t="s">
        <v>49</v>
      </c>
      <c s="34" t="s">
        <v>6655</v>
      </c>
      <c s="34" t="s">
        <v>6656</v>
      </c>
      <c s="35" t="s">
        <v>5</v>
      </c>
      <c s="6" t="s">
        <v>6653</v>
      </c>
      <c s="36" t="s">
        <v>111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2903</v>
      </c>
      <c>
        <f>(M1586*21)/100</f>
      </c>
      <c t="s">
        <v>27</v>
      </c>
    </row>
    <row r="1587" spans="1:5" ht="12.75">
      <c r="A1587" s="35" t="s">
        <v>56</v>
      </c>
      <c r="E1587" s="39" t="s">
        <v>6653</v>
      </c>
    </row>
    <row r="1588" spans="1:5" ht="63.75">
      <c r="A1588" s="35" t="s">
        <v>58</v>
      </c>
      <c r="E1588" s="42" t="s">
        <v>6657</v>
      </c>
    </row>
    <row r="1589" spans="1:5" ht="12.75">
      <c r="A1589" t="s">
        <v>59</v>
      </c>
      <c r="E1589" s="39" t="s">
        <v>5</v>
      </c>
    </row>
    <row r="1590" spans="1:13" ht="12.75">
      <c r="A1590" t="s">
        <v>46</v>
      </c>
      <c r="C1590" s="31" t="s">
        <v>6658</v>
      </c>
      <c r="E1590" s="33" t="s">
        <v>6659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6660</v>
      </c>
      <c s="34" t="s">
        <v>6661</v>
      </c>
      <c s="35" t="s">
        <v>5</v>
      </c>
      <c s="6" t="s">
        <v>6662</v>
      </c>
      <c s="36" t="s">
        <v>3922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2903</v>
      </c>
      <c>
        <f>(M1591*21)/100</f>
      </c>
      <c t="s">
        <v>27</v>
      </c>
    </row>
    <row r="1592" spans="1:5" ht="12.75">
      <c r="A1592" s="35" t="s">
        <v>56</v>
      </c>
      <c r="E1592" s="39" t="s">
        <v>6662</v>
      </c>
    </row>
    <row r="1593" spans="1:5" ht="76.5">
      <c r="A1593" s="35" t="s">
        <v>58</v>
      </c>
      <c r="E1593" s="42" t="s">
        <v>6663</v>
      </c>
    </row>
    <row r="1594" spans="1:5" ht="12.75">
      <c r="A1594" t="s">
        <v>59</v>
      </c>
      <c r="E1594" s="39" t="s">
        <v>5</v>
      </c>
    </row>
    <row r="1595" spans="1:16" ht="12.75">
      <c r="A1595" t="s">
        <v>49</v>
      </c>
      <c s="34" t="s">
        <v>6664</v>
      </c>
      <c s="34" t="s">
        <v>6665</v>
      </c>
      <c s="35" t="s">
        <v>5</v>
      </c>
      <c s="6" t="s">
        <v>6666</v>
      </c>
      <c s="36" t="s">
        <v>3922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2903</v>
      </c>
      <c>
        <f>(M1595*21)/100</f>
      </c>
      <c t="s">
        <v>27</v>
      </c>
    </row>
    <row r="1596" spans="1:5" ht="12.75">
      <c r="A1596" s="35" t="s">
        <v>56</v>
      </c>
      <c r="E1596" s="39" t="s">
        <v>6666</v>
      </c>
    </row>
    <row r="1597" spans="1:5" ht="76.5">
      <c r="A1597" s="35" t="s">
        <v>58</v>
      </c>
      <c r="E1597" s="42" t="s">
        <v>6667</v>
      </c>
    </row>
    <row r="1598" spans="1:5" ht="12.75">
      <c r="A1598" t="s">
        <v>59</v>
      </c>
      <c r="E1598" s="39" t="s">
        <v>5</v>
      </c>
    </row>
    <row r="1599" spans="1:16" ht="12.75">
      <c r="A1599" t="s">
        <v>49</v>
      </c>
      <c s="34" t="s">
        <v>6668</v>
      </c>
      <c s="34" t="s">
        <v>6669</v>
      </c>
      <c s="35" t="s">
        <v>5</v>
      </c>
      <c s="6" t="s">
        <v>6670</v>
      </c>
      <c s="36" t="s">
        <v>3922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2903</v>
      </c>
      <c>
        <f>(M1599*21)/100</f>
      </c>
      <c t="s">
        <v>27</v>
      </c>
    </row>
    <row r="1600" spans="1:5" ht="12.75">
      <c r="A1600" s="35" t="s">
        <v>56</v>
      </c>
      <c r="E1600" s="39" t="s">
        <v>6670</v>
      </c>
    </row>
    <row r="1601" spans="1:5" ht="76.5">
      <c r="A1601" s="35" t="s">
        <v>58</v>
      </c>
      <c r="E1601" s="42" t="s">
        <v>6671</v>
      </c>
    </row>
    <row r="1602" spans="1:5" ht="12.75">
      <c r="A1602" t="s">
        <v>59</v>
      </c>
      <c r="E1602" s="39" t="s">
        <v>5</v>
      </c>
    </row>
    <row r="1603" spans="1:16" ht="12.75">
      <c r="A1603" t="s">
        <v>49</v>
      </c>
      <c s="34" t="s">
        <v>6672</v>
      </c>
      <c s="34" t="s">
        <v>6673</v>
      </c>
      <c s="35" t="s">
        <v>5</v>
      </c>
      <c s="6" t="s">
        <v>6674</v>
      </c>
      <c s="36" t="s">
        <v>3922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2903</v>
      </c>
      <c>
        <f>(M1603*21)/100</f>
      </c>
      <c t="s">
        <v>27</v>
      </c>
    </row>
    <row r="1604" spans="1:5" ht="12.75">
      <c r="A1604" s="35" t="s">
        <v>56</v>
      </c>
      <c r="E1604" s="39" t="s">
        <v>6674</v>
      </c>
    </row>
    <row r="1605" spans="1:5" ht="76.5">
      <c r="A1605" s="35" t="s">
        <v>58</v>
      </c>
      <c r="E1605" s="42" t="s">
        <v>6675</v>
      </c>
    </row>
    <row r="1606" spans="1:5" ht="12.75">
      <c r="A1606" t="s">
        <v>59</v>
      </c>
      <c r="E1606" s="39" t="s">
        <v>5</v>
      </c>
    </row>
    <row r="1607" spans="1:16" ht="12.75">
      <c r="A1607" t="s">
        <v>49</v>
      </c>
      <c s="34" t="s">
        <v>6676</v>
      </c>
      <c s="34" t="s">
        <v>6677</v>
      </c>
      <c s="35" t="s">
        <v>5</v>
      </c>
      <c s="6" t="s">
        <v>6678</v>
      </c>
      <c s="36" t="s">
        <v>3922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2903</v>
      </c>
      <c>
        <f>(M1607*21)/100</f>
      </c>
      <c t="s">
        <v>27</v>
      </c>
    </row>
    <row r="1608" spans="1:5" ht="12.75">
      <c r="A1608" s="35" t="s">
        <v>56</v>
      </c>
      <c r="E1608" s="39" t="s">
        <v>6678</v>
      </c>
    </row>
    <row r="1609" spans="1:5" ht="76.5">
      <c r="A1609" s="35" t="s">
        <v>58</v>
      </c>
      <c r="E1609" s="42" t="s">
        <v>6679</v>
      </c>
    </row>
    <row r="1610" spans="1:5" ht="12.75">
      <c r="A1610" t="s">
        <v>59</v>
      </c>
      <c r="E1610" s="39" t="s">
        <v>5</v>
      </c>
    </row>
    <row r="1611" spans="1:16" ht="12.75">
      <c r="A1611" t="s">
        <v>49</v>
      </c>
      <c s="34" t="s">
        <v>6680</v>
      </c>
      <c s="34" t="s">
        <v>6681</v>
      </c>
      <c s="35" t="s">
        <v>5</v>
      </c>
      <c s="6" t="s">
        <v>6682</v>
      </c>
      <c s="36" t="s">
        <v>3922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2903</v>
      </c>
      <c>
        <f>(M1611*21)/100</f>
      </c>
      <c t="s">
        <v>27</v>
      </c>
    </row>
    <row r="1612" spans="1:5" ht="12.75">
      <c r="A1612" s="35" t="s">
        <v>56</v>
      </c>
      <c r="E1612" s="39" t="s">
        <v>6682</v>
      </c>
    </row>
    <row r="1613" spans="1:5" ht="76.5">
      <c r="A1613" s="35" t="s">
        <v>58</v>
      </c>
      <c r="E1613" s="42" t="s">
        <v>6683</v>
      </c>
    </row>
    <row r="1614" spans="1:5" ht="12.75">
      <c r="A1614" t="s">
        <v>59</v>
      </c>
      <c r="E1614" s="39" t="s">
        <v>5</v>
      </c>
    </row>
    <row r="1615" spans="1:16" ht="12.75">
      <c r="A1615" t="s">
        <v>49</v>
      </c>
      <c s="34" t="s">
        <v>6684</v>
      </c>
      <c s="34" t="s">
        <v>6685</v>
      </c>
      <c s="35" t="s">
        <v>5</v>
      </c>
      <c s="6" t="s">
        <v>6686</v>
      </c>
      <c s="36" t="s">
        <v>3922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2903</v>
      </c>
      <c>
        <f>(M1615*21)/100</f>
      </c>
      <c t="s">
        <v>27</v>
      </c>
    </row>
    <row r="1616" spans="1:5" ht="12.75">
      <c r="A1616" s="35" t="s">
        <v>56</v>
      </c>
      <c r="E1616" s="39" t="s">
        <v>6686</v>
      </c>
    </row>
    <row r="1617" spans="1:5" ht="76.5">
      <c r="A1617" s="35" t="s">
        <v>58</v>
      </c>
      <c r="E1617" s="42" t="s">
        <v>6687</v>
      </c>
    </row>
    <row r="1618" spans="1:5" ht="12.75">
      <c r="A1618" t="s">
        <v>59</v>
      </c>
      <c r="E1618" s="39" t="s">
        <v>5</v>
      </c>
    </row>
    <row r="1619" spans="1:16" ht="12.75">
      <c r="A1619" t="s">
        <v>49</v>
      </c>
      <c s="34" t="s">
        <v>6688</v>
      </c>
      <c s="34" t="s">
        <v>6689</v>
      </c>
      <c s="35" t="s">
        <v>5</v>
      </c>
      <c s="6" t="s">
        <v>6690</v>
      </c>
      <c s="36" t="s">
        <v>3922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2903</v>
      </c>
      <c>
        <f>(M1619*21)/100</f>
      </c>
      <c t="s">
        <v>27</v>
      </c>
    </row>
    <row r="1620" spans="1:5" ht="12.75">
      <c r="A1620" s="35" t="s">
        <v>56</v>
      </c>
      <c r="E1620" s="39" t="s">
        <v>6690</v>
      </c>
    </row>
    <row r="1621" spans="1:5" ht="76.5">
      <c r="A1621" s="35" t="s">
        <v>58</v>
      </c>
      <c r="E1621" s="42" t="s">
        <v>6691</v>
      </c>
    </row>
    <row r="1622" spans="1:5" ht="12.75">
      <c r="A1622" t="s">
        <v>59</v>
      </c>
      <c r="E1622" s="39" t="s">
        <v>5</v>
      </c>
    </row>
    <row r="1623" spans="1:16" ht="12.75">
      <c r="A1623" t="s">
        <v>49</v>
      </c>
      <c s="34" t="s">
        <v>6692</v>
      </c>
      <c s="34" t="s">
        <v>6693</v>
      </c>
      <c s="35" t="s">
        <v>5</v>
      </c>
      <c s="6" t="s">
        <v>6694</v>
      </c>
      <c s="36" t="s">
        <v>3922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2903</v>
      </c>
      <c>
        <f>(M1623*21)/100</f>
      </c>
      <c t="s">
        <v>27</v>
      </c>
    </row>
    <row r="1624" spans="1:5" ht="12.75">
      <c r="A1624" s="35" t="s">
        <v>56</v>
      </c>
      <c r="E1624" s="39" t="s">
        <v>6694</v>
      </c>
    </row>
    <row r="1625" spans="1:5" ht="76.5">
      <c r="A1625" s="35" t="s">
        <v>58</v>
      </c>
      <c r="E1625" s="42" t="s">
        <v>6695</v>
      </c>
    </row>
    <row r="1626" spans="1:5" ht="12.75">
      <c r="A1626" t="s">
        <v>59</v>
      </c>
      <c r="E1626" s="39" t="s">
        <v>5</v>
      </c>
    </row>
    <row r="1627" spans="1:16" ht="12.75">
      <c r="A1627" t="s">
        <v>49</v>
      </c>
      <c s="34" t="s">
        <v>6696</v>
      </c>
      <c s="34" t="s">
        <v>6697</v>
      </c>
      <c s="35" t="s">
        <v>5</v>
      </c>
      <c s="6" t="s">
        <v>6698</v>
      </c>
      <c s="36" t="s">
        <v>3922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2903</v>
      </c>
      <c>
        <f>(M1627*21)/100</f>
      </c>
      <c t="s">
        <v>27</v>
      </c>
    </row>
    <row r="1628" spans="1:5" ht="12.75">
      <c r="A1628" s="35" t="s">
        <v>56</v>
      </c>
      <c r="E1628" s="39" t="s">
        <v>6698</v>
      </c>
    </row>
    <row r="1629" spans="1:5" ht="76.5">
      <c r="A1629" s="35" t="s">
        <v>58</v>
      </c>
      <c r="E1629" s="42" t="s">
        <v>6699</v>
      </c>
    </row>
    <row r="1630" spans="1:5" ht="12.75">
      <c r="A1630" t="s">
        <v>59</v>
      </c>
      <c r="E1630" s="39" t="s">
        <v>5</v>
      </c>
    </row>
    <row r="1631" spans="1:16" ht="12.75">
      <c r="A1631" t="s">
        <v>49</v>
      </c>
      <c s="34" t="s">
        <v>6700</v>
      </c>
      <c s="34" t="s">
        <v>6701</v>
      </c>
      <c s="35" t="s">
        <v>5</v>
      </c>
      <c s="6" t="s">
        <v>6702</v>
      </c>
      <c s="36" t="s">
        <v>3922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2903</v>
      </c>
      <c>
        <f>(M1631*21)/100</f>
      </c>
      <c t="s">
        <v>27</v>
      </c>
    </row>
    <row r="1632" spans="1:5" ht="12.75">
      <c r="A1632" s="35" t="s">
        <v>56</v>
      </c>
      <c r="E1632" s="39" t="s">
        <v>6702</v>
      </c>
    </row>
    <row r="1633" spans="1:5" ht="76.5">
      <c r="A1633" s="35" t="s">
        <v>58</v>
      </c>
      <c r="E1633" s="42" t="s">
        <v>6703</v>
      </c>
    </row>
    <row r="1634" spans="1:5" ht="12.75">
      <c r="A1634" t="s">
        <v>59</v>
      </c>
      <c r="E1634" s="39" t="s">
        <v>5</v>
      </c>
    </row>
    <row r="1635" spans="1:16" ht="12.75">
      <c r="A1635" t="s">
        <v>49</v>
      </c>
      <c s="34" t="s">
        <v>6704</v>
      </c>
      <c s="34" t="s">
        <v>6705</v>
      </c>
      <c s="35" t="s">
        <v>5</v>
      </c>
      <c s="6" t="s">
        <v>6706</v>
      </c>
      <c s="36" t="s">
        <v>3922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2903</v>
      </c>
      <c>
        <f>(M1635*21)/100</f>
      </c>
      <c t="s">
        <v>27</v>
      </c>
    </row>
    <row r="1636" spans="1:5" ht="12.75">
      <c r="A1636" s="35" t="s">
        <v>56</v>
      </c>
      <c r="E1636" s="39" t="s">
        <v>6707</v>
      </c>
    </row>
    <row r="1637" spans="1:5" ht="63.75">
      <c r="A1637" s="35" t="s">
        <v>58</v>
      </c>
      <c r="E1637" s="42" t="s">
        <v>6708</v>
      </c>
    </row>
    <row r="1638" spans="1:5" ht="12.75">
      <c r="A1638" t="s">
        <v>59</v>
      </c>
      <c r="E1638" s="39" t="s">
        <v>5</v>
      </c>
    </row>
    <row r="1639" spans="1:16" ht="12.75">
      <c r="A1639" t="s">
        <v>49</v>
      </c>
      <c s="34" t="s">
        <v>6709</v>
      </c>
      <c s="34" t="s">
        <v>6710</v>
      </c>
      <c s="35" t="s">
        <v>5</v>
      </c>
      <c s="6" t="s">
        <v>6711</v>
      </c>
      <c s="36" t="s">
        <v>3922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2903</v>
      </c>
      <c>
        <f>(M1639*21)/100</f>
      </c>
      <c t="s">
        <v>27</v>
      </c>
    </row>
    <row r="1640" spans="1:5" ht="12.75">
      <c r="A1640" s="35" t="s">
        <v>56</v>
      </c>
      <c r="E1640" s="39" t="s">
        <v>6711</v>
      </c>
    </row>
    <row r="1641" spans="1:5" ht="63.75">
      <c r="A1641" s="35" t="s">
        <v>58</v>
      </c>
      <c r="E1641" s="42" t="s">
        <v>6712</v>
      </c>
    </row>
    <row r="1642" spans="1:5" ht="12.75">
      <c r="A1642" t="s">
        <v>59</v>
      </c>
      <c r="E1642" s="39" t="s">
        <v>5</v>
      </c>
    </row>
    <row r="1643" spans="1:16" ht="12.75">
      <c r="A1643" t="s">
        <v>49</v>
      </c>
      <c s="34" t="s">
        <v>6713</v>
      </c>
      <c s="34" t="s">
        <v>6714</v>
      </c>
      <c s="35" t="s">
        <v>5</v>
      </c>
      <c s="6" t="s">
        <v>6715</v>
      </c>
      <c s="36" t="s">
        <v>3922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2903</v>
      </c>
      <c>
        <f>(M1643*21)/100</f>
      </c>
      <c t="s">
        <v>27</v>
      </c>
    </row>
    <row r="1644" spans="1:5" ht="12.75">
      <c r="A1644" s="35" t="s">
        <v>56</v>
      </c>
      <c r="E1644" s="39" t="s">
        <v>6715</v>
      </c>
    </row>
    <row r="1645" spans="1:5" ht="38.25">
      <c r="A1645" s="35" t="s">
        <v>58</v>
      </c>
      <c r="E1645" s="42" t="s">
        <v>6716</v>
      </c>
    </row>
    <row r="1646" spans="1:5" ht="12.75">
      <c r="A1646" t="s">
        <v>59</v>
      </c>
      <c r="E1646" s="39" t="s">
        <v>5</v>
      </c>
    </row>
    <row r="1647" spans="1:16" ht="12.75">
      <c r="A1647" t="s">
        <v>49</v>
      </c>
      <c s="34" t="s">
        <v>6717</v>
      </c>
      <c s="34" t="s">
        <v>6718</v>
      </c>
      <c s="35" t="s">
        <v>5</v>
      </c>
      <c s="6" t="s">
        <v>6719</v>
      </c>
      <c s="36" t="s">
        <v>3922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2903</v>
      </c>
      <c>
        <f>(M1647*21)/100</f>
      </c>
      <c t="s">
        <v>27</v>
      </c>
    </row>
    <row r="1648" spans="1:5" ht="12.75">
      <c r="A1648" s="35" t="s">
        <v>56</v>
      </c>
      <c r="E1648" s="39" t="s">
        <v>6719</v>
      </c>
    </row>
    <row r="1649" spans="1:5" ht="51">
      <c r="A1649" s="35" t="s">
        <v>58</v>
      </c>
      <c r="E1649" s="42" t="s">
        <v>6720</v>
      </c>
    </row>
    <row r="1650" spans="1:5" ht="12.75">
      <c r="A1650" t="s">
        <v>59</v>
      </c>
      <c r="E1650" s="39" t="s">
        <v>5</v>
      </c>
    </row>
    <row r="1651" spans="1:16" ht="12.75">
      <c r="A1651" t="s">
        <v>49</v>
      </c>
      <c s="34" t="s">
        <v>6721</v>
      </c>
      <c s="34" t="s">
        <v>6722</v>
      </c>
      <c s="35" t="s">
        <v>5</v>
      </c>
      <c s="6" t="s">
        <v>6723</v>
      </c>
      <c s="36" t="s">
        <v>3922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2903</v>
      </c>
      <c>
        <f>(M1651*21)/100</f>
      </c>
      <c t="s">
        <v>27</v>
      </c>
    </row>
    <row r="1652" spans="1:5" ht="12.75">
      <c r="A1652" s="35" t="s">
        <v>56</v>
      </c>
      <c r="E1652" s="39" t="s">
        <v>6723</v>
      </c>
    </row>
    <row r="1653" spans="1:5" ht="51">
      <c r="A1653" s="35" t="s">
        <v>58</v>
      </c>
      <c r="E1653" s="42" t="s">
        <v>6724</v>
      </c>
    </row>
    <row r="1654" spans="1:5" ht="12.75">
      <c r="A1654" t="s">
        <v>59</v>
      </c>
      <c r="E1654" s="39" t="s">
        <v>5</v>
      </c>
    </row>
    <row r="1655" spans="1:16" ht="12.75">
      <c r="A1655" t="s">
        <v>49</v>
      </c>
      <c s="34" t="s">
        <v>6725</v>
      </c>
      <c s="34" t="s">
        <v>6726</v>
      </c>
      <c s="35" t="s">
        <v>5</v>
      </c>
      <c s="6" t="s">
        <v>6727</v>
      </c>
      <c s="36" t="s">
        <v>3922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2903</v>
      </c>
      <c>
        <f>(M1655*21)/100</f>
      </c>
      <c t="s">
        <v>27</v>
      </c>
    </row>
    <row r="1656" spans="1:5" ht="12.75">
      <c r="A1656" s="35" t="s">
        <v>56</v>
      </c>
      <c r="E1656" s="39" t="s">
        <v>6727</v>
      </c>
    </row>
    <row r="1657" spans="1:5" ht="51">
      <c r="A1657" s="35" t="s">
        <v>58</v>
      </c>
      <c r="E1657" s="42" t="s">
        <v>6724</v>
      </c>
    </row>
    <row r="1658" spans="1:5" ht="12.75">
      <c r="A1658" t="s">
        <v>59</v>
      </c>
      <c r="E1658" s="39" t="s">
        <v>5</v>
      </c>
    </row>
    <row r="1659" spans="1:16" ht="12.75">
      <c r="A1659" t="s">
        <v>49</v>
      </c>
      <c s="34" t="s">
        <v>6728</v>
      </c>
      <c s="34" t="s">
        <v>6729</v>
      </c>
      <c s="35" t="s">
        <v>5</v>
      </c>
      <c s="6" t="s">
        <v>6730</v>
      </c>
      <c s="36" t="s">
        <v>3922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2903</v>
      </c>
      <c>
        <f>(M1659*21)/100</f>
      </c>
      <c t="s">
        <v>27</v>
      </c>
    </row>
    <row r="1660" spans="1:5" ht="12.75">
      <c r="A1660" s="35" t="s">
        <v>56</v>
      </c>
      <c r="E1660" s="39" t="s">
        <v>6730</v>
      </c>
    </row>
    <row r="1661" spans="1:5" ht="38.25">
      <c r="A1661" s="35" t="s">
        <v>58</v>
      </c>
      <c r="E1661" s="42" t="s">
        <v>6731</v>
      </c>
    </row>
    <row r="1662" spans="1:5" ht="12.75">
      <c r="A1662" t="s">
        <v>59</v>
      </c>
      <c r="E1662" s="39" t="s">
        <v>5</v>
      </c>
    </row>
    <row r="1663" spans="1:16" ht="12.75">
      <c r="A1663" t="s">
        <v>49</v>
      </c>
      <c s="34" t="s">
        <v>6732</v>
      </c>
      <c s="34" t="s">
        <v>6733</v>
      </c>
      <c s="35" t="s">
        <v>5</v>
      </c>
      <c s="6" t="s">
        <v>6734</v>
      </c>
      <c s="36" t="s">
        <v>3922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2903</v>
      </c>
      <c>
        <f>(M1663*21)/100</f>
      </c>
      <c t="s">
        <v>27</v>
      </c>
    </row>
    <row r="1664" spans="1:5" ht="12.75">
      <c r="A1664" s="35" t="s">
        <v>56</v>
      </c>
      <c r="E1664" s="39" t="s">
        <v>6734</v>
      </c>
    </row>
    <row r="1665" spans="1:5" ht="38.25">
      <c r="A1665" s="35" t="s">
        <v>58</v>
      </c>
      <c r="E1665" s="42" t="s">
        <v>6731</v>
      </c>
    </row>
    <row r="1666" spans="1:5" ht="12.75">
      <c r="A1666" t="s">
        <v>59</v>
      </c>
      <c r="E1666" s="39" t="s">
        <v>5</v>
      </c>
    </row>
    <row r="1667" spans="1:16" ht="12.75">
      <c r="A1667" t="s">
        <v>49</v>
      </c>
      <c s="34" t="s">
        <v>6735</v>
      </c>
      <c s="34" t="s">
        <v>6736</v>
      </c>
      <c s="35" t="s">
        <v>5</v>
      </c>
      <c s="6" t="s">
        <v>6737</v>
      </c>
      <c s="36" t="s">
        <v>3922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2903</v>
      </c>
      <c>
        <f>(M1667*21)/100</f>
      </c>
      <c t="s">
        <v>27</v>
      </c>
    </row>
    <row r="1668" spans="1:5" ht="12.75">
      <c r="A1668" s="35" t="s">
        <v>56</v>
      </c>
      <c r="E1668" s="39" t="s">
        <v>6737</v>
      </c>
    </row>
    <row r="1669" spans="1:5" ht="51">
      <c r="A1669" s="35" t="s">
        <v>58</v>
      </c>
      <c r="E1669" s="42" t="s">
        <v>6738</v>
      </c>
    </row>
    <row r="1670" spans="1:5" ht="12.75">
      <c r="A1670" t="s">
        <v>59</v>
      </c>
      <c r="E1670" s="39" t="s">
        <v>5</v>
      </c>
    </row>
    <row r="1671" spans="1:16" ht="12.75">
      <c r="A1671" t="s">
        <v>49</v>
      </c>
      <c s="34" t="s">
        <v>6739</v>
      </c>
      <c s="34" t="s">
        <v>6740</v>
      </c>
      <c s="35" t="s">
        <v>5</v>
      </c>
      <c s="6" t="s">
        <v>6741</v>
      </c>
      <c s="36" t="s">
        <v>3922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2903</v>
      </c>
      <c>
        <f>(M1671*21)/100</f>
      </c>
      <c t="s">
        <v>27</v>
      </c>
    </row>
    <row r="1672" spans="1:5" ht="12.75">
      <c r="A1672" s="35" t="s">
        <v>56</v>
      </c>
      <c r="E1672" s="39" t="s">
        <v>6741</v>
      </c>
    </row>
    <row r="1673" spans="1:5" ht="51">
      <c r="A1673" s="35" t="s">
        <v>58</v>
      </c>
      <c r="E1673" s="42" t="s">
        <v>6738</v>
      </c>
    </row>
    <row r="1674" spans="1:5" ht="12.75">
      <c r="A1674" t="s">
        <v>59</v>
      </c>
      <c r="E1674" s="39" t="s">
        <v>5</v>
      </c>
    </row>
    <row r="1675" spans="1:16" ht="12.75">
      <c r="A1675" t="s">
        <v>49</v>
      </c>
      <c s="34" t="s">
        <v>6742</v>
      </c>
      <c s="34" t="s">
        <v>6743</v>
      </c>
      <c s="35" t="s">
        <v>5</v>
      </c>
      <c s="6" t="s">
        <v>6744</v>
      </c>
      <c s="36" t="s">
        <v>3922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2903</v>
      </c>
      <c>
        <f>(M1675*21)/100</f>
      </c>
      <c t="s">
        <v>27</v>
      </c>
    </row>
    <row r="1676" spans="1:5" ht="12.75">
      <c r="A1676" s="35" t="s">
        <v>56</v>
      </c>
      <c r="E1676" s="39" t="s">
        <v>6744</v>
      </c>
    </row>
    <row r="1677" spans="1:5" ht="38.25">
      <c r="A1677" s="35" t="s">
        <v>58</v>
      </c>
      <c r="E1677" s="42" t="s">
        <v>6731</v>
      </c>
    </row>
    <row r="1678" spans="1:5" ht="12.75">
      <c r="A1678" t="s">
        <v>59</v>
      </c>
      <c r="E1678" s="39" t="s">
        <v>5</v>
      </c>
    </row>
    <row r="1679" spans="1:16" ht="12.75">
      <c r="A1679" t="s">
        <v>49</v>
      </c>
      <c s="34" t="s">
        <v>6745</v>
      </c>
      <c s="34" t="s">
        <v>6746</v>
      </c>
      <c s="35" t="s">
        <v>5</v>
      </c>
      <c s="6" t="s">
        <v>6747</v>
      </c>
      <c s="36" t="s">
        <v>3922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2903</v>
      </c>
      <c>
        <f>(M1679*21)/100</f>
      </c>
      <c t="s">
        <v>27</v>
      </c>
    </row>
    <row r="1680" spans="1:5" ht="12.75">
      <c r="A1680" s="35" t="s">
        <v>56</v>
      </c>
      <c r="E1680" s="39" t="s">
        <v>6747</v>
      </c>
    </row>
    <row r="1681" spans="1:5" ht="38.25">
      <c r="A1681" s="35" t="s">
        <v>58</v>
      </c>
      <c r="E1681" s="42" t="s">
        <v>6731</v>
      </c>
    </row>
    <row r="1682" spans="1:5" ht="12.75">
      <c r="A1682" t="s">
        <v>59</v>
      </c>
      <c r="E1682" s="39" t="s">
        <v>5</v>
      </c>
    </row>
    <row r="1683" spans="1:16" ht="12.75">
      <c r="A1683" t="s">
        <v>49</v>
      </c>
      <c s="34" t="s">
        <v>6748</v>
      </c>
      <c s="34" t="s">
        <v>6749</v>
      </c>
      <c s="35" t="s">
        <v>5</v>
      </c>
      <c s="6" t="s">
        <v>6750</v>
      </c>
      <c s="36" t="s">
        <v>3922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2903</v>
      </c>
      <c>
        <f>(M1683*21)/100</f>
      </c>
      <c t="s">
        <v>27</v>
      </c>
    </row>
    <row r="1684" spans="1:5" ht="12.75">
      <c r="A1684" s="35" t="s">
        <v>56</v>
      </c>
      <c r="E1684" s="39" t="s">
        <v>6750</v>
      </c>
    </row>
    <row r="1685" spans="1:5" ht="51">
      <c r="A1685" s="35" t="s">
        <v>58</v>
      </c>
      <c r="E1685" s="42" t="s">
        <v>6751</v>
      </c>
    </row>
    <row r="1686" spans="1:5" ht="12.75">
      <c r="A1686" t="s">
        <v>59</v>
      </c>
      <c r="E1686" s="39" t="s">
        <v>5</v>
      </c>
    </row>
    <row r="1687" spans="1:16" ht="12.75">
      <c r="A1687" t="s">
        <v>49</v>
      </c>
      <c s="34" t="s">
        <v>6752</v>
      </c>
      <c s="34" t="s">
        <v>6753</v>
      </c>
      <c s="35" t="s">
        <v>5</v>
      </c>
      <c s="6" t="s">
        <v>6754</v>
      </c>
      <c s="36" t="s">
        <v>3922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2903</v>
      </c>
      <c>
        <f>(M1687*21)/100</f>
      </c>
      <c t="s">
        <v>27</v>
      </c>
    </row>
    <row r="1688" spans="1:5" ht="12.75">
      <c r="A1688" s="35" t="s">
        <v>56</v>
      </c>
      <c r="E1688" s="39" t="s">
        <v>6754</v>
      </c>
    </row>
    <row r="1689" spans="1:5" ht="51">
      <c r="A1689" s="35" t="s">
        <v>58</v>
      </c>
      <c r="E1689" s="42" t="s">
        <v>6751</v>
      </c>
    </row>
    <row r="1690" spans="1:5" ht="12.75">
      <c r="A1690" t="s">
        <v>59</v>
      </c>
      <c r="E1690" s="39" t="s">
        <v>5</v>
      </c>
    </row>
    <row r="1691" spans="1:16" ht="12.75">
      <c r="A1691" t="s">
        <v>49</v>
      </c>
      <c s="34" t="s">
        <v>6755</v>
      </c>
      <c s="34" t="s">
        <v>6756</v>
      </c>
      <c s="35" t="s">
        <v>5</v>
      </c>
      <c s="6" t="s">
        <v>6757</v>
      </c>
      <c s="36" t="s">
        <v>3922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2903</v>
      </c>
      <c>
        <f>(M1691*21)/100</f>
      </c>
      <c t="s">
        <v>27</v>
      </c>
    </row>
    <row r="1692" spans="1:5" ht="12.75">
      <c r="A1692" s="35" t="s">
        <v>56</v>
      </c>
      <c r="E1692" s="39" t="s">
        <v>6757</v>
      </c>
    </row>
    <row r="1693" spans="1:5" ht="51">
      <c r="A1693" s="35" t="s">
        <v>58</v>
      </c>
      <c r="E1693" s="42" t="s">
        <v>6758</v>
      </c>
    </row>
    <row r="1694" spans="1:5" ht="12.75">
      <c r="A1694" t="s">
        <v>59</v>
      </c>
      <c r="E1694" s="39" t="s">
        <v>5</v>
      </c>
    </row>
    <row r="1695" spans="1:16" ht="12.75">
      <c r="A1695" t="s">
        <v>49</v>
      </c>
      <c s="34" t="s">
        <v>6759</v>
      </c>
      <c s="34" t="s">
        <v>6760</v>
      </c>
      <c s="35" t="s">
        <v>5</v>
      </c>
      <c s="6" t="s">
        <v>6761</v>
      </c>
      <c s="36" t="s">
        <v>3922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2903</v>
      </c>
      <c>
        <f>(M1695*21)/100</f>
      </c>
      <c t="s">
        <v>27</v>
      </c>
    </row>
    <row r="1696" spans="1:5" ht="12.75">
      <c r="A1696" s="35" t="s">
        <v>56</v>
      </c>
      <c r="E1696" s="39" t="s">
        <v>6761</v>
      </c>
    </row>
    <row r="1697" spans="1:5" ht="38.25">
      <c r="A1697" s="35" t="s">
        <v>58</v>
      </c>
      <c r="E1697" s="42" t="s">
        <v>6762</v>
      </c>
    </row>
    <row r="1698" spans="1:5" ht="12.75">
      <c r="A1698" t="s">
        <v>59</v>
      </c>
      <c r="E1698" s="39" t="s">
        <v>5</v>
      </c>
    </row>
    <row r="1699" spans="1:16" ht="12.75">
      <c r="A1699" t="s">
        <v>49</v>
      </c>
      <c s="34" t="s">
        <v>6763</v>
      </c>
      <c s="34" t="s">
        <v>6764</v>
      </c>
      <c s="35" t="s">
        <v>5</v>
      </c>
      <c s="6" t="s">
        <v>6765</v>
      </c>
      <c s="36" t="s">
        <v>3922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2903</v>
      </c>
      <c>
        <f>(M1699*21)/100</f>
      </c>
      <c t="s">
        <v>27</v>
      </c>
    </row>
    <row r="1700" spans="1:5" ht="12.75">
      <c r="A1700" s="35" t="s">
        <v>56</v>
      </c>
      <c r="E1700" s="39" t="s">
        <v>6765</v>
      </c>
    </row>
    <row r="1701" spans="1:5" ht="51">
      <c r="A1701" s="35" t="s">
        <v>58</v>
      </c>
      <c r="E1701" s="42" t="s">
        <v>6766</v>
      </c>
    </row>
    <row r="1702" spans="1:5" ht="12.75">
      <c r="A1702" t="s">
        <v>59</v>
      </c>
      <c r="E1702" s="39" t="s">
        <v>5</v>
      </c>
    </row>
    <row r="1703" spans="1:16" ht="12.75">
      <c r="A1703" t="s">
        <v>49</v>
      </c>
      <c s="34" t="s">
        <v>6767</v>
      </c>
      <c s="34" t="s">
        <v>6768</v>
      </c>
      <c s="35" t="s">
        <v>5</v>
      </c>
      <c s="6" t="s">
        <v>6769</v>
      </c>
      <c s="36" t="s">
        <v>3922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2903</v>
      </c>
      <c>
        <f>(M1703*21)/100</f>
      </c>
      <c t="s">
        <v>27</v>
      </c>
    </row>
    <row r="1704" spans="1:5" ht="12.75">
      <c r="A1704" s="35" t="s">
        <v>56</v>
      </c>
      <c r="E1704" s="39" t="s">
        <v>6769</v>
      </c>
    </row>
    <row r="1705" spans="1:5" ht="51">
      <c r="A1705" s="35" t="s">
        <v>58</v>
      </c>
      <c r="E1705" s="42" t="s">
        <v>6766</v>
      </c>
    </row>
    <row r="1706" spans="1:5" ht="12.75">
      <c r="A1706" t="s">
        <v>59</v>
      </c>
      <c r="E1706" s="39" t="s">
        <v>5</v>
      </c>
    </row>
    <row r="1707" spans="1:16" ht="12.75">
      <c r="A1707" t="s">
        <v>49</v>
      </c>
      <c s="34" t="s">
        <v>6770</v>
      </c>
      <c s="34" t="s">
        <v>6771</v>
      </c>
      <c s="35" t="s">
        <v>5</v>
      </c>
      <c s="6" t="s">
        <v>6772</v>
      </c>
      <c s="36" t="s">
        <v>3922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2903</v>
      </c>
      <c>
        <f>(M1707*21)/100</f>
      </c>
      <c t="s">
        <v>27</v>
      </c>
    </row>
    <row r="1708" spans="1:5" ht="12.75">
      <c r="A1708" s="35" t="s">
        <v>56</v>
      </c>
      <c r="E1708" s="39" t="s">
        <v>6772</v>
      </c>
    </row>
    <row r="1709" spans="1:5" ht="51">
      <c r="A1709" s="35" t="s">
        <v>58</v>
      </c>
      <c r="E1709" s="42" t="s">
        <v>6773</v>
      </c>
    </row>
    <row r="1710" spans="1:5" ht="12.75">
      <c r="A1710" t="s">
        <v>59</v>
      </c>
      <c r="E1710" s="39" t="s">
        <v>5</v>
      </c>
    </row>
    <row r="1711" spans="1:16" ht="12.75">
      <c r="A1711" t="s">
        <v>49</v>
      </c>
      <c s="34" t="s">
        <v>6774</v>
      </c>
      <c s="34" t="s">
        <v>6775</v>
      </c>
      <c s="35" t="s">
        <v>5</v>
      </c>
      <c s="6" t="s">
        <v>6776</v>
      </c>
      <c s="36" t="s">
        <v>3922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2903</v>
      </c>
      <c>
        <f>(M1711*21)/100</f>
      </c>
      <c t="s">
        <v>27</v>
      </c>
    </row>
    <row r="1712" spans="1:5" ht="12.75">
      <c r="A1712" s="35" t="s">
        <v>56</v>
      </c>
      <c r="E1712" s="39" t="s">
        <v>6776</v>
      </c>
    </row>
    <row r="1713" spans="1:5" ht="51">
      <c r="A1713" s="35" t="s">
        <v>58</v>
      </c>
      <c r="E1713" s="42" t="s">
        <v>6773</v>
      </c>
    </row>
    <row r="1714" spans="1:5" ht="12.75">
      <c r="A1714" t="s">
        <v>59</v>
      </c>
      <c r="E1714" s="39" t="s">
        <v>5</v>
      </c>
    </row>
    <row r="1715" spans="1:16" ht="12.75">
      <c r="A1715" t="s">
        <v>49</v>
      </c>
      <c s="34" t="s">
        <v>6777</v>
      </c>
      <c s="34" t="s">
        <v>6778</v>
      </c>
      <c s="35" t="s">
        <v>5</v>
      </c>
      <c s="6" t="s">
        <v>6779</v>
      </c>
      <c s="36" t="s">
        <v>3922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2903</v>
      </c>
      <c>
        <f>(M1715*21)/100</f>
      </c>
      <c t="s">
        <v>27</v>
      </c>
    </row>
    <row r="1716" spans="1:5" ht="12.75">
      <c r="A1716" s="35" t="s">
        <v>56</v>
      </c>
      <c r="E1716" s="39" t="s">
        <v>6779</v>
      </c>
    </row>
    <row r="1717" spans="1:5" ht="51">
      <c r="A1717" s="35" t="s">
        <v>58</v>
      </c>
      <c r="E1717" s="42" t="s">
        <v>6780</v>
      </c>
    </row>
    <row r="1718" spans="1:5" ht="12.75">
      <c r="A1718" t="s">
        <v>59</v>
      </c>
      <c r="E1718" s="39" t="s">
        <v>5</v>
      </c>
    </row>
    <row r="1719" spans="1:16" ht="12.75">
      <c r="A1719" t="s">
        <v>49</v>
      </c>
      <c s="34" t="s">
        <v>6781</v>
      </c>
      <c s="34" t="s">
        <v>6782</v>
      </c>
      <c s="35" t="s">
        <v>5</v>
      </c>
      <c s="6" t="s">
        <v>6783</v>
      </c>
      <c s="36" t="s">
        <v>3922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2903</v>
      </c>
      <c>
        <f>(M1719*21)/100</f>
      </c>
      <c t="s">
        <v>27</v>
      </c>
    </row>
    <row r="1720" spans="1:5" ht="12.75">
      <c r="A1720" s="35" t="s">
        <v>56</v>
      </c>
      <c r="E1720" s="39" t="s">
        <v>6783</v>
      </c>
    </row>
    <row r="1721" spans="1:5" ht="51">
      <c r="A1721" s="35" t="s">
        <v>58</v>
      </c>
      <c r="E1721" s="42" t="s">
        <v>6780</v>
      </c>
    </row>
    <row r="1722" spans="1:5" ht="12.75">
      <c r="A1722" t="s">
        <v>59</v>
      </c>
      <c r="E1722" s="39" t="s">
        <v>5</v>
      </c>
    </row>
    <row r="1723" spans="1:16" ht="12.75">
      <c r="A1723" t="s">
        <v>49</v>
      </c>
      <c s="34" t="s">
        <v>6784</v>
      </c>
      <c s="34" t="s">
        <v>6785</v>
      </c>
      <c s="35" t="s">
        <v>5</v>
      </c>
      <c s="6" t="s">
        <v>6786</v>
      </c>
      <c s="36" t="s">
        <v>3922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2903</v>
      </c>
      <c>
        <f>(M1723*21)/100</f>
      </c>
      <c t="s">
        <v>27</v>
      </c>
    </row>
    <row r="1724" spans="1:5" ht="12.75">
      <c r="A1724" s="35" t="s">
        <v>56</v>
      </c>
      <c r="E1724" s="39" t="s">
        <v>6786</v>
      </c>
    </row>
    <row r="1725" spans="1:5" ht="51">
      <c r="A1725" s="35" t="s">
        <v>58</v>
      </c>
      <c r="E1725" s="42" t="s">
        <v>6780</v>
      </c>
    </row>
    <row r="1726" spans="1:5" ht="12.75">
      <c r="A1726" t="s">
        <v>59</v>
      </c>
      <c r="E1726" s="39" t="s">
        <v>5</v>
      </c>
    </row>
    <row r="1727" spans="1:16" ht="12.75">
      <c r="A1727" t="s">
        <v>49</v>
      </c>
      <c s="34" t="s">
        <v>6787</v>
      </c>
      <c s="34" t="s">
        <v>6788</v>
      </c>
      <c s="35" t="s">
        <v>5</v>
      </c>
      <c s="6" t="s">
        <v>6789</v>
      </c>
      <c s="36" t="s">
        <v>3922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2903</v>
      </c>
      <c>
        <f>(M1727*21)/100</f>
      </c>
      <c t="s">
        <v>27</v>
      </c>
    </row>
    <row r="1728" spans="1:5" ht="12.75">
      <c r="A1728" s="35" t="s">
        <v>56</v>
      </c>
      <c r="E1728" s="39" t="s">
        <v>6789</v>
      </c>
    </row>
    <row r="1729" spans="1:5" ht="51">
      <c r="A1729" s="35" t="s">
        <v>58</v>
      </c>
      <c r="E1729" s="42" t="s">
        <v>6780</v>
      </c>
    </row>
    <row r="1730" spans="1:5" ht="12.75">
      <c r="A1730" t="s">
        <v>59</v>
      </c>
      <c r="E1730" s="39" t="s">
        <v>5</v>
      </c>
    </row>
    <row r="1731" spans="1:16" ht="12.75">
      <c r="A1731" t="s">
        <v>49</v>
      </c>
      <c s="34" t="s">
        <v>6790</v>
      </c>
      <c s="34" t="s">
        <v>6791</v>
      </c>
      <c s="35" t="s">
        <v>5</v>
      </c>
      <c s="6" t="s">
        <v>6792</v>
      </c>
      <c s="36" t="s">
        <v>3922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2903</v>
      </c>
      <c>
        <f>(M1731*21)/100</f>
      </c>
      <c t="s">
        <v>27</v>
      </c>
    </row>
    <row r="1732" spans="1:5" ht="12.75">
      <c r="A1732" s="35" t="s">
        <v>56</v>
      </c>
      <c r="E1732" s="39" t="s">
        <v>6792</v>
      </c>
    </row>
    <row r="1733" spans="1:5" ht="51">
      <c r="A1733" s="35" t="s">
        <v>58</v>
      </c>
      <c r="E1733" s="42" t="s">
        <v>6793</v>
      </c>
    </row>
    <row r="1734" spans="1:5" ht="12.75">
      <c r="A1734" t="s">
        <v>59</v>
      </c>
      <c r="E1734" s="39" t="s">
        <v>5</v>
      </c>
    </row>
    <row r="1735" spans="1:16" ht="12.75">
      <c r="A1735" t="s">
        <v>49</v>
      </c>
      <c s="34" t="s">
        <v>6794</v>
      </c>
      <c s="34" t="s">
        <v>6795</v>
      </c>
      <c s="35" t="s">
        <v>5</v>
      </c>
      <c s="6" t="s">
        <v>6796</v>
      </c>
      <c s="36" t="s">
        <v>3922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2903</v>
      </c>
      <c>
        <f>(M1735*21)/100</f>
      </c>
      <c t="s">
        <v>27</v>
      </c>
    </row>
    <row r="1736" spans="1:5" ht="12.75">
      <c r="A1736" s="35" t="s">
        <v>56</v>
      </c>
      <c r="E1736" s="39" t="s">
        <v>6796</v>
      </c>
    </row>
    <row r="1737" spans="1:5" ht="51">
      <c r="A1737" s="35" t="s">
        <v>58</v>
      </c>
      <c r="E1737" s="42" t="s">
        <v>6793</v>
      </c>
    </row>
    <row r="1738" spans="1:5" ht="12.75">
      <c r="A1738" t="s">
        <v>59</v>
      </c>
      <c r="E1738" s="39" t="s">
        <v>5</v>
      </c>
    </row>
    <row r="1739" spans="1:16" ht="12.75">
      <c r="A1739" t="s">
        <v>49</v>
      </c>
      <c s="34" t="s">
        <v>6797</v>
      </c>
      <c s="34" t="s">
        <v>6798</v>
      </c>
      <c s="35" t="s">
        <v>5</v>
      </c>
      <c s="6" t="s">
        <v>6799</v>
      </c>
      <c s="36" t="s">
        <v>3922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2903</v>
      </c>
      <c>
        <f>(M1739*21)/100</f>
      </c>
      <c t="s">
        <v>27</v>
      </c>
    </row>
    <row r="1740" spans="1:5" ht="12.75">
      <c r="A1740" s="35" t="s">
        <v>56</v>
      </c>
      <c r="E1740" s="39" t="s">
        <v>6799</v>
      </c>
    </row>
    <row r="1741" spans="1:5" ht="38.25">
      <c r="A1741" s="35" t="s">
        <v>58</v>
      </c>
      <c r="E1741" s="42" t="s">
        <v>6800</v>
      </c>
    </row>
    <row r="1742" spans="1:5" ht="12.75">
      <c r="A1742" t="s">
        <v>59</v>
      </c>
      <c r="E1742" s="39" t="s">
        <v>5</v>
      </c>
    </row>
    <row r="1743" spans="1:16" ht="12.75">
      <c r="A1743" t="s">
        <v>49</v>
      </c>
      <c s="34" t="s">
        <v>6801</v>
      </c>
      <c s="34" t="s">
        <v>6802</v>
      </c>
      <c s="35" t="s">
        <v>5</v>
      </c>
      <c s="6" t="s">
        <v>6803</v>
      </c>
      <c s="36" t="s">
        <v>3922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2903</v>
      </c>
      <c>
        <f>(M1743*21)/100</f>
      </c>
      <c t="s">
        <v>27</v>
      </c>
    </row>
    <row r="1744" spans="1:5" ht="12.75">
      <c r="A1744" s="35" t="s">
        <v>56</v>
      </c>
      <c r="E1744" s="39" t="s">
        <v>6803</v>
      </c>
    </row>
    <row r="1745" spans="1:5" ht="38.25">
      <c r="A1745" s="35" t="s">
        <v>58</v>
      </c>
      <c r="E1745" s="42" t="s">
        <v>6800</v>
      </c>
    </row>
    <row r="1746" spans="1:5" ht="12.75">
      <c r="A1746" t="s">
        <v>59</v>
      </c>
      <c r="E1746" s="39" t="s">
        <v>5</v>
      </c>
    </row>
    <row r="1747" spans="1:16" ht="12.75">
      <c r="A1747" t="s">
        <v>49</v>
      </c>
      <c s="34" t="s">
        <v>6804</v>
      </c>
      <c s="34" t="s">
        <v>6805</v>
      </c>
      <c s="35" t="s">
        <v>5</v>
      </c>
      <c s="6" t="s">
        <v>6806</v>
      </c>
      <c s="36" t="s">
        <v>3922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2903</v>
      </c>
      <c>
        <f>(M1747*21)/100</f>
      </c>
      <c t="s">
        <v>27</v>
      </c>
    </row>
    <row r="1748" spans="1:5" ht="12.75">
      <c r="A1748" s="35" t="s">
        <v>56</v>
      </c>
      <c r="E1748" s="39" t="s">
        <v>6806</v>
      </c>
    </row>
    <row r="1749" spans="1:5" ht="51">
      <c r="A1749" s="35" t="s">
        <v>58</v>
      </c>
      <c r="E1749" s="42" t="s">
        <v>6807</v>
      </c>
    </row>
    <row r="1750" spans="1:5" ht="12.75">
      <c r="A1750" t="s">
        <v>59</v>
      </c>
      <c r="E1750" s="39" t="s">
        <v>5</v>
      </c>
    </row>
    <row r="1751" spans="1:16" ht="12.75">
      <c r="A1751" t="s">
        <v>49</v>
      </c>
      <c s="34" t="s">
        <v>6808</v>
      </c>
      <c s="34" t="s">
        <v>6809</v>
      </c>
      <c s="35" t="s">
        <v>5</v>
      </c>
      <c s="6" t="s">
        <v>6810</v>
      </c>
      <c s="36" t="s">
        <v>3922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2903</v>
      </c>
      <c>
        <f>(M1751*21)/100</f>
      </c>
      <c t="s">
        <v>27</v>
      </c>
    </row>
    <row r="1752" spans="1:5" ht="12.75">
      <c r="A1752" s="35" t="s">
        <v>56</v>
      </c>
      <c r="E1752" s="39" t="s">
        <v>6810</v>
      </c>
    </row>
    <row r="1753" spans="1:5" ht="51">
      <c r="A1753" s="35" t="s">
        <v>58</v>
      </c>
      <c r="E1753" s="42" t="s">
        <v>6807</v>
      </c>
    </row>
    <row r="1754" spans="1:5" ht="12.75">
      <c r="A1754" t="s">
        <v>59</v>
      </c>
      <c r="E1754" s="39" t="s">
        <v>5</v>
      </c>
    </row>
    <row r="1755" spans="1:13" ht="12.75">
      <c r="A1755" t="s">
        <v>46</v>
      </c>
      <c r="C1755" s="31" t="s">
        <v>6811</v>
      </c>
      <c r="E1755" s="33" t="s">
        <v>6812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6813</v>
      </c>
      <c s="34" t="s">
        <v>6814</v>
      </c>
      <c s="35" t="s">
        <v>5</v>
      </c>
      <c s="6" t="s">
        <v>6815</v>
      </c>
      <c s="36" t="s">
        <v>111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2903</v>
      </c>
      <c>
        <f>(M1756*21)/100</f>
      </c>
      <c t="s">
        <v>27</v>
      </c>
    </row>
    <row r="1757" spans="1:5" ht="12.75">
      <c r="A1757" s="35" t="s">
        <v>56</v>
      </c>
      <c r="E1757" s="39" t="s">
        <v>6815</v>
      </c>
    </row>
    <row r="1758" spans="1:5" ht="51">
      <c r="A1758" s="35" t="s">
        <v>58</v>
      </c>
      <c r="E1758" s="42" t="s">
        <v>6816</v>
      </c>
    </row>
    <row r="1759" spans="1:5" ht="12.75">
      <c r="A1759" t="s">
        <v>59</v>
      </c>
      <c r="E1759" s="39" t="s">
        <v>5</v>
      </c>
    </row>
    <row r="1760" spans="1:16" ht="12.75">
      <c r="A1760" t="s">
        <v>49</v>
      </c>
      <c s="34" t="s">
        <v>6817</v>
      </c>
      <c s="34" t="s">
        <v>6818</v>
      </c>
      <c s="35" t="s">
        <v>5</v>
      </c>
      <c s="6" t="s">
        <v>6819</v>
      </c>
      <c s="36" t="s">
        <v>111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2903</v>
      </c>
      <c>
        <f>(M1760*21)/100</f>
      </c>
      <c t="s">
        <v>27</v>
      </c>
    </row>
    <row r="1761" spans="1:5" ht="12.75">
      <c r="A1761" s="35" t="s">
        <v>56</v>
      </c>
      <c r="E1761" s="39" t="s">
        <v>6819</v>
      </c>
    </row>
    <row r="1762" spans="1:5" ht="51">
      <c r="A1762" s="35" t="s">
        <v>58</v>
      </c>
      <c r="E1762" s="42" t="s">
        <v>6820</v>
      </c>
    </row>
    <row r="1763" spans="1:5" ht="12.75">
      <c r="A1763" t="s">
        <v>59</v>
      </c>
      <c r="E1763" s="39" t="s">
        <v>5</v>
      </c>
    </row>
    <row r="1764" spans="1:13" ht="12.75">
      <c r="A1764" t="s">
        <v>46</v>
      </c>
      <c r="C1764" s="31" t="s">
        <v>6821</v>
      </c>
      <c r="E1764" s="33" t="s">
        <v>6822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6823</v>
      </c>
      <c s="34" t="s">
        <v>6824</v>
      </c>
      <c s="35" t="s">
        <v>5</v>
      </c>
      <c s="6" t="s">
        <v>6825</v>
      </c>
      <c s="36" t="s">
        <v>111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2903</v>
      </c>
      <c>
        <f>(M1765*21)/100</f>
      </c>
      <c t="s">
        <v>27</v>
      </c>
    </row>
    <row r="1766" spans="1:5" ht="12.75">
      <c r="A1766" s="35" t="s">
        <v>56</v>
      </c>
      <c r="E1766" s="39" t="s">
        <v>6825</v>
      </c>
    </row>
    <row r="1767" spans="1:5" ht="51">
      <c r="A1767" s="35" t="s">
        <v>58</v>
      </c>
      <c r="E1767" s="42" t="s">
        <v>6826</v>
      </c>
    </row>
    <row r="1768" spans="1:5" ht="12.75">
      <c r="A1768" t="s">
        <v>59</v>
      </c>
      <c r="E1768" s="39" t="s">
        <v>5</v>
      </c>
    </row>
    <row r="1769" spans="1:13" ht="12.75">
      <c r="A1769" t="s">
        <v>46</v>
      </c>
      <c r="C1769" s="31" t="s">
        <v>6827</v>
      </c>
      <c r="E1769" s="33" t="s">
        <v>6828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6829</v>
      </c>
      <c s="34" t="s">
        <v>6830</v>
      </c>
      <c s="35" t="s">
        <v>5</v>
      </c>
      <c s="6" t="s">
        <v>6831</v>
      </c>
      <c s="36" t="s">
        <v>104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5154</v>
      </c>
      <c>
        <f>(M1770*21)/100</f>
      </c>
      <c t="s">
        <v>27</v>
      </c>
    </row>
    <row r="1771" spans="1:5" ht="25.5">
      <c r="A1771" s="35" t="s">
        <v>56</v>
      </c>
      <c r="E1771" s="39" t="s">
        <v>6832</v>
      </c>
    </row>
    <row r="1772" spans="1:5" ht="63.75">
      <c r="A1772" s="35" t="s">
        <v>58</v>
      </c>
      <c r="E1772" s="42" t="s">
        <v>6833</v>
      </c>
    </row>
    <row r="1773" spans="1:5" ht="12.75">
      <c r="A1773" t="s">
        <v>59</v>
      </c>
      <c r="E1773" s="39" t="s">
        <v>5</v>
      </c>
    </row>
    <row r="1774" spans="1:16" ht="12.75">
      <c r="A1774" t="s">
        <v>49</v>
      </c>
      <c s="34" t="s">
        <v>6834</v>
      </c>
      <c s="34" t="s">
        <v>6835</v>
      </c>
      <c s="35" t="s">
        <v>5</v>
      </c>
      <c s="6" t="s">
        <v>6836</v>
      </c>
      <c s="36" t="s">
        <v>104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5154</v>
      </c>
      <c>
        <f>(M1774*21)/100</f>
      </c>
      <c t="s">
        <v>27</v>
      </c>
    </row>
    <row r="1775" spans="1:5" ht="12.75">
      <c r="A1775" s="35" t="s">
        <v>56</v>
      </c>
      <c r="E1775" s="39" t="s">
        <v>6836</v>
      </c>
    </row>
    <row r="1776" spans="1:5" ht="51">
      <c r="A1776" s="35" t="s">
        <v>58</v>
      </c>
      <c r="E1776" s="42" t="s">
        <v>6837</v>
      </c>
    </row>
    <row r="1777" spans="1:5" ht="12.75">
      <c r="A1777" t="s">
        <v>59</v>
      </c>
      <c r="E1777" s="39" t="s">
        <v>5</v>
      </c>
    </row>
    <row r="1778" spans="1:16" ht="12.75">
      <c r="A1778" t="s">
        <v>49</v>
      </c>
      <c s="34" t="s">
        <v>6838</v>
      </c>
      <c s="34" t="s">
        <v>6839</v>
      </c>
      <c s="35" t="s">
        <v>5</v>
      </c>
      <c s="6" t="s">
        <v>6840</v>
      </c>
      <c s="36" t="s">
        <v>104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5154</v>
      </c>
      <c>
        <f>(M1778*21)/100</f>
      </c>
      <c t="s">
        <v>27</v>
      </c>
    </row>
    <row r="1779" spans="1:5" ht="12.75">
      <c r="A1779" s="35" t="s">
        <v>56</v>
      </c>
      <c r="E1779" s="39" t="s">
        <v>6840</v>
      </c>
    </row>
    <row r="1780" spans="1:5" ht="51">
      <c r="A1780" s="35" t="s">
        <v>58</v>
      </c>
      <c r="E1780" s="42" t="s">
        <v>6841</v>
      </c>
    </row>
    <row r="1781" spans="1:5" ht="12.75">
      <c r="A1781" t="s">
        <v>59</v>
      </c>
      <c r="E1781" s="39" t="s">
        <v>5</v>
      </c>
    </row>
    <row r="1782" spans="1:16" ht="12.75">
      <c r="A1782" t="s">
        <v>49</v>
      </c>
      <c s="34" t="s">
        <v>6842</v>
      </c>
      <c s="34" t="s">
        <v>6843</v>
      </c>
      <c s="35" t="s">
        <v>5</v>
      </c>
      <c s="6" t="s">
        <v>6844</v>
      </c>
      <c s="36" t="s">
        <v>104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5154</v>
      </c>
      <c>
        <f>(M1782*21)/100</f>
      </c>
      <c t="s">
        <v>27</v>
      </c>
    </row>
    <row r="1783" spans="1:5" ht="12.75">
      <c r="A1783" s="35" t="s">
        <v>56</v>
      </c>
      <c r="E1783" s="39" t="s">
        <v>6844</v>
      </c>
    </row>
    <row r="1784" spans="1:5" ht="51">
      <c r="A1784" s="35" t="s">
        <v>58</v>
      </c>
      <c r="E1784" s="42" t="s">
        <v>6845</v>
      </c>
    </row>
    <row r="1785" spans="1:5" ht="12.75">
      <c r="A1785" t="s">
        <v>59</v>
      </c>
      <c r="E1785" s="39" t="s">
        <v>5</v>
      </c>
    </row>
    <row r="1786" spans="1:16" ht="12.75">
      <c r="A1786" t="s">
        <v>49</v>
      </c>
      <c s="34" t="s">
        <v>6846</v>
      </c>
      <c s="34" t="s">
        <v>6847</v>
      </c>
      <c s="35" t="s">
        <v>5</v>
      </c>
      <c s="6" t="s">
        <v>6848</v>
      </c>
      <c s="36" t="s">
        <v>104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5154</v>
      </c>
      <c>
        <f>(M1786*21)/100</f>
      </c>
      <c t="s">
        <v>27</v>
      </c>
    </row>
    <row r="1787" spans="1:5" ht="25.5">
      <c r="A1787" s="35" t="s">
        <v>56</v>
      </c>
      <c r="E1787" s="39" t="s">
        <v>6849</v>
      </c>
    </row>
    <row r="1788" spans="1:5" ht="51">
      <c r="A1788" s="35" t="s">
        <v>58</v>
      </c>
      <c r="E1788" s="42" t="s">
        <v>6850</v>
      </c>
    </row>
    <row r="1789" spans="1:5" ht="12.75">
      <c r="A1789" t="s">
        <v>59</v>
      </c>
      <c r="E1789" s="39" t="s">
        <v>5</v>
      </c>
    </row>
    <row r="1790" spans="1:16" ht="12.75">
      <c r="A1790" t="s">
        <v>49</v>
      </c>
      <c s="34" t="s">
        <v>6851</v>
      </c>
      <c s="34" t="s">
        <v>6852</v>
      </c>
      <c s="35" t="s">
        <v>5</v>
      </c>
      <c s="6" t="s">
        <v>6853</v>
      </c>
      <c s="36" t="s">
        <v>104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5154</v>
      </c>
      <c>
        <f>(M1790*21)/100</f>
      </c>
      <c t="s">
        <v>27</v>
      </c>
    </row>
    <row r="1791" spans="1:5" ht="12.75">
      <c r="A1791" s="35" t="s">
        <v>56</v>
      </c>
      <c r="E1791" s="39" t="s">
        <v>6853</v>
      </c>
    </row>
    <row r="1792" spans="1:5" ht="63.75">
      <c r="A1792" s="35" t="s">
        <v>58</v>
      </c>
      <c r="E1792" s="42" t="s">
        <v>6854</v>
      </c>
    </row>
    <row r="1793" spans="1:5" ht="12.75">
      <c r="A1793" t="s">
        <v>59</v>
      </c>
      <c r="E1793" s="39" t="s">
        <v>5</v>
      </c>
    </row>
    <row r="1794" spans="1:16" ht="12.75">
      <c r="A1794" t="s">
        <v>49</v>
      </c>
      <c s="34" t="s">
        <v>6855</v>
      </c>
      <c s="34" t="s">
        <v>6856</v>
      </c>
      <c s="35" t="s">
        <v>5</v>
      </c>
      <c s="6" t="s">
        <v>6857</v>
      </c>
      <c s="36" t="s">
        <v>104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5154</v>
      </c>
      <c>
        <f>(M1794*21)/100</f>
      </c>
      <c t="s">
        <v>27</v>
      </c>
    </row>
    <row r="1795" spans="1:5" ht="12.75">
      <c r="A1795" s="35" t="s">
        <v>56</v>
      </c>
      <c r="E1795" s="39" t="s">
        <v>6857</v>
      </c>
    </row>
    <row r="1796" spans="1:5" ht="63.75">
      <c r="A1796" s="35" t="s">
        <v>58</v>
      </c>
      <c r="E1796" s="42" t="s">
        <v>6858</v>
      </c>
    </row>
    <row r="1797" spans="1:5" ht="12.75">
      <c r="A1797" t="s">
        <v>59</v>
      </c>
      <c r="E1797" s="39" t="s">
        <v>5</v>
      </c>
    </row>
    <row r="1798" spans="1:16" ht="12.75">
      <c r="A1798" t="s">
        <v>49</v>
      </c>
      <c s="34" t="s">
        <v>6859</v>
      </c>
      <c s="34" t="s">
        <v>6860</v>
      </c>
      <c s="35" t="s">
        <v>5</v>
      </c>
      <c s="6" t="s">
        <v>6861</v>
      </c>
      <c s="36" t="s">
        <v>111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5154</v>
      </c>
      <c>
        <f>(M1798*21)/100</f>
      </c>
      <c t="s">
        <v>27</v>
      </c>
    </row>
    <row r="1799" spans="1:5" ht="38.25">
      <c r="A1799" s="35" t="s">
        <v>56</v>
      </c>
      <c r="E1799" s="39" t="s">
        <v>6862</v>
      </c>
    </row>
    <row r="1800" spans="1:5" ht="38.25">
      <c r="A1800" s="35" t="s">
        <v>58</v>
      </c>
      <c r="E1800" s="42" t="s">
        <v>6863</v>
      </c>
    </row>
    <row r="1801" spans="1:5" ht="12.75">
      <c r="A1801" t="s">
        <v>59</v>
      </c>
      <c r="E1801" s="39" t="s">
        <v>5</v>
      </c>
    </row>
    <row r="1802" spans="1:16" ht="12.75">
      <c r="A1802" t="s">
        <v>49</v>
      </c>
      <c s="34" t="s">
        <v>6864</v>
      </c>
      <c s="34" t="s">
        <v>6865</v>
      </c>
      <c s="35" t="s">
        <v>5</v>
      </c>
      <c s="6" t="s">
        <v>6866</v>
      </c>
      <c s="36" t="s">
        <v>111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2903</v>
      </c>
      <c>
        <f>(M1802*21)/100</f>
      </c>
      <c t="s">
        <v>27</v>
      </c>
    </row>
    <row r="1803" spans="1:5" ht="12.75">
      <c r="A1803" s="35" t="s">
        <v>56</v>
      </c>
      <c r="E1803" s="39" t="s">
        <v>6866</v>
      </c>
    </row>
    <row r="1804" spans="1:5" ht="38.25">
      <c r="A1804" s="35" t="s">
        <v>58</v>
      </c>
      <c r="E1804" s="42" t="s">
        <v>6867</v>
      </c>
    </row>
    <row r="1805" spans="1:5" ht="12.75">
      <c r="A1805" t="s">
        <v>59</v>
      </c>
      <c r="E1805" s="39" t="s">
        <v>5</v>
      </c>
    </row>
    <row r="1806" spans="1:16" ht="12.75">
      <c r="A1806" t="s">
        <v>49</v>
      </c>
      <c s="34" t="s">
        <v>6868</v>
      </c>
      <c s="34" t="s">
        <v>6869</v>
      </c>
      <c s="35" t="s">
        <v>5</v>
      </c>
      <c s="6" t="s">
        <v>6870</v>
      </c>
      <c s="36" t="s">
        <v>104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5154</v>
      </c>
      <c>
        <f>(M1806*21)/100</f>
      </c>
      <c t="s">
        <v>27</v>
      </c>
    </row>
    <row r="1807" spans="1:5" ht="25.5">
      <c r="A1807" s="35" t="s">
        <v>56</v>
      </c>
      <c r="E1807" s="39" t="s">
        <v>6871</v>
      </c>
    </row>
    <row r="1808" spans="1:5" ht="89.25">
      <c r="A1808" s="35" t="s">
        <v>58</v>
      </c>
      <c r="E1808" s="42" t="s">
        <v>6872</v>
      </c>
    </row>
    <row r="1809" spans="1:5" ht="12.75">
      <c r="A1809" t="s">
        <v>59</v>
      </c>
      <c r="E1809" s="39" t="s">
        <v>5</v>
      </c>
    </row>
    <row r="1810" spans="1:16" ht="12.75">
      <c r="A1810" t="s">
        <v>49</v>
      </c>
      <c s="34" t="s">
        <v>6873</v>
      </c>
      <c s="34" t="s">
        <v>6874</v>
      </c>
      <c s="35" t="s">
        <v>5</v>
      </c>
      <c s="6" t="s">
        <v>6875</v>
      </c>
      <c s="36" t="s">
        <v>104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5154</v>
      </c>
      <c>
        <f>(M1810*21)/100</f>
      </c>
      <c t="s">
        <v>27</v>
      </c>
    </row>
    <row r="1811" spans="1:5" ht="12.75">
      <c r="A1811" s="35" t="s">
        <v>56</v>
      </c>
      <c r="E1811" s="39" t="s">
        <v>6875</v>
      </c>
    </row>
    <row r="1812" spans="1:5" ht="63.75">
      <c r="A1812" s="35" t="s">
        <v>58</v>
      </c>
      <c r="E1812" s="42" t="s">
        <v>6876</v>
      </c>
    </row>
    <row r="1813" spans="1:5" ht="12.75">
      <c r="A1813" t="s">
        <v>59</v>
      </c>
      <c r="E1813" s="39" t="s">
        <v>5</v>
      </c>
    </row>
    <row r="1814" spans="1:16" ht="12.75">
      <c r="A1814" t="s">
        <v>49</v>
      </c>
      <c s="34" t="s">
        <v>6877</v>
      </c>
      <c s="34" t="s">
        <v>6878</v>
      </c>
      <c s="35" t="s">
        <v>5</v>
      </c>
      <c s="6" t="s">
        <v>6879</v>
      </c>
      <c s="36" t="s">
        <v>104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5154</v>
      </c>
      <c>
        <f>(M1814*21)/100</f>
      </c>
      <c t="s">
        <v>27</v>
      </c>
    </row>
    <row r="1815" spans="1:5" ht="12.75">
      <c r="A1815" s="35" t="s">
        <v>56</v>
      </c>
      <c r="E1815" s="39" t="s">
        <v>6879</v>
      </c>
    </row>
    <row r="1816" spans="1:5" ht="63.75">
      <c r="A1816" s="35" t="s">
        <v>58</v>
      </c>
      <c r="E1816" s="42" t="s">
        <v>6880</v>
      </c>
    </row>
    <row r="1817" spans="1:5" ht="12.75">
      <c r="A1817" t="s">
        <v>59</v>
      </c>
      <c r="E1817" s="39" t="s">
        <v>5</v>
      </c>
    </row>
    <row r="1818" spans="1:16" ht="12.75">
      <c r="A1818" t="s">
        <v>49</v>
      </c>
      <c s="34" t="s">
        <v>6881</v>
      </c>
      <c s="34" t="s">
        <v>6882</v>
      </c>
      <c s="35" t="s">
        <v>5</v>
      </c>
      <c s="6" t="s">
        <v>6883</v>
      </c>
      <c s="36" t="s">
        <v>104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5154</v>
      </c>
      <c>
        <f>(M1818*21)/100</f>
      </c>
      <c t="s">
        <v>27</v>
      </c>
    </row>
    <row r="1819" spans="1:5" ht="12.75">
      <c r="A1819" s="35" t="s">
        <v>56</v>
      </c>
      <c r="E1819" s="39" t="s">
        <v>6883</v>
      </c>
    </row>
    <row r="1820" spans="1:5" ht="51">
      <c r="A1820" s="35" t="s">
        <v>58</v>
      </c>
      <c r="E1820" s="42" t="s">
        <v>6884</v>
      </c>
    </row>
    <row r="1821" spans="1:5" ht="12.75">
      <c r="A1821" t="s">
        <v>59</v>
      </c>
      <c r="E1821" s="39" t="s">
        <v>5</v>
      </c>
    </row>
    <row r="1822" spans="1:16" ht="12.75">
      <c r="A1822" t="s">
        <v>49</v>
      </c>
      <c s="34" t="s">
        <v>6885</v>
      </c>
      <c s="34" t="s">
        <v>6886</v>
      </c>
      <c s="35" t="s">
        <v>5</v>
      </c>
      <c s="6" t="s">
        <v>6887</v>
      </c>
      <c s="36" t="s">
        <v>104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5154</v>
      </c>
      <c>
        <f>(M1822*21)/100</f>
      </c>
      <c t="s">
        <v>27</v>
      </c>
    </row>
    <row r="1823" spans="1:5" ht="25.5">
      <c r="A1823" s="35" t="s">
        <v>56</v>
      </c>
      <c r="E1823" s="39" t="s">
        <v>6888</v>
      </c>
    </row>
    <row r="1824" spans="1:5" ht="51">
      <c r="A1824" s="35" t="s">
        <v>58</v>
      </c>
      <c r="E1824" s="42" t="s">
        <v>6889</v>
      </c>
    </row>
    <row r="1825" spans="1:5" ht="12.75">
      <c r="A1825" t="s">
        <v>59</v>
      </c>
      <c r="E1825" s="39" t="s">
        <v>5</v>
      </c>
    </row>
    <row r="1826" spans="1:16" ht="12.75">
      <c r="A1826" t="s">
        <v>49</v>
      </c>
      <c s="34" t="s">
        <v>6890</v>
      </c>
      <c s="34" t="s">
        <v>3019</v>
      </c>
      <c s="35" t="s">
        <v>5</v>
      </c>
      <c s="6" t="s">
        <v>3020</v>
      </c>
      <c s="36" t="s">
        <v>104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5154</v>
      </c>
      <c>
        <f>(M1826*21)/100</f>
      </c>
      <c t="s">
        <v>27</v>
      </c>
    </row>
    <row r="1827" spans="1:5" ht="12.75">
      <c r="A1827" s="35" t="s">
        <v>56</v>
      </c>
      <c r="E1827" s="39" t="s">
        <v>3020</v>
      </c>
    </row>
    <row r="1828" spans="1:5" ht="63.75">
      <c r="A1828" s="35" t="s">
        <v>58</v>
      </c>
      <c r="E1828" s="42" t="s">
        <v>6891</v>
      </c>
    </row>
    <row r="1829" spans="1:5" ht="12.75">
      <c r="A1829" t="s">
        <v>59</v>
      </c>
      <c r="E1829" s="39" t="s">
        <v>5</v>
      </c>
    </row>
    <row r="1830" spans="1:16" ht="12.75">
      <c r="A1830" t="s">
        <v>49</v>
      </c>
      <c s="34" t="s">
        <v>6892</v>
      </c>
      <c s="34" t="s">
        <v>6893</v>
      </c>
      <c s="35" t="s">
        <v>5</v>
      </c>
      <c s="6" t="s">
        <v>6894</v>
      </c>
      <c s="36" t="s">
        <v>104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5154</v>
      </c>
      <c>
        <f>(M1830*21)/100</f>
      </c>
      <c t="s">
        <v>27</v>
      </c>
    </row>
    <row r="1831" spans="1:5" ht="25.5">
      <c r="A1831" s="35" t="s">
        <v>56</v>
      </c>
      <c r="E1831" s="39" t="s">
        <v>6895</v>
      </c>
    </row>
    <row r="1832" spans="1:5" ht="51">
      <c r="A1832" s="35" t="s">
        <v>58</v>
      </c>
      <c r="E1832" s="42" t="s">
        <v>6896</v>
      </c>
    </row>
    <row r="1833" spans="1:5" ht="12.75">
      <c r="A1833" t="s">
        <v>59</v>
      </c>
      <c r="E1833" s="39" t="s">
        <v>5</v>
      </c>
    </row>
    <row r="1834" spans="1:16" ht="12.75">
      <c r="A1834" t="s">
        <v>49</v>
      </c>
      <c s="34" t="s">
        <v>6897</v>
      </c>
      <c s="34" t="s">
        <v>6898</v>
      </c>
      <c s="35" t="s">
        <v>5</v>
      </c>
      <c s="6" t="s">
        <v>6899</v>
      </c>
      <c s="36" t="s">
        <v>104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5154</v>
      </c>
      <c>
        <f>(M1834*21)/100</f>
      </c>
      <c t="s">
        <v>27</v>
      </c>
    </row>
    <row r="1835" spans="1:5" ht="12.75">
      <c r="A1835" s="35" t="s">
        <v>56</v>
      </c>
      <c r="E1835" s="39" t="s">
        <v>6899</v>
      </c>
    </row>
    <row r="1836" spans="1:5" ht="63.75">
      <c r="A1836" s="35" t="s">
        <v>58</v>
      </c>
      <c r="E1836" s="42" t="s">
        <v>6900</v>
      </c>
    </row>
    <row r="1837" spans="1:5" ht="12.75">
      <c r="A1837" t="s">
        <v>59</v>
      </c>
      <c r="E1837" s="39" t="s">
        <v>5</v>
      </c>
    </row>
    <row r="1838" spans="1:16" ht="12.75">
      <c r="A1838" t="s">
        <v>49</v>
      </c>
      <c s="34" t="s">
        <v>6901</v>
      </c>
      <c s="34" t="s">
        <v>6902</v>
      </c>
      <c s="35" t="s">
        <v>5</v>
      </c>
      <c s="6" t="s">
        <v>6903</v>
      </c>
      <c s="36" t="s">
        <v>104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5154</v>
      </c>
      <c>
        <f>(M1838*21)/100</f>
      </c>
      <c t="s">
        <v>27</v>
      </c>
    </row>
    <row r="1839" spans="1:5" ht="25.5">
      <c r="A1839" s="35" t="s">
        <v>56</v>
      </c>
      <c r="E1839" s="39" t="s">
        <v>6904</v>
      </c>
    </row>
    <row r="1840" spans="1:5" ht="51">
      <c r="A1840" s="35" t="s">
        <v>58</v>
      </c>
      <c r="E1840" s="42" t="s">
        <v>6905</v>
      </c>
    </row>
    <row r="1841" spans="1:5" ht="12.75">
      <c r="A1841" t="s">
        <v>59</v>
      </c>
      <c r="E1841" s="39" t="s">
        <v>5</v>
      </c>
    </row>
    <row r="1842" spans="1:16" ht="12.75">
      <c r="A1842" t="s">
        <v>49</v>
      </c>
      <c s="34" t="s">
        <v>6906</v>
      </c>
      <c s="34" t="s">
        <v>6907</v>
      </c>
      <c s="35" t="s">
        <v>5</v>
      </c>
      <c s="6" t="s">
        <v>6908</v>
      </c>
      <c s="36" t="s">
        <v>104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5154</v>
      </c>
      <c>
        <f>(M1842*21)/100</f>
      </c>
      <c t="s">
        <v>27</v>
      </c>
    </row>
    <row r="1843" spans="1:5" ht="12.75">
      <c r="A1843" s="35" t="s">
        <v>56</v>
      </c>
      <c r="E1843" s="39" t="s">
        <v>6908</v>
      </c>
    </row>
    <row r="1844" spans="1:5" ht="63.75">
      <c r="A1844" s="35" t="s">
        <v>58</v>
      </c>
      <c r="E1844" s="42" t="s">
        <v>6909</v>
      </c>
    </row>
    <row r="1845" spans="1:5" ht="12.75">
      <c r="A1845" t="s">
        <v>59</v>
      </c>
      <c r="E1845" s="39" t="s">
        <v>5</v>
      </c>
    </row>
    <row r="1846" spans="1:16" ht="12.75">
      <c r="A1846" t="s">
        <v>49</v>
      </c>
      <c s="34" t="s">
        <v>6910</v>
      </c>
      <c s="34" t="s">
        <v>6911</v>
      </c>
      <c s="35" t="s">
        <v>5</v>
      </c>
      <c s="6" t="s">
        <v>6912</v>
      </c>
      <c s="36" t="s">
        <v>104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5154</v>
      </c>
      <c>
        <f>(M1846*21)/100</f>
      </c>
      <c t="s">
        <v>27</v>
      </c>
    </row>
    <row r="1847" spans="1:5" ht="25.5">
      <c r="A1847" s="35" t="s">
        <v>56</v>
      </c>
      <c r="E1847" s="39" t="s">
        <v>6913</v>
      </c>
    </row>
    <row r="1848" spans="1:5" ht="51">
      <c r="A1848" s="35" t="s">
        <v>58</v>
      </c>
      <c r="E1848" s="42" t="s">
        <v>6914</v>
      </c>
    </row>
    <row r="1849" spans="1:5" ht="12.75">
      <c r="A1849" t="s">
        <v>59</v>
      </c>
      <c r="E1849" s="39" t="s">
        <v>5</v>
      </c>
    </row>
    <row r="1850" spans="1:16" ht="12.75">
      <c r="A1850" t="s">
        <v>49</v>
      </c>
      <c s="34" t="s">
        <v>6915</v>
      </c>
      <c s="34" t="s">
        <v>6916</v>
      </c>
      <c s="35" t="s">
        <v>5</v>
      </c>
      <c s="6" t="s">
        <v>6917</v>
      </c>
      <c s="36" t="s">
        <v>104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5154</v>
      </c>
      <c>
        <f>(M1850*21)/100</f>
      </c>
      <c t="s">
        <v>27</v>
      </c>
    </row>
    <row r="1851" spans="1:5" ht="12.75">
      <c r="A1851" s="35" t="s">
        <v>56</v>
      </c>
      <c r="E1851" s="39" t="s">
        <v>6917</v>
      </c>
    </row>
    <row r="1852" spans="1:5" ht="63.75">
      <c r="A1852" s="35" t="s">
        <v>58</v>
      </c>
      <c r="E1852" s="42" t="s">
        <v>6918</v>
      </c>
    </row>
    <row r="1853" spans="1:5" ht="12.75">
      <c r="A1853" t="s">
        <v>59</v>
      </c>
      <c r="E1853" s="39" t="s">
        <v>5</v>
      </c>
    </row>
    <row r="1854" spans="1:16" ht="12.75">
      <c r="A1854" t="s">
        <v>49</v>
      </c>
      <c s="34" t="s">
        <v>6919</v>
      </c>
      <c s="34" t="s">
        <v>6920</v>
      </c>
      <c s="35" t="s">
        <v>5</v>
      </c>
      <c s="6" t="s">
        <v>6921</v>
      </c>
      <c s="36" t="s">
        <v>104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5154</v>
      </c>
      <c>
        <f>(M1854*21)/100</f>
      </c>
      <c t="s">
        <v>27</v>
      </c>
    </row>
    <row r="1855" spans="1:5" ht="25.5">
      <c r="A1855" s="35" t="s">
        <v>56</v>
      </c>
      <c r="E1855" s="39" t="s">
        <v>6922</v>
      </c>
    </row>
    <row r="1856" spans="1:5" ht="51">
      <c r="A1856" s="35" t="s">
        <v>58</v>
      </c>
      <c r="E1856" s="42" t="s">
        <v>6923</v>
      </c>
    </row>
    <row r="1857" spans="1:5" ht="12.75">
      <c r="A1857" t="s">
        <v>59</v>
      </c>
      <c r="E1857" s="39" t="s">
        <v>5</v>
      </c>
    </row>
    <row r="1858" spans="1:16" ht="25.5">
      <c r="A1858" t="s">
        <v>49</v>
      </c>
      <c s="34" t="s">
        <v>6924</v>
      </c>
      <c s="34" t="s">
        <v>6925</v>
      </c>
      <c s="35" t="s">
        <v>5</v>
      </c>
      <c s="6" t="s">
        <v>6926</v>
      </c>
      <c s="36" t="s">
        <v>104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5154</v>
      </c>
      <c>
        <f>(M1858*21)/100</f>
      </c>
      <c t="s">
        <v>27</v>
      </c>
    </row>
    <row r="1859" spans="1:5" ht="25.5">
      <c r="A1859" s="35" t="s">
        <v>56</v>
      </c>
      <c r="E1859" s="39" t="s">
        <v>6926</v>
      </c>
    </row>
    <row r="1860" spans="1:5" ht="51">
      <c r="A1860" s="35" t="s">
        <v>58</v>
      </c>
      <c r="E1860" s="42" t="s">
        <v>6927</v>
      </c>
    </row>
    <row r="1861" spans="1:5" ht="12.75">
      <c r="A1861" t="s">
        <v>59</v>
      </c>
      <c r="E1861" s="39" t="s">
        <v>5</v>
      </c>
    </row>
    <row r="1862" spans="1:16" ht="25.5">
      <c r="A1862" t="s">
        <v>49</v>
      </c>
      <c s="34" t="s">
        <v>6928</v>
      </c>
      <c s="34" t="s">
        <v>6929</v>
      </c>
      <c s="35" t="s">
        <v>5</v>
      </c>
      <c s="6" t="s">
        <v>6930</v>
      </c>
      <c s="36" t="s">
        <v>104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5154</v>
      </c>
      <c>
        <f>(M1862*21)/100</f>
      </c>
      <c t="s">
        <v>27</v>
      </c>
    </row>
    <row r="1863" spans="1:5" ht="25.5">
      <c r="A1863" s="35" t="s">
        <v>56</v>
      </c>
      <c r="E1863" s="39" t="s">
        <v>6930</v>
      </c>
    </row>
    <row r="1864" spans="1:5" ht="51">
      <c r="A1864" s="35" t="s">
        <v>58</v>
      </c>
      <c r="E1864" s="42" t="s">
        <v>6931</v>
      </c>
    </row>
    <row r="1865" spans="1:5" ht="12.75">
      <c r="A1865" t="s">
        <v>59</v>
      </c>
      <c r="E1865" s="39" t="s">
        <v>5</v>
      </c>
    </row>
    <row r="1866" spans="1:16" ht="12.75">
      <c r="A1866" t="s">
        <v>49</v>
      </c>
      <c s="34" t="s">
        <v>6932</v>
      </c>
      <c s="34" t="s">
        <v>6933</v>
      </c>
      <c s="35" t="s">
        <v>5</v>
      </c>
      <c s="6" t="s">
        <v>6934</v>
      </c>
      <c s="36" t="s">
        <v>111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2903</v>
      </c>
      <c>
        <f>(M1866*21)/100</f>
      </c>
      <c t="s">
        <v>27</v>
      </c>
    </row>
    <row r="1867" spans="1:5" ht="12.75">
      <c r="A1867" s="35" t="s">
        <v>56</v>
      </c>
      <c r="E1867" s="39" t="s">
        <v>6934</v>
      </c>
    </row>
    <row r="1868" spans="1:5" ht="76.5">
      <c r="A1868" s="35" t="s">
        <v>58</v>
      </c>
      <c r="E1868" s="42" t="s">
        <v>6935</v>
      </c>
    </row>
    <row r="1869" spans="1:5" ht="12.75">
      <c r="A1869" t="s">
        <v>59</v>
      </c>
      <c r="E1869" s="39" t="s">
        <v>5</v>
      </c>
    </row>
    <row r="1870" spans="1:16" ht="12.75">
      <c r="A1870" t="s">
        <v>49</v>
      </c>
      <c s="34" t="s">
        <v>6936</v>
      </c>
      <c s="34" t="s">
        <v>6937</v>
      </c>
      <c s="35" t="s">
        <v>5</v>
      </c>
      <c s="6" t="s">
        <v>6938</v>
      </c>
      <c s="36" t="s">
        <v>111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2903</v>
      </c>
      <c>
        <f>(M1870*21)/100</f>
      </c>
      <c t="s">
        <v>27</v>
      </c>
    </row>
    <row r="1871" spans="1:5" ht="12.75">
      <c r="A1871" s="35" t="s">
        <v>56</v>
      </c>
      <c r="E1871" s="39" t="s">
        <v>6938</v>
      </c>
    </row>
    <row r="1872" spans="1:5" ht="76.5">
      <c r="A1872" s="35" t="s">
        <v>58</v>
      </c>
      <c r="E1872" s="42" t="s">
        <v>6939</v>
      </c>
    </row>
    <row r="1873" spans="1:5" ht="12.75">
      <c r="A1873" t="s">
        <v>59</v>
      </c>
      <c r="E1873" s="39" t="s">
        <v>5</v>
      </c>
    </row>
    <row r="1874" spans="1:16" ht="12.75">
      <c r="A1874" t="s">
        <v>49</v>
      </c>
      <c s="34" t="s">
        <v>6940</v>
      </c>
      <c s="34" t="s">
        <v>6941</v>
      </c>
      <c s="35" t="s">
        <v>5</v>
      </c>
      <c s="6" t="s">
        <v>6942</v>
      </c>
      <c s="36" t="s">
        <v>104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5154</v>
      </c>
      <c>
        <f>(M1874*21)/100</f>
      </c>
      <c t="s">
        <v>27</v>
      </c>
    </row>
    <row r="1875" spans="1:5" ht="38.25">
      <c r="A1875" s="35" t="s">
        <v>56</v>
      </c>
      <c r="E1875" s="39" t="s">
        <v>6943</v>
      </c>
    </row>
    <row r="1876" spans="1:5" ht="76.5">
      <c r="A1876" s="35" t="s">
        <v>58</v>
      </c>
      <c r="E1876" s="42" t="s">
        <v>6944</v>
      </c>
    </row>
    <row r="1877" spans="1:5" ht="12.75">
      <c r="A1877" t="s">
        <v>59</v>
      </c>
      <c r="E1877" s="39" t="s">
        <v>5</v>
      </c>
    </row>
    <row r="1878" spans="1:16" ht="12.75">
      <c r="A1878" t="s">
        <v>49</v>
      </c>
      <c s="34" t="s">
        <v>6945</v>
      </c>
      <c s="34" t="s">
        <v>6946</v>
      </c>
      <c s="35" t="s">
        <v>5</v>
      </c>
      <c s="6" t="s">
        <v>6947</v>
      </c>
      <c s="36" t="s">
        <v>111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5154</v>
      </c>
      <c>
        <f>(M1878*21)/100</f>
      </c>
      <c t="s">
        <v>27</v>
      </c>
    </row>
    <row r="1879" spans="1:5" ht="25.5">
      <c r="A1879" s="35" t="s">
        <v>56</v>
      </c>
      <c r="E1879" s="39" t="s">
        <v>6948</v>
      </c>
    </row>
    <row r="1880" spans="1:5" ht="51">
      <c r="A1880" s="35" t="s">
        <v>58</v>
      </c>
      <c r="E1880" s="42" t="s">
        <v>6949</v>
      </c>
    </row>
    <row r="1881" spans="1:5" ht="12.75">
      <c r="A1881" t="s">
        <v>59</v>
      </c>
      <c r="E1881" s="39" t="s">
        <v>5</v>
      </c>
    </row>
    <row r="1882" spans="1:16" ht="12.75">
      <c r="A1882" t="s">
        <v>49</v>
      </c>
      <c s="34" t="s">
        <v>6950</v>
      </c>
      <c s="34" t="s">
        <v>6951</v>
      </c>
      <c s="35" t="s">
        <v>5</v>
      </c>
      <c s="6" t="s">
        <v>6952</v>
      </c>
      <c s="36" t="s">
        <v>111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5154</v>
      </c>
      <c>
        <f>(M1882*21)/100</f>
      </c>
      <c t="s">
        <v>27</v>
      </c>
    </row>
    <row r="1883" spans="1:5" ht="25.5">
      <c r="A1883" s="35" t="s">
        <v>56</v>
      </c>
      <c r="E1883" s="39" t="s">
        <v>6953</v>
      </c>
    </row>
    <row r="1884" spans="1:5" ht="38.25">
      <c r="A1884" s="35" t="s">
        <v>58</v>
      </c>
      <c r="E1884" s="42" t="s">
        <v>6954</v>
      </c>
    </row>
    <row r="1885" spans="1:5" ht="12.75">
      <c r="A1885" t="s">
        <v>59</v>
      </c>
      <c r="E1885" s="39" t="s">
        <v>5</v>
      </c>
    </row>
    <row r="1886" spans="1:16" ht="12.75">
      <c r="A1886" t="s">
        <v>49</v>
      </c>
      <c s="34" t="s">
        <v>6955</v>
      </c>
      <c s="34" t="s">
        <v>6956</v>
      </c>
      <c s="35" t="s">
        <v>5</v>
      </c>
      <c s="6" t="s">
        <v>6957</v>
      </c>
      <c s="36" t="s">
        <v>111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5154</v>
      </c>
      <c>
        <f>(M1886*21)/100</f>
      </c>
      <c t="s">
        <v>27</v>
      </c>
    </row>
    <row r="1887" spans="1:5" ht="25.5">
      <c r="A1887" s="35" t="s">
        <v>56</v>
      </c>
      <c r="E1887" s="39" t="s">
        <v>6958</v>
      </c>
    </row>
    <row r="1888" spans="1:5" ht="153">
      <c r="A1888" s="35" t="s">
        <v>58</v>
      </c>
      <c r="E1888" s="42" t="s">
        <v>6959</v>
      </c>
    </row>
    <row r="1889" spans="1:5" ht="12.75">
      <c r="A1889" t="s">
        <v>59</v>
      </c>
      <c r="E1889" s="39" t="s">
        <v>5</v>
      </c>
    </row>
    <row r="1890" spans="1:16" ht="12.75">
      <c r="A1890" t="s">
        <v>49</v>
      </c>
      <c s="34" t="s">
        <v>6960</v>
      </c>
      <c s="34" t="s">
        <v>6961</v>
      </c>
      <c s="35" t="s">
        <v>5</v>
      </c>
      <c s="6" t="s">
        <v>6962</v>
      </c>
      <c s="36" t="s">
        <v>111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2903</v>
      </c>
      <c>
        <f>(M1890*21)/100</f>
      </c>
      <c t="s">
        <v>27</v>
      </c>
    </row>
    <row r="1891" spans="1:5" ht="12.75">
      <c r="A1891" s="35" t="s">
        <v>56</v>
      </c>
      <c r="E1891" s="39" t="s">
        <v>6962</v>
      </c>
    </row>
    <row r="1892" spans="1:5" ht="76.5">
      <c r="A1892" s="35" t="s">
        <v>58</v>
      </c>
      <c r="E1892" s="42" t="s">
        <v>6963</v>
      </c>
    </row>
    <row r="1893" spans="1:5" ht="12.75">
      <c r="A1893" t="s">
        <v>59</v>
      </c>
      <c r="E1893" s="39" t="s">
        <v>5</v>
      </c>
    </row>
    <row r="1894" spans="1:16" ht="12.75">
      <c r="A1894" t="s">
        <v>49</v>
      </c>
      <c s="34" t="s">
        <v>6964</v>
      </c>
      <c s="34" t="s">
        <v>6965</v>
      </c>
      <c s="35" t="s">
        <v>5</v>
      </c>
      <c s="6" t="s">
        <v>6966</v>
      </c>
      <c s="36" t="s">
        <v>111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2903</v>
      </c>
      <c>
        <f>(M1894*21)/100</f>
      </c>
      <c t="s">
        <v>27</v>
      </c>
    </row>
    <row r="1895" spans="1:5" ht="12.75">
      <c r="A1895" s="35" t="s">
        <v>56</v>
      </c>
      <c r="E1895" s="39" t="s">
        <v>6966</v>
      </c>
    </row>
    <row r="1896" spans="1:5" ht="102">
      <c r="A1896" s="35" t="s">
        <v>58</v>
      </c>
      <c r="E1896" s="42" t="s">
        <v>6967</v>
      </c>
    </row>
    <row r="1897" spans="1:5" ht="12.75">
      <c r="A1897" t="s">
        <v>59</v>
      </c>
      <c r="E1897" s="39" t="s">
        <v>5</v>
      </c>
    </row>
    <row r="1898" spans="1:16" ht="12.75">
      <c r="A1898" t="s">
        <v>49</v>
      </c>
      <c s="34" t="s">
        <v>6968</v>
      </c>
      <c s="34" t="s">
        <v>6969</v>
      </c>
      <c s="35" t="s">
        <v>5</v>
      </c>
      <c s="6" t="s">
        <v>6970</v>
      </c>
      <c s="36" t="s">
        <v>111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5154</v>
      </c>
      <c>
        <f>(M1898*21)/100</f>
      </c>
      <c t="s">
        <v>27</v>
      </c>
    </row>
    <row r="1899" spans="1:5" ht="25.5">
      <c r="A1899" s="35" t="s">
        <v>56</v>
      </c>
      <c r="E1899" s="39" t="s">
        <v>6971</v>
      </c>
    </row>
    <row r="1900" spans="1:5" ht="204">
      <c r="A1900" s="35" t="s">
        <v>58</v>
      </c>
      <c r="E1900" s="42" t="s">
        <v>6972</v>
      </c>
    </row>
    <row r="1901" spans="1:5" ht="12.75">
      <c r="A1901" t="s">
        <v>59</v>
      </c>
      <c r="E1901" s="39" t="s">
        <v>5</v>
      </c>
    </row>
    <row r="1902" spans="1:16" ht="12.75">
      <c r="A1902" t="s">
        <v>49</v>
      </c>
      <c s="34" t="s">
        <v>6973</v>
      </c>
      <c s="34" t="s">
        <v>6974</v>
      </c>
      <c s="35" t="s">
        <v>5</v>
      </c>
      <c s="6" t="s">
        <v>6975</v>
      </c>
      <c s="36" t="s">
        <v>111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2903</v>
      </c>
      <c>
        <f>(M1902*21)/100</f>
      </c>
      <c t="s">
        <v>27</v>
      </c>
    </row>
    <row r="1903" spans="1:5" ht="12.75">
      <c r="A1903" s="35" t="s">
        <v>56</v>
      </c>
      <c r="E1903" s="39" t="s">
        <v>6975</v>
      </c>
    </row>
    <row r="1904" spans="1:5" ht="114.75">
      <c r="A1904" s="35" t="s">
        <v>58</v>
      </c>
      <c r="E1904" s="42" t="s">
        <v>6976</v>
      </c>
    </row>
    <row r="1905" spans="1:5" ht="12.75">
      <c r="A1905" t="s">
        <v>59</v>
      </c>
      <c r="E1905" s="39" t="s">
        <v>5</v>
      </c>
    </row>
    <row r="1906" spans="1:16" ht="12.75">
      <c r="A1906" t="s">
        <v>49</v>
      </c>
      <c s="34" t="s">
        <v>6977</v>
      </c>
      <c s="34" t="s">
        <v>6978</v>
      </c>
      <c s="35" t="s">
        <v>5</v>
      </c>
      <c s="6" t="s">
        <v>6979</v>
      </c>
      <c s="36" t="s">
        <v>111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2903</v>
      </c>
      <c>
        <f>(M1906*21)/100</f>
      </c>
      <c t="s">
        <v>27</v>
      </c>
    </row>
    <row r="1907" spans="1:5" ht="12.75">
      <c r="A1907" s="35" t="s">
        <v>56</v>
      </c>
      <c r="E1907" s="39" t="s">
        <v>6979</v>
      </c>
    </row>
    <row r="1908" spans="1:5" ht="114.75">
      <c r="A1908" s="35" t="s">
        <v>58</v>
      </c>
      <c r="E1908" s="42" t="s">
        <v>6980</v>
      </c>
    </row>
    <row r="1909" spans="1:5" ht="12.75">
      <c r="A1909" t="s">
        <v>59</v>
      </c>
      <c r="E1909" s="39" t="s">
        <v>5</v>
      </c>
    </row>
    <row r="1910" spans="1:16" ht="12.75">
      <c r="A1910" t="s">
        <v>49</v>
      </c>
      <c s="34" t="s">
        <v>6981</v>
      </c>
      <c s="34" t="s">
        <v>6982</v>
      </c>
      <c s="35" t="s">
        <v>5</v>
      </c>
      <c s="6" t="s">
        <v>6983</v>
      </c>
      <c s="36" t="s">
        <v>111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5154</v>
      </c>
      <c>
        <f>(M1910*21)/100</f>
      </c>
      <c t="s">
        <v>27</v>
      </c>
    </row>
    <row r="1911" spans="1:5" ht="25.5">
      <c r="A1911" s="35" t="s">
        <v>56</v>
      </c>
      <c r="E1911" s="39" t="s">
        <v>6984</v>
      </c>
    </row>
    <row r="1912" spans="1:5" ht="63.75">
      <c r="A1912" s="35" t="s">
        <v>58</v>
      </c>
      <c r="E1912" s="42" t="s">
        <v>6985</v>
      </c>
    </row>
    <row r="1913" spans="1:5" ht="12.75">
      <c r="A1913" t="s">
        <v>59</v>
      </c>
      <c r="E1913" s="39" t="s">
        <v>5</v>
      </c>
    </row>
    <row r="1914" spans="1:16" ht="12.75">
      <c r="A1914" t="s">
        <v>49</v>
      </c>
      <c s="34" t="s">
        <v>6986</v>
      </c>
      <c s="34" t="s">
        <v>6987</v>
      </c>
      <c s="35" t="s">
        <v>5</v>
      </c>
      <c s="6" t="s">
        <v>6988</v>
      </c>
      <c s="36" t="s">
        <v>111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2903</v>
      </c>
      <c>
        <f>(M1914*21)/100</f>
      </c>
      <c t="s">
        <v>27</v>
      </c>
    </row>
    <row r="1915" spans="1:5" ht="12.75">
      <c r="A1915" s="35" t="s">
        <v>56</v>
      </c>
      <c r="E1915" s="39" t="s">
        <v>6988</v>
      </c>
    </row>
    <row r="1916" spans="1:5" ht="63.75">
      <c r="A1916" s="35" t="s">
        <v>58</v>
      </c>
      <c r="E1916" s="42" t="s">
        <v>6989</v>
      </c>
    </row>
    <row r="1917" spans="1:5" ht="12.75">
      <c r="A1917" t="s">
        <v>59</v>
      </c>
      <c r="E1917" s="39" t="s">
        <v>5</v>
      </c>
    </row>
    <row r="1918" spans="1:16" ht="12.75">
      <c r="A1918" t="s">
        <v>49</v>
      </c>
      <c s="34" t="s">
        <v>6990</v>
      </c>
      <c s="34" t="s">
        <v>6991</v>
      </c>
      <c s="35" t="s">
        <v>5</v>
      </c>
      <c s="6" t="s">
        <v>6992</v>
      </c>
      <c s="36" t="s">
        <v>111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5154</v>
      </c>
      <c>
        <f>(M1918*21)/100</f>
      </c>
      <c t="s">
        <v>27</v>
      </c>
    </row>
    <row r="1919" spans="1:5" ht="25.5">
      <c r="A1919" s="35" t="s">
        <v>56</v>
      </c>
      <c r="E1919" s="39" t="s">
        <v>6993</v>
      </c>
    </row>
    <row r="1920" spans="1:5" ht="204">
      <c r="A1920" s="35" t="s">
        <v>58</v>
      </c>
      <c r="E1920" s="42" t="s">
        <v>6994</v>
      </c>
    </row>
    <row r="1921" spans="1:5" ht="12.75">
      <c r="A1921" t="s">
        <v>59</v>
      </c>
      <c r="E1921" s="39" t="s">
        <v>5</v>
      </c>
    </row>
    <row r="1922" spans="1:16" ht="12.75">
      <c r="A1922" t="s">
        <v>49</v>
      </c>
      <c s="34" t="s">
        <v>6995</v>
      </c>
      <c s="34" t="s">
        <v>6996</v>
      </c>
      <c s="35" t="s">
        <v>5</v>
      </c>
      <c s="6" t="s">
        <v>6997</v>
      </c>
      <c s="36" t="s">
        <v>111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2903</v>
      </c>
      <c>
        <f>(M1922*21)/100</f>
      </c>
      <c t="s">
        <v>27</v>
      </c>
    </row>
    <row r="1923" spans="1:5" ht="12.75">
      <c r="A1923" s="35" t="s">
        <v>56</v>
      </c>
      <c r="E1923" s="39" t="s">
        <v>6988</v>
      </c>
    </row>
    <row r="1924" spans="1:5" ht="204">
      <c r="A1924" s="35" t="s">
        <v>58</v>
      </c>
      <c r="E1924" s="42" t="s">
        <v>6998</v>
      </c>
    </row>
    <row r="1925" spans="1:5" ht="12.75">
      <c r="A1925" t="s">
        <v>59</v>
      </c>
      <c r="E1925" s="39" t="s">
        <v>5</v>
      </c>
    </row>
    <row r="1926" spans="1:16" ht="12.75">
      <c r="A1926" t="s">
        <v>49</v>
      </c>
      <c s="34" t="s">
        <v>6999</v>
      </c>
      <c s="34" t="s">
        <v>7000</v>
      </c>
      <c s="35" t="s">
        <v>5</v>
      </c>
      <c s="6" t="s">
        <v>7001</v>
      </c>
      <c s="36" t="s">
        <v>111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5154</v>
      </c>
      <c>
        <f>(M1926*21)/100</f>
      </c>
      <c t="s">
        <v>27</v>
      </c>
    </row>
    <row r="1927" spans="1:5" ht="25.5">
      <c r="A1927" s="35" t="s">
        <v>56</v>
      </c>
      <c r="E1927" s="39" t="s">
        <v>7002</v>
      </c>
    </row>
    <row r="1928" spans="1:5" ht="331.5">
      <c r="A1928" s="35" t="s">
        <v>58</v>
      </c>
      <c r="E1928" s="42" t="s">
        <v>7003</v>
      </c>
    </row>
    <row r="1929" spans="1:5" ht="12.75">
      <c r="A1929" t="s">
        <v>59</v>
      </c>
      <c r="E1929" s="39" t="s">
        <v>5</v>
      </c>
    </row>
    <row r="1930" spans="1:16" ht="12.75">
      <c r="A1930" t="s">
        <v>49</v>
      </c>
      <c s="34" t="s">
        <v>7004</v>
      </c>
      <c s="34" t="s">
        <v>7005</v>
      </c>
      <c s="35" t="s">
        <v>5</v>
      </c>
      <c s="6" t="s">
        <v>7006</v>
      </c>
      <c s="36" t="s">
        <v>111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5154</v>
      </c>
      <c>
        <f>(M1930*21)/100</f>
      </c>
      <c t="s">
        <v>27</v>
      </c>
    </row>
    <row r="1931" spans="1:5" ht="12.75">
      <c r="A1931" s="35" t="s">
        <v>56</v>
      </c>
      <c r="E1931" s="39" t="s">
        <v>7006</v>
      </c>
    </row>
    <row r="1932" spans="1:5" ht="25.5">
      <c r="A1932" s="35" t="s">
        <v>58</v>
      </c>
      <c r="E1932" s="40" t="s">
        <v>7007</v>
      </c>
    </row>
    <row r="1933" spans="1:5" ht="12.75">
      <c r="A1933" t="s">
        <v>59</v>
      </c>
      <c r="E1933" s="39" t="s">
        <v>5</v>
      </c>
    </row>
    <row r="1934" spans="1:16" ht="12.75">
      <c r="A1934" t="s">
        <v>49</v>
      </c>
      <c s="34" t="s">
        <v>7008</v>
      </c>
      <c s="34" t="s">
        <v>7009</v>
      </c>
      <c s="35" t="s">
        <v>5</v>
      </c>
      <c s="6" t="s">
        <v>7010</v>
      </c>
      <c s="36" t="s">
        <v>111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5154</v>
      </c>
      <c>
        <f>(M1934*21)/100</f>
      </c>
      <c t="s">
        <v>27</v>
      </c>
    </row>
    <row r="1935" spans="1:5" ht="25.5">
      <c r="A1935" s="35" t="s">
        <v>56</v>
      </c>
      <c r="E1935" s="39" t="s">
        <v>7011</v>
      </c>
    </row>
    <row r="1936" spans="1:5" ht="38.25">
      <c r="A1936" s="35" t="s">
        <v>58</v>
      </c>
      <c r="E1936" s="42" t="s">
        <v>7012</v>
      </c>
    </row>
    <row r="1937" spans="1:5" ht="12.75">
      <c r="A1937" t="s">
        <v>59</v>
      </c>
      <c r="E1937" s="39" t="s">
        <v>5</v>
      </c>
    </row>
    <row r="1938" spans="1:16" ht="12.75">
      <c r="A1938" t="s">
        <v>49</v>
      </c>
      <c s="34" t="s">
        <v>7013</v>
      </c>
      <c s="34" t="s">
        <v>7014</v>
      </c>
      <c s="35" t="s">
        <v>5</v>
      </c>
      <c s="6" t="s">
        <v>7015</v>
      </c>
      <c s="36" t="s">
        <v>111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5154</v>
      </c>
      <c>
        <f>(M1938*21)/100</f>
      </c>
      <c t="s">
        <v>27</v>
      </c>
    </row>
    <row r="1939" spans="1:5" ht="12.75">
      <c r="A1939" s="35" t="s">
        <v>56</v>
      </c>
      <c r="E1939" s="39" t="s">
        <v>7015</v>
      </c>
    </row>
    <row r="1940" spans="1:5" ht="38.25">
      <c r="A1940" s="35" t="s">
        <v>58</v>
      </c>
      <c r="E1940" s="42" t="s">
        <v>7016</v>
      </c>
    </row>
    <row r="1941" spans="1:5" ht="12.75">
      <c r="A1941" t="s">
        <v>59</v>
      </c>
      <c r="E1941" s="39" t="s">
        <v>5</v>
      </c>
    </row>
    <row r="1942" spans="1:16" ht="25.5">
      <c r="A1942" t="s">
        <v>49</v>
      </c>
      <c s="34" t="s">
        <v>7017</v>
      </c>
      <c s="34" t="s">
        <v>7018</v>
      </c>
      <c s="35" t="s">
        <v>5</v>
      </c>
      <c s="6" t="s">
        <v>7019</v>
      </c>
      <c s="36" t="s">
        <v>111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5154</v>
      </c>
      <c>
        <f>(M1942*21)/100</f>
      </c>
      <c t="s">
        <v>27</v>
      </c>
    </row>
    <row r="1943" spans="1:5" ht="25.5">
      <c r="A1943" s="35" t="s">
        <v>56</v>
      </c>
      <c r="E1943" s="39" t="s">
        <v>7020</v>
      </c>
    </row>
    <row r="1944" spans="1:5" ht="51">
      <c r="A1944" s="35" t="s">
        <v>58</v>
      </c>
      <c r="E1944" s="42" t="s">
        <v>7021</v>
      </c>
    </row>
    <row r="1945" spans="1:5" ht="12.75">
      <c r="A1945" t="s">
        <v>59</v>
      </c>
      <c r="E1945" s="39" t="s">
        <v>5</v>
      </c>
    </row>
    <row r="1946" spans="1:16" ht="12.75">
      <c r="A1946" t="s">
        <v>49</v>
      </c>
      <c s="34" t="s">
        <v>7022</v>
      </c>
      <c s="34" t="s">
        <v>7023</v>
      </c>
      <c s="35" t="s">
        <v>5</v>
      </c>
      <c s="6" t="s">
        <v>7024</v>
      </c>
      <c s="36" t="s">
        <v>111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5154</v>
      </c>
      <c>
        <f>(M1946*21)/100</f>
      </c>
      <c t="s">
        <v>27</v>
      </c>
    </row>
    <row r="1947" spans="1:5" ht="12.75">
      <c r="A1947" s="35" t="s">
        <v>56</v>
      </c>
      <c r="E1947" s="39" t="s">
        <v>7024</v>
      </c>
    </row>
    <row r="1948" spans="1:5" ht="51">
      <c r="A1948" s="35" t="s">
        <v>58</v>
      </c>
      <c r="E1948" s="42" t="s">
        <v>7025</v>
      </c>
    </row>
    <row r="1949" spans="1:5" ht="12.75">
      <c r="A1949" t="s">
        <v>59</v>
      </c>
      <c r="E1949" s="39" t="s">
        <v>5</v>
      </c>
    </row>
    <row r="1950" spans="1:16" ht="25.5">
      <c r="A1950" t="s">
        <v>49</v>
      </c>
      <c s="34" t="s">
        <v>7026</v>
      </c>
      <c s="34" t="s">
        <v>7027</v>
      </c>
      <c s="35" t="s">
        <v>5</v>
      </c>
      <c s="6" t="s">
        <v>7028</v>
      </c>
      <c s="36" t="s">
        <v>111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5154</v>
      </c>
      <c>
        <f>(M1950*21)/100</f>
      </c>
      <c t="s">
        <v>27</v>
      </c>
    </row>
    <row r="1951" spans="1:5" ht="25.5">
      <c r="A1951" s="35" t="s">
        <v>56</v>
      </c>
      <c r="E1951" s="39" t="s">
        <v>7029</v>
      </c>
    </row>
    <row r="1952" spans="1:5" ht="38.25">
      <c r="A1952" s="35" t="s">
        <v>58</v>
      </c>
      <c r="E1952" s="42" t="s">
        <v>7030</v>
      </c>
    </row>
    <row r="1953" spans="1:5" ht="12.75">
      <c r="A1953" t="s">
        <v>59</v>
      </c>
      <c r="E1953" s="39" t="s">
        <v>5</v>
      </c>
    </row>
    <row r="1954" spans="1:16" ht="25.5">
      <c r="A1954" t="s">
        <v>49</v>
      </c>
      <c s="34" t="s">
        <v>7031</v>
      </c>
      <c s="34" t="s">
        <v>7032</v>
      </c>
      <c s="35" t="s">
        <v>5</v>
      </c>
      <c s="6" t="s">
        <v>7033</v>
      </c>
      <c s="36" t="s">
        <v>111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5154</v>
      </c>
      <c>
        <f>(M1954*21)/100</f>
      </c>
      <c t="s">
        <v>27</v>
      </c>
    </row>
    <row r="1955" spans="1:5" ht="25.5">
      <c r="A1955" s="35" t="s">
        <v>56</v>
      </c>
      <c r="E1955" s="39" t="s">
        <v>7033</v>
      </c>
    </row>
    <row r="1956" spans="1:5" ht="38.25">
      <c r="A1956" s="35" t="s">
        <v>58</v>
      </c>
      <c r="E1956" s="42" t="s">
        <v>7034</v>
      </c>
    </row>
    <row r="1957" spans="1:5" ht="12.75">
      <c r="A1957" t="s">
        <v>59</v>
      </c>
      <c r="E1957" s="39" t="s">
        <v>5</v>
      </c>
    </row>
    <row r="1958" spans="1:16" ht="25.5">
      <c r="A1958" t="s">
        <v>49</v>
      </c>
      <c s="34" t="s">
        <v>7035</v>
      </c>
      <c s="34" t="s">
        <v>7036</v>
      </c>
      <c s="35" t="s">
        <v>5</v>
      </c>
      <c s="6" t="s">
        <v>7037</v>
      </c>
      <c s="36" t="s">
        <v>111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5154</v>
      </c>
      <c>
        <f>(M1958*21)/100</f>
      </c>
      <c t="s">
        <v>27</v>
      </c>
    </row>
    <row r="1959" spans="1:5" ht="38.25">
      <c r="A1959" s="35" t="s">
        <v>56</v>
      </c>
      <c r="E1959" s="39" t="s">
        <v>7038</v>
      </c>
    </row>
    <row r="1960" spans="1:5" ht="51">
      <c r="A1960" s="35" t="s">
        <v>58</v>
      </c>
      <c r="E1960" s="42" t="s">
        <v>7039</v>
      </c>
    </row>
    <row r="1961" spans="1:5" ht="12.75">
      <c r="A1961" t="s">
        <v>59</v>
      </c>
      <c r="E1961" s="39" t="s">
        <v>5</v>
      </c>
    </row>
    <row r="1962" spans="1:16" ht="12.75">
      <c r="A1962" t="s">
        <v>49</v>
      </c>
      <c s="34" t="s">
        <v>7040</v>
      </c>
      <c s="34" t="s">
        <v>7041</v>
      </c>
      <c s="35" t="s">
        <v>5</v>
      </c>
      <c s="6" t="s">
        <v>7042</v>
      </c>
      <c s="36" t="s">
        <v>111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5154</v>
      </c>
      <c>
        <f>(M1962*21)/100</f>
      </c>
      <c t="s">
        <v>27</v>
      </c>
    </row>
    <row r="1963" spans="1:5" ht="12.75">
      <c r="A1963" s="35" t="s">
        <v>56</v>
      </c>
      <c r="E1963" s="39" t="s">
        <v>7042</v>
      </c>
    </row>
    <row r="1964" spans="1:5" ht="51">
      <c r="A1964" s="35" t="s">
        <v>58</v>
      </c>
      <c r="E1964" s="42" t="s">
        <v>7043</v>
      </c>
    </row>
    <row r="1965" spans="1:5" ht="12.75">
      <c r="A1965" t="s">
        <v>59</v>
      </c>
      <c r="E1965" s="39" t="s">
        <v>5</v>
      </c>
    </row>
    <row r="1966" spans="1:16" ht="12.75">
      <c r="A1966" t="s">
        <v>49</v>
      </c>
      <c s="34" t="s">
        <v>7044</v>
      </c>
      <c s="34" t="s">
        <v>7045</v>
      </c>
      <c s="35" t="s">
        <v>5</v>
      </c>
      <c s="6" t="s">
        <v>7046</v>
      </c>
      <c s="36" t="s">
        <v>111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5154</v>
      </c>
      <c>
        <f>(M1966*21)/100</f>
      </c>
      <c t="s">
        <v>27</v>
      </c>
    </row>
    <row r="1967" spans="1:5" ht="25.5">
      <c r="A1967" s="35" t="s">
        <v>56</v>
      </c>
      <c r="E1967" s="39" t="s">
        <v>7047</v>
      </c>
    </row>
    <row r="1968" spans="1:5" ht="63.75">
      <c r="A1968" s="35" t="s">
        <v>58</v>
      </c>
      <c r="E1968" s="42" t="s">
        <v>7048</v>
      </c>
    </row>
    <row r="1969" spans="1:5" ht="12.75">
      <c r="A1969" t="s">
        <v>59</v>
      </c>
      <c r="E1969" s="39" t="s">
        <v>5</v>
      </c>
    </row>
    <row r="1970" spans="1:16" ht="12.75">
      <c r="A1970" t="s">
        <v>49</v>
      </c>
      <c s="34" t="s">
        <v>7049</v>
      </c>
      <c s="34" t="s">
        <v>7050</v>
      </c>
      <c s="35" t="s">
        <v>5</v>
      </c>
      <c s="6" t="s">
        <v>7051</v>
      </c>
      <c s="36" t="s">
        <v>111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5154</v>
      </c>
      <c>
        <f>(M1970*21)/100</f>
      </c>
      <c t="s">
        <v>27</v>
      </c>
    </row>
    <row r="1971" spans="1:5" ht="12.75">
      <c r="A1971" s="35" t="s">
        <v>56</v>
      </c>
      <c r="E1971" s="39" t="s">
        <v>7051</v>
      </c>
    </row>
    <row r="1972" spans="1:5" ht="63.75">
      <c r="A1972" s="35" t="s">
        <v>58</v>
      </c>
      <c r="E1972" s="42" t="s">
        <v>7052</v>
      </c>
    </row>
    <row r="1973" spans="1:5" ht="12.75">
      <c r="A1973" t="s">
        <v>59</v>
      </c>
      <c r="E1973" s="39" t="s">
        <v>5</v>
      </c>
    </row>
    <row r="1974" spans="1:16" ht="12.75">
      <c r="A1974" t="s">
        <v>49</v>
      </c>
      <c s="34" t="s">
        <v>7053</v>
      </c>
      <c s="34" t="s">
        <v>7054</v>
      </c>
      <c s="35" t="s">
        <v>5</v>
      </c>
      <c s="6" t="s">
        <v>5930</v>
      </c>
      <c s="36" t="s">
        <v>104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5154</v>
      </c>
      <c>
        <f>(M1974*21)/100</f>
      </c>
      <c t="s">
        <v>27</v>
      </c>
    </row>
    <row r="1975" spans="1:5" ht="25.5">
      <c r="A1975" s="35" t="s">
        <v>56</v>
      </c>
      <c r="E1975" s="39" t="s">
        <v>5931</v>
      </c>
    </row>
    <row r="1976" spans="1:5" ht="51">
      <c r="A1976" s="35" t="s">
        <v>58</v>
      </c>
      <c r="E1976" s="42" t="s">
        <v>7055</v>
      </c>
    </row>
    <row r="1977" spans="1:5" ht="12.75">
      <c r="A1977" t="s">
        <v>59</v>
      </c>
      <c r="E1977" s="39" t="s">
        <v>5</v>
      </c>
    </row>
    <row r="1978" spans="1:16" ht="12.75">
      <c r="A1978" t="s">
        <v>49</v>
      </c>
      <c s="34" t="s">
        <v>7056</v>
      </c>
      <c s="34" t="s">
        <v>7057</v>
      </c>
      <c s="35" t="s">
        <v>5</v>
      </c>
      <c s="6" t="s">
        <v>5935</v>
      </c>
      <c s="36" t="s">
        <v>2721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5154</v>
      </c>
      <c>
        <f>(M1978*21)/100</f>
      </c>
      <c t="s">
        <v>27</v>
      </c>
    </row>
    <row r="1979" spans="1:5" ht="12.75">
      <c r="A1979" s="35" t="s">
        <v>56</v>
      </c>
      <c r="E1979" s="39" t="s">
        <v>5935</v>
      </c>
    </row>
    <row r="1980" spans="1:5" ht="51">
      <c r="A1980" s="35" t="s">
        <v>58</v>
      </c>
      <c r="E1980" s="42" t="s">
        <v>7058</v>
      </c>
    </row>
    <row r="1981" spans="1:5" ht="12.75">
      <c r="A1981" t="s">
        <v>59</v>
      </c>
      <c r="E1981" s="39" t="s">
        <v>5</v>
      </c>
    </row>
    <row r="1982" spans="1:16" ht="12.75">
      <c r="A1982" t="s">
        <v>49</v>
      </c>
      <c s="34" t="s">
        <v>7059</v>
      </c>
      <c s="34" t="s">
        <v>7060</v>
      </c>
      <c s="35" t="s">
        <v>5</v>
      </c>
      <c s="6" t="s">
        <v>7061</v>
      </c>
      <c s="36" t="s">
        <v>104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5154</v>
      </c>
      <c>
        <f>(M1982*21)/100</f>
      </c>
      <c t="s">
        <v>27</v>
      </c>
    </row>
    <row r="1983" spans="1:5" ht="12.75">
      <c r="A1983" s="35" t="s">
        <v>56</v>
      </c>
      <c r="E1983" s="39" t="s">
        <v>7062</v>
      </c>
    </row>
    <row r="1984" spans="1:5" ht="51">
      <c r="A1984" s="35" t="s">
        <v>58</v>
      </c>
      <c r="E1984" s="42" t="s">
        <v>7063</v>
      </c>
    </row>
    <row r="1985" spans="1:5" ht="12.75">
      <c r="A1985" t="s">
        <v>59</v>
      </c>
      <c r="E1985" s="39" t="s">
        <v>5</v>
      </c>
    </row>
    <row r="1986" spans="1:16" ht="12.75">
      <c r="A1986" t="s">
        <v>49</v>
      </c>
      <c s="34" t="s">
        <v>7064</v>
      </c>
      <c s="34" t="s">
        <v>7065</v>
      </c>
      <c s="35" t="s">
        <v>5</v>
      </c>
      <c s="6" t="s">
        <v>7066</v>
      </c>
      <c s="36" t="s">
        <v>2721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5154</v>
      </c>
      <c>
        <f>(M1986*21)/100</f>
      </c>
      <c t="s">
        <v>27</v>
      </c>
    </row>
    <row r="1987" spans="1:5" ht="12.75">
      <c r="A1987" s="35" t="s">
        <v>56</v>
      </c>
      <c r="E1987" s="39" t="s">
        <v>7066</v>
      </c>
    </row>
    <row r="1988" spans="1:5" ht="51">
      <c r="A1988" s="35" t="s">
        <v>58</v>
      </c>
      <c r="E1988" s="42" t="s">
        <v>7067</v>
      </c>
    </row>
    <row r="1989" spans="1:5" ht="12.75">
      <c r="A1989" t="s">
        <v>59</v>
      </c>
      <c r="E1989" s="39" t="s">
        <v>5</v>
      </c>
    </row>
    <row r="1990" spans="1:16" ht="12.75">
      <c r="A1990" t="s">
        <v>49</v>
      </c>
      <c s="34" t="s">
        <v>7068</v>
      </c>
      <c s="34" t="s">
        <v>7069</v>
      </c>
      <c s="35" t="s">
        <v>5</v>
      </c>
      <c s="6" t="s">
        <v>7070</v>
      </c>
      <c s="36" t="s">
        <v>2721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5154</v>
      </c>
      <c>
        <f>(M1990*21)/100</f>
      </c>
      <c t="s">
        <v>27</v>
      </c>
    </row>
    <row r="1991" spans="1:5" ht="12.75">
      <c r="A1991" s="35" t="s">
        <v>56</v>
      </c>
      <c r="E1991" s="39" t="s">
        <v>7070</v>
      </c>
    </row>
    <row r="1992" spans="1:5" ht="63.75">
      <c r="A1992" s="35" t="s">
        <v>58</v>
      </c>
      <c r="E1992" s="42" t="s">
        <v>7071</v>
      </c>
    </row>
    <row r="1993" spans="1:5" ht="12.75">
      <c r="A1993" t="s">
        <v>59</v>
      </c>
      <c r="E1993" s="39" t="s">
        <v>5</v>
      </c>
    </row>
    <row r="1994" spans="1:16" ht="12.75">
      <c r="A1994" t="s">
        <v>49</v>
      </c>
      <c s="34" t="s">
        <v>7072</v>
      </c>
      <c s="34" t="s">
        <v>7073</v>
      </c>
      <c s="35" t="s">
        <v>5</v>
      </c>
      <c s="6" t="s">
        <v>7074</v>
      </c>
      <c s="36" t="s">
        <v>111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5154</v>
      </c>
      <c>
        <f>(M1994*21)/100</f>
      </c>
      <c t="s">
        <v>27</v>
      </c>
    </row>
    <row r="1995" spans="1:5" ht="12.75">
      <c r="A1995" s="35" t="s">
        <v>56</v>
      </c>
      <c r="E1995" s="39" t="s">
        <v>7074</v>
      </c>
    </row>
    <row r="1996" spans="1:5" ht="38.25">
      <c r="A1996" s="35" t="s">
        <v>58</v>
      </c>
      <c r="E1996" s="42" t="s">
        <v>7075</v>
      </c>
    </row>
    <row r="1997" spans="1:5" ht="12.75">
      <c r="A1997" t="s">
        <v>59</v>
      </c>
      <c r="E1997" s="39" t="s">
        <v>5</v>
      </c>
    </row>
    <row r="1998" spans="1:16" ht="25.5">
      <c r="A1998" t="s">
        <v>49</v>
      </c>
      <c s="34" t="s">
        <v>7076</v>
      </c>
      <c s="34" t="s">
        <v>7077</v>
      </c>
      <c s="35" t="s">
        <v>5</v>
      </c>
      <c s="6" t="s">
        <v>7078</v>
      </c>
      <c s="36" t="s">
        <v>111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5154</v>
      </c>
      <c>
        <f>(M1998*21)/100</f>
      </c>
      <c t="s">
        <v>27</v>
      </c>
    </row>
    <row r="1999" spans="1:5" ht="25.5">
      <c r="A1999" s="35" t="s">
        <v>56</v>
      </c>
      <c r="E1999" s="39" t="s">
        <v>7078</v>
      </c>
    </row>
    <row r="2000" spans="1:5" ht="38.25">
      <c r="A2000" s="35" t="s">
        <v>58</v>
      </c>
      <c r="E2000" s="42" t="s">
        <v>7079</v>
      </c>
    </row>
    <row r="2001" spans="1:5" ht="12.75">
      <c r="A2001" t="s">
        <v>59</v>
      </c>
      <c r="E2001" s="39" t="s">
        <v>5</v>
      </c>
    </row>
    <row r="2002" spans="1:16" ht="12.75">
      <c r="A2002" t="s">
        <v>49</v>
      </c>
      <c s="34" t="s">
        <v>7080</v>
      </c>
      <c s="34" t="s">
        <v>7081</v>
      </c>
      <c s="35" t="s">
        <v>5</v>
      </c>
      <c s="6" t="s">
        <v>7082</v>
      </c>
      <c s="36" t="s">
        <v>111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5154</v>
      </c>
      <c>
        <f>(M2002*21)/100</f>
      </c>
      <c t="s">
        <v>27</v>
      </c>
    </row>
    <row r="2003" spans="1:5" ht="12.75">
      <c r="A2003" s="35" t="s">
        <v>56</v>
      </c>
      <c r="E2003" s="39" t="s">
        <v>7083</v>
      </c>
    </row>
    <row r="2004" spans="1:5" ht="38.25">
      <c r="A2004" s="35" t="s">
        <v>58</v>
      </c>
      <c r="E2004" s="42" t="s">
        <v>7084</v>
      </c>
    </row>
    <row r="2005" spans="1:5" ht="12.75">
      <c r="A2005" t="s">
        <v>59</v>
      </c>
      <c r="E2005" s="39" t="s">
        <v>5</v>
      </c>
    </row>
    <row r="2006" spans="1:16" ht="12.75">
      <c r="A2006" t="s">
        <v>49</v>
      </c>
      <c s="34" t="s">
        <v>7085</v>
      </c>
      <c s="34" t="s">
        <v>7086</v>
      </c>
      <c s="35" t="s">
        <v>5</v>
      </c>
      <c s="6" t="s">
        <v>7087</v>
      </c>
      <c s="36" t="s">
        <v>111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5154</v>
      </c>
      <c>
        <f>(M2006*21)/100</f>
      </c>
      <c t="s">
        <v>27</v>
      </c>
    </row>
    <row r="2007" spans="1:5" ht="12.75">
      <c r="A2007" s="35" t="s">
        <v>56</v>
      </c>
      <c r="E2007" s="39" t="s">
        <v>7087</v>
      </c>
    </row>
    <row r="2008" spans="1:5" ht="38.25">
      <c r="A2008" s="35" t="s">
        <v>58</v>
      </c>
      <c r="E2008" s="42" t="s">
        <v>7088</v>
      </c>
    </row>
    <row r="2009" spans="1:5" ht="12.75">
      <c r="A2009" t="s">
        <v>59</v>
      </c>
      <c r="E2009" s="39" t="s">
        <v>5</v>
      </c>
    </row>
    <row r="2010" spans="1:16" ht="12.75">
      <c r="A2010" t="s">
        <v>49</v>
      </c>
      <c s="34" t="s">
        <v>7089</v>
      </c>
      <c s="34" t="s">
        <v>7090</v>
      </c>
      <c s="35" t="s">
        <v>5</v>
      </c>
      <c s="6" t="s">
        <v>7091</v>
      </c>
      <c s="36" t="s">
        <v>111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5154</v>
      </c>
      <c>
        <f>(M2010*21)/100</f>
      </c>
      <c t="s">
        <v>27</v>
      </c>
    </row>
    <row r="2011" spans="1:5" ht="12.75">
      <c r="A2011" s="35" t="s">
        <v>56</v>
      </c>
      <c r="E2011" s="39" t="s">
        <v>7092</v>
      </c>
    </row>
    <row r="2012" spans="1:5" ht="38.25">
      <c r="A2012" s="35" t="s">
        <v>58</v>
      </c>
      <c r="E2012" s="42" t="s">
        <v>7093</v>
      </c>
    </row>
    <row r="2013" spans="1:5" ht="12.75">
      <c r="A2013" t="s">
        <v>59</v>
      </c>
      <c r="E2013" s="39" t="s">
        <v>5</v>
      </c>
    </row>
    <row r="2014" spans="1:16" ht="12.75">
      <c r="A2014" t="s">
        <v>49</v>
      </c>
      <c s="34" t="s">
        <v>7094</v>
      </c>
      <c s="34" t="s">
        <v>7095</v>
      </c>
      <c s="35" t="s">
        <v>5</v>
      </c>
      <c s="6" t="s">
        <v>7096</v>
      </c>
      <c s="36" t="s">
        <v>111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5154</v>
      </c>
      <c>
        <f>(M2014*21)/100</f>
      </c>
      <c t="s">
        <v>27</v>
      </c>
    </row>
    <row r="2015" spans="1:5" ht="12.75">
      <c r="A2015" s="35" t="s">
        <v>56</v>
      </c>
      <c r="E2015" s="39" t="s">
        <v>7096</v>
      </c>
    </row>
    <row r="2016" spans="1:5" ht="38.25">
      <c r="A2016" s="35" t="s">
        <v>58</v>
      </c>
      <c r="E2016" s="42" t="s">
        <v>7097</v>
      </c>
    </row>
    <row r="2017" spans="1:5" ht="12.75">
      <c r="A2017" t="s">
        <v>59</v>
      </c>
      <c r="E2017" s="39" t="s">
        <v>5</v>
      </c>
    </row>
    <row r="2018" spans="1:16" ht="12.75">
      <c r="A2018" t="s">
        <v>49</v>
      </c>
      <c s="34" t="s">
        <v>7098</v>
      </c>
      <c s="34" t="s">
        <v>7099</v>
      </c>
      <c s="35" t="s">
        <v>5</v>
      </c>
      <c s="6" t="s">
        <v>7100</v>
      </c>
      <c s="36" t="s">
        <v>111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2903</v>
      </c>
      <c>
        <f>(M2018*21)/100</f>
      </c>
      <c t="s">
        <v>27</v>
      </c>
    </row>
    <row r="2019" spans="1:5" ht="12.75">
      <c r="A2019" s="35" t="s">
        <v>56</v>
      </c>
      <c r="E2019" s="39" t="s">
        <v>7100</v>
      </c>
    </row>
    <row r="2020" spans="1:5" ht="51">
      <c r="A2020" s="35" t="s">
        <v>58</v>
      </c>
      <c r="E2020" s="42" t="s">
        <v>7101</v>
      </c>
    </row>
    <row r="2021" spans="1:5" ht="12.75">
      <c r="A2021" t="s">
        <v>59</v>
      </c>
      <c r="E2021" s="39" t="s">
        <v>5</v>
      </c>
    </row>
    <row r="2022" spans="1:16" ht="12.75">
      <c r="A2022" t="s">
        <v>49</v>
      </c>
      <c s="34" t="s">
        <v>7102</v>
      </c>
      <c s="34" t="s">
        <v>7103</v>
      </c>
      <c s="35" t="s">
        <v>5</v>
      </c>
      <c s="6" t="s">
        <v>7104</v>
      </c>
      <c s="36" t="s">
        <v>111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5154</v>
      </c>
      <c>
        <f>(M2022*21)/100</f>
      </c>
      <c t="s">
        <v>27</v>
      </c>
    </row>
    <row r="2023" spans="1:5" ht="12.75">
      <c r="A2023" s="35" t="s">
        <v>56</v>
      </c>
      <c r="E2023" s="39" t="s">
        <v>7105</v>
      </c>
    </row>
    <row r="2024" spans="1:5" ht="38.25">
      <c r="A2024" s="35" t="s">
        <v>58</v>
      </c>
      <c r="E2024" s="42" t="s">
        <v>7106</v>
      </c>
    </row>
    <row r="2025" spans="1:5" ht="12.75">
      <c r="A2025" t="s">
        <v>59</v>
      </c>
      <c r="E2025" s="39" t="s">
        <v>5</v>
      </c>
    </row>
    <row r="2026" spans="1:16" ht="12.75">
      <c r="A2026" t="s">
        <v>49</v>
      </c>
      <c s="34" t="s">
        <v>7107</v>
      </c>
      <c s="34" t="s">
        <v>7108</v>
      </c>
      <c s="35" t="s">
        <v>5</v>
      </c>
      <c s="6" t="s">
        <v>7109</v>
      </c>
      <c s="36" t="s">
        <v>111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5154</v>
      </c>
      <c>
        <f>(M2026*21)/100</f>
      </c>
      <c t="s">
        <v>27</v>
      </c>
    </row>
    <row r="2027" spans="1:5" ht="12.75">
      <c r="A2027" s="35" t="s">
        <v>56</v>
      </c>
      <c r="E2027" s="39" t="s">
        <v>7109</v>
      </c>
    </row>
    <row r="2028" spans="1:5" ht="38.25">
      <c r="A2028" s="35" t="s">
        <v>58</v>
      </c>
      <c r="E2028" s="42" t="s">
        <v>7110</v>
      </c>
    </row>
    <row r="2029" spans="1:5" ht="12.75">
      <c r="A2029" t="s">
        <v>59</v>
      </c>
      <c r="E2029" s="39" t="s">
        <v>5</v>
      </c>
    </row>
    <row r="2030" spans="1:16" ht="12.75">
      <c r="A2030" t="s">
        <v>49</v>
      </c>
      <c s="34" t="s">
        <v>7111</v>
      </c>
      <c s="34" t="s">
        <v>7112</v>
      </c>
      <c s="35" t="s">
        <v>5</v>
      </c>
      <c s="6" t="s">
        <v>7113</v>
      </c>
      <c s="36" t="s">
        <v>111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2903</v>
      </c>
      <c>
        <f>(M2030*21)/100</f>
      </c>
      <c t="s">
        <v>27</v>
      </c>
    </row>
    <row r="2031" spans="1:5" ht="12.75">
      <c r="A2031" s="35" t="s">
        <v>56</v>
      </c>
      <c r="E2031" s="39" t="s">
        <v>7113</v>
      </c>
    </row>
    <row r="2032" spans="1:5" ht="63.75">
      <c r="A2032" s="35" t="s">
        <v>58</v>
      </c>
      <c r="E2032" s="42" t="s">
        <v>7114</v>
      </c>
    </row>
    <row r="2033" spans="1:5" ht="12.75">
      <c r="A2033" t="s">
        <v>59</v>
      </c>
      <c r="E2033" s="39" t="s">
        <v>5</v>
      </c>
    </row>
    <row r="2034" spans="1:16" ht="12.75">
      <c r="A2034" t="s">
        <v>49</v>
      </c>
      <c s="34" t="s">
        <v>7115</v>
      </c>
      <c s="34" t="s">
        <v>7116</v>
      </c>
      <c s="35" t="s">
        <v>5</v>
      </c>
      <c s="6" t="s">
        <v>7117</v>
      </c>
      <c s="36" t="s">
        <v>111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2903</v>
      </c>
      <c>
        <f>(M2034*21)/100</f>
      </c>
      <c t="s">
        <v>27</v>
      </c>
    </row>
    <row r="2035" spans="1:5" ht="12.75">
      <c r="A2035" s="35" t="s">
        <v>56</v>
      </c>
      <c r="E2035" s="39" t="s">
        <v>7117</v>
      </c>
    </row>
    <row r="2036" spans="1:5" ht="63.75">
      <c r="A2036" s="35" t="s">
        <v>58</v>
      </c>
      <c r="E2036" s="42" t="s">
        <v>7118</v>
      </c>
    </row>
    <row r="2037" spans="1:5" ht="12.75">
      <c r="A2037" t="s">
        <v>59</v>
      </c>
      <c r="E2037" s="39" t="s">
        <v>5</v>
      </c>
    </row>
    <row r="2038" spans="1:16" ht="12.75">
      <c r="A2038" t="s">
        <v>49</v>
      </c>
      <c s="34" t="s">
        <v>7119</v>
      </c>
      <c s="34" t="s">
        <v>7120</v>
      </c>
      <c s="35" t="s">
        <v>5</v>
      </c>
      <c s="6" t="s">
        <v>7121</v>
      </c>
      <c s="36" t="s">
        <v>111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5154</v>
      </c>
      <c>
        <f>(M2038*21)/100</f>
      </c>
      <c t="s">
        <v>27</v>
      </c>
    </row>
    <row r="2039" spans="1:5" ht="25.5">
      <c r="A2039" s="35" t="s">
        <v>56</v>
      </c>
      <c r="E2039" s="39" t="s">
        <v>7122</v>
      </c>
    </row>
    <row r="2040" spans="1:5" ht="38.25">
      <c r="A2040" s="35" t="s">
        <v>58</v>
      </c>
      <c r="E2040" s="42" t="s">
        <v>7123</v>
      </c>
    </row>
    <row r="2041" spans="1:5" ht="12.75">
      <c r="A2041" t="s">
        <v>59</v>
      </c>
      <c r="E2041" s="39" t="s">
        <v>5</v>
      </c>
    </row>
    <row r="2042" spans="1:16" ht="12.75">
      <c r="A2042" t="s">
        <v>49</v>
      </c>
      <c s="34" t="s">
        <v>7124</v>
      </c>
      <c s="34" t="s">
        <v>7125</v>
      </c>
      <c s="35" t="s">
        <v>5</v>
      </c>
      <c s="6" t="s">
        <v>7126</v>
      </c>
      <c s="36" t="s">
        <v>111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5154</v>
      </c>
      <c>
        <f>(M2042*21)/100</f>
      </c>
      <c t="s">
        <v>27</v>
      </c>
    </row>
    <row r="2043" spans="1:5" ht="12.75">
      <c r="A2043" s="35" t="s">
        <v>56</v>
      </c>
      <c r="E2043" s="39" t="s">
        <v>7126</v>
      </c>
    </row>
    <row r="2044" spans="1:5" ht="38.25">
      <c r="A2044" s="35" t="s">
        <v>58</v>
      </c>
      <c r="E2044" s="42" t="s">
        <v>7127</v>
      </c>
    </row>
    <row r="2045" spans="1:5" ht="12.75">
      <c r="A2045" t="s">
        <v>59</v>
      </c>
      <c r="E2045" s="39" t="s">
        <v>5</v>
      </c>
    </row>
    <row r="2046" spans="1:16" ht="12.75">
      <c r="A2046" t="s">
        <v>49</v>
      </c>
      <c s="34" t="s">
        <v>7128</v>
      </c>
      <c s="34" t="s">
        <v>7129</v>
      </c>
      <c s="35" t="s">
        <v>5</v>
      </c>
      <c s="6" t="s">
        <v>7130</v>
      </c>
      <c s="36" t="s">
        <v>111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5154</v>
      </c>
      <c>
        <f>(M2046*21)/100</f>
      </c>
      <c t="s">
        <v>27</v>
      </c>
    </row>
    <row r="2047" spans="1:5" ht="12.75">
      <c r="A2047" s="35" t="s">
        <v>56</v>
      </c>
      <c r="E2047" s="39" t="s">
        <v>7130</v>
      </c>
    </row>
    <row r="2048" spans="1:5" ht="38.25">
      <c r="A2048" s="35" t="s">
        <v>58</v>
      </c>
      <c r="E2048" s="42" t="s">
        <v>7131</v>
      </c>
    </row>
    <row r="2049" spans="1:5" ht="12.75">
      <c r="A2049" t="s">
        <v>59</v>
      </c>
      <c r="E2049" s="39" t="s">
        <v>5</v>
      </c>
    </row>
    <row r="2050" spans="1:16" ht="12.75">
      <c r="A2050" t="s">
        <v>49</v>
      </c>
      <c s="34" t="s">
        <v>7132</v>
      </c>
      <c s="34" t="s">
        <v>7133</v>
      </c>
      <c s="35" t="s">
        <v>5</v>
      </c>
      <c s="6" t="s">
        <v>7134</v>
      </c>
      <c s="36" t="s">
        <v>111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5154</v>
      </c>
      <c>
        <f>(M2050*21)/100</f>
      </c>
      <c t="s">
        <v>27</v>
      </c>
    </row>
    <row r="2051" spans="1:5" ht="12.75">
      <c r="A2051" s="35" t="s">
        <v>56</v>
      </c>
      <c r="E2051" s="39" t="s">
        <v>7135</v>
      </c>
    </row>
    <row r="2052" spans="1:5" ht="38.25">
      <c r="A2052" s="35" t="s">
        <v>58</v>
      </c>
      <c r="E2052" s="42" t="s">
        <v>7136</v>
      </c>
    </row>
    <row r="2053" spans="1:5" ht="12.75">
      <c r="A2053" t="s">
        <v>59</v>
      </c>
      <c r="E2053" s="39" t="s">
        <v>5</v>
      </c>
    </row>
    <row r="2054" spans="1:16" ht="12.75">
      <c r="A2054" t="s">
        <v>49</v>
      </c>
      <c s="34" t="s">
        <v>7137</v>
      </c>
      <c s="34" t="s">
        <v>7138</v>
      </c>
      <c s="35" t="s">
        <v>5</v>
      </c>
      <c s="6" t="s">
        <v>7139</v>
      </c>
      <c s="36" t="s">
        <v>111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5154</v>
      </c>
      <c>
        <f>(M2054*21)/100</f>
      </c>
      <c t="s">
        <v>27</v>
      </c>
    </row>
    <row r="2055" spans="1:5" ht="12.75">
      <c r="A2055" s="35" t="s">
        <v>56</v>
      </c>
      <c r="E2055" s="39" t="s">
        <v>7139</v>
      </c>
    </row>
    <row r="2056" spans="1:5" ht="25.5">
      <c r="A2056" s="35" t="s">
        <v>58</v>
      </c>
      <c r="E2056" s="40" t="s">
        <v>7140</v>
      </c>
    </row>
    <row r="2057" spans="1:5" ht="12.75">
      <c r="A2057" t="s">
        <v>59</v>
      </c>
      <c r="E2057" s="39" t="s">
        <v>5</v>
      </c>
    </row>
    <row r="2058" spans="1:16" ht="12.75">
      <c r="A2058" t="s">
        <v>49</v>
      </c>
      <c s="34" t="s">
        <v>7141</v>
      </c>
      <c s="34" t="s">
        <v>7142</v>
      </c>
      <c s="35" t="s">
        <v>5</v>
      </c>
      <c s="6" t="s">
        <v>7143</v>
      </c>
      <c s="36" t="s">
        <v>104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5154</v>
      </c>
      <c>
        <f>(M2058*21)/100</f>
      </c>
      <c t="s">
        <v>27</v>
      </c>
    </row>
    <row r="2059" spans="1:5" ht="25.5">
      <c r="A2059" s="35" t="s">
        <v>56</v>
      </c>
      <c r="E2059" s="39" t="s">
        <v>7144</v>
      </c>
    </row>
    <row r="2060" spans="1:5" ht="38.25">
      <c r="A2060" s="35" t="s">
        <v>58</v>
      </c>
      <c r="E2060" s="42" t="s">
        <v>7145</v>
      </c>
    </row>
    <row r="2061" spans="1:5" ht="12.75">
      <c r="A2061" t="s">
        <v>59</v>
      </c>
      <c r="E2061" s="39" t="s">
        <v>5</v>
      </c>
    </row>
    <row r="2062" spans="1:16" ht="12.75">
      <c r="A2062" t="s">
        <v>49</v>
      </c>
      <c s="34" t="s">
        <v>7146</v>
      </c>
      <c s="34" t="s">
        <v>7147</v>
      </c>
      <c s="35" t="s">
        <v>5</v>
      </c>
      <c s="6" t="s">
        <v>7148</v>
      </c>
      <c s="36" t="s">
        <v>2721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5154</v>
      </c>
      <c>
        <f>(M2062*21)/100</f>
      </c>
      <c t="s">
        <v>27</v>
      </c>
    </row>
    <row r="2063" spans="1:5" ht="12.75">
      <c r="A2063" s="35" t="s">
        <v>56</v>
      </c>
      <c r="E2063" s="39" t="s">
        <v>7148</v>
      </c>
    </row>
    <row r="2064" spans="1:5" ht="38.25">
      <c r="A2064" s="35" t="s">
        <v>58</v>
      </c>
      <c r="E2064" s="42" t="s">
        <v>7149</v>
      </c>
    </row>
    <row r="2065" spans="1:5" ht="12.75">
      <c r="A2065" t="s">
        <v>59</v>
      </c>
      <c r="E2065" s="39" t="s">
        <v>5</v>
      </c>
    </row>
    <row r="2066" spans="1:16" ht="12.75">
      <c r="A2066" t="s">
        <v>49</v>
      </c>
      <c s="34" t="s">
        <v>7150</v>
      </c>
      <c s="34" t="s">
        <v>7151</v>
      </c>
      <c s="35" t="s">
        <v>5</v>
      </c>
      <c s="6" t="s">
        <v>7152</v>
      </c>
      <c s="36" t="s">
        <v>111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5154</v>
      </c>
      <c>
        <f>(M2066*21)/100</f>
      </c>
      <c t="s">
        <v>27</v>
      </c>
    </row>
    <row r="2067" spans="1:5" ht="12.75">
      <c r="A2067" s="35" t="s">
        <v>56</v>
      </c>
      <c r="E2067" s="39" t="s">
        <v>7153</v>
      </c>
    </row>
    <row r="2068" spans="1:5" ht="38.25">
      <c r="A2068" s="35" t="s">
        <v>58</v>
      </c>
      <c r="E2068" s="42" t="s">
        <v>7154</v>
      </c>
    </row>
    <row r="2069" spans="1:5" ht="12.75">
      <c r="A2069" t="s">
        <v>59</v>
      </c>
      <c r="E2069" s="39" t="s">
        <v>5</v>
      </c>
    </row>
    <row r="2070" spans="1:16" ht="12.75">
      <c r="A2070" t="s">
        <v>49</v>
      </c>
      <c s="34" t="s">
        <v>7155</v>
      </c>
      <c s="34" t="s">
        <v>7156</v>
      </c>
      <c s="35" t="s">
        <v>5</v>
      </c>
      <c s="6" t="s">
        <v>7157</v>
      </c>
      <c s="36" t="s">
        <v>111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5154</v>
      </c>
      <c>
        <f>(M2070*21)/100</f>
      </c>
      <c t="s">
        <v>27</v>
      </c>
    </row>
    <row r="2071" spans="1:5" ht="12.75">
      <c r="A2071" s="35" t="s">
        <v>56</v>
      </c>
      <c r="E2071" s="39" t="s">
        <v>7157</v>
      </c>
    </row>
    <row r="2072" spans="1:5" ht="38.25">
      <c r="A2072" s="35" t="s">
        <v>58</v>
      </c>
      <c r="E2072" s="42" t="s">
        <v>7158</v>
      </c>
    </row>
    <row r="2073" spans="1:5" ht="12.75">
      <c r="A2073" t="s">
        <v>59</v>
      </c>
      <c r="E2073" s="39" t="s">
        <v>5</v>
      </c>
    </row>
    <row r="2074" spans="1:16" ht="25.5">
      <c r="A2074" t="s">
        <v>49</v>
      </c>
      <c s="34" t="s">
        <v>7159</v>
      </c>
      <c s="34" t="s">
        <v>7160</v>
      </c>
      <c s="35" t="s">
        <v>5</v>
      </c>
      <c s="6" t="s">
        <v>7161</v>
      </c>
      <c s="36" t="s">
        <v>111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5154</v>
      </c>
      <c>
        <f>(M2074*21)/100</f>
      </c>
      <c t="s">
        <v>27</v>
      </c>
    </row>
    <row r="2075" spans="1:5" ht="25.5">
      <c r="A2075" s="35" t="s">
        <v>56</v>
      </c>
      <c r="E2075" s="39" t="s">
        <v>7161</v>
      </c>
    </row>
    <row r="2076" spans="1:5" ht="38.25">
      <c r="A2076" s="35" t="s">
        <v>58</v>
      </c>
      <c r="E2076" s="42" t="s">
        <v>7162</v>
      </c>
    </row>
    <row r="2077" spans="1:5" ht="12.75">
      <c r="A2077" t="s">
        <v>59</v>
      </c>
      <c r="E2077" s="39" t="s">
        <v>5</v>
      </c>
    </row>
    <row r="2078" spans="1:16" ht="12.75">
      <c r="A2078" t="s">
        <v>49</v>
      </c>
      <c s="34" t="s">
        <v>7163</v>
      </c>
      <c s="34" t="s">
        <v>7164</v>
      </c>
      <c s="35" t="s">
        <v>5</v>
      </c>
      <c s="6" t="s">
        <v>7165</v>
      </c>
      <c s="36" t="s">
        <v>111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5154</v>
      </c>
      <c>
        <f>(M2078*21)/100</f>
      </c>
      <c t="s">
        <v>27</v>
      </c>
    </row>
    <row r="2079" spans="1:5" ht="25.5">
      <c r="A2079" s="35" t="s">
        <v>56</v>
      </c>
      <c r="E2079" s="39" t="s">
        <v>7166</v>
      </c>
    </row>
    <row r="2080" spans="1:5" ht="38.25">
      <c r="A2080" s="35" t="s">
        <v>58</v>
      </c>
      <c r="E2080" s="42" t="s">
        <v>7167</v>
      </c>
    </row>
    <row r="2081" spans="1:5" ht="12.75">
      <c r="A2081" t="s">
        <v>59</v>
      </c>
      <c r="E2081" s="39" t="s">
        <v>5</v>
      </c>
    </row>
    <row r="2082" spans="1:16" ht="12.75">
      <c r="A2082" t="s">
        <v>49</v>
      </c>
      <c s="34" t="s">
        <v>7168</v>
      </c>
      <c s="34" t="s">
        <v>7169</v>
      </c>
      <c s="35" t="s">
        <v>5</v>
      </c>
      <c s="6" t="s">
        <v>7170</v>
      </c>
      <c s="36" t="s">
        <v>421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2903</v>
      </c>
      <c>
        <f>(M2082*21)/100</f>
      </c>
      <c t="s">
        <v>27</v>
      </c>
    </row>
    <row r="2083" spans="1:5" ht="12.75">
      <c r="A2083" s="35" t="s">
        <v>56</v>
      </c>
      <c r="E2083" s="39" t="s">
        <v>7171</v>
      </c>
    </row>
    <row r="2084" spans="1:5" ht="38.25">
      <c r="A2084" s="35" t="s">
        <v>58</v>
      </c>
      <c r="E2084" s="42" t="s">
        <v>7172</v>
      </c>
    </row>
    <row r="2085" spans="1:5" ht="12.75">
      <c r="A2085" t="s">
        <v>59</v>
      </c>
      <c r="E2085" s="39" t="s">
        <v>5</v>
      </c>
    </row>
    <row r="2086" spans="1:16" ht="12.75">
      <c r="A2086" t="s">
        <v>49</v>
      </c>
      <c s="34" t="s">
        <v>7173</v>
      </c>
      <c s="34" t="s">
        <v>7174</v>
      </c>
      <c s="35" t="s">
        <v>5</v>
      </c>
      <c s="6" t="s">
        <v>7175</v>
      </c>
      <c s="36" t="s">
        <v>111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5154</v>
      </c>
      <c>
        <f>(M2086*21)/100</f>
      </c>
      <c t="s">
        <v>27</v>
      </c>
    </row>
    <row r="2087" spans="1:5" ht="25.5">
      <c r="A2087" s="35" t="s">
        <v>56</v>
      </c>
      <c r="E2087" s="39" t="s">
        <v>7176</v>
      </c>
    </row>
    <row r="2088" spans="1:5" ht="38.25">
      <c r="A2088" s="35" t="s">
        <v>58</v>
      </c>
      <c r="E2088" s="42" t="s">
        <v>7177</v>
      </c>
    </row>
    <row r="2089" spans="1:5" ht="12.75">
      <c r="A2089" t="s">
        <v>59</v>
      </c>
      <c r="E2089" s="39" t="s">
        <v>5</v>
      </c>
    </row>
    <row r="2090" spans="1:16" ht="12.75">
      <c r="A2090" t="s">
        <v>49</v>
      </c>
      <c s="34" t="s">
        <v>7178</v>
      </c>
      <c s="34" t="s">
        <v>7179</v>
      </c>
      <c s="35" t="s">
        <v>5</v>
      </c>
      <c s="6" t="s">
        <v>7180</v>
      </c>
      <c s="36" t="s">
        <v>111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5154</v>
      </c>
      <c>
        <f>(M2090*21)/100</f>
      </c>
      <c t="s">
        <v>27</v>
      </c>
    </row>
    <row r="2091" spans="1:5" ht="25.5">
      <c r="A2091" s="35" t="s">
        <v>56</v>
      </c>
      <c r="E2091" s="39" t="s">
        <v>7181</v>
      </c>
    </row>
    <row r="2092" spans="1:5" ht="331.5">
      <c r="A2092" s="35" t="s">
        <v>58</v>
      </c>
      <c r="E2092" s="42" t="s">
        <v>7182</v>
      </c>
    </row>
    <row r="2093" spans="1:5" ht="12.75">
      <c r="A2093" t="s">
        <v>59</v>
      </c>
      <c r="E2093" s="39" t="s">
        <v>5</v>
      </c>
    </row>
    <row r="2094" spans="1:16" ht="12.75">
      <c r="A2094" t="s">
        <v>49</v>
      </c>
      <c s="34" t="s">
        <v>7183</v>
      </c>
      <c s="34" t="s">
        <v>7184</v>
      </c>
      <c s="35" t="s">
        <v>5</v>
      </c>
      <c s="6" t="s">
        <v>7185</v>
      </c>
      <c s="36" t="s">
        <v>111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5154</v>
      </c>
      <c>
        <f>(M2094*21)/100</f>
      </c>
      <c t="s">
        <v>27</v>
      </c>
    </row>
    <row r="2095" spans="1:5" ht="25.5">
      <c r="A2095" s="35" t="s">
        <v>56</v>
      </c>
      <c r="E2095" s="39" t="s">
        <v>7186</v>
      </c>
    </row>
    <row r="2096" spans="1:5" ht="331.5">
      <c r="A2096" s="35" t="s">
        <v>58</v>
      </c>
      <c r="E2096" s="42" t="s">
        <v>7187</v>
      </c>
    </row>
    <row r="2097" spans="1:5" ht="12.75">
      <c r="A2097" t="s">
        <v>59</v>
      </c>
      <c r="E2097" s="39" t="s">
        <v>5</v>
      </c>
    </row>
    <row r="2098" spans="1:16" ht="12.75">
      <c r="A2098" t="s">
        <v>49</v>
      </c>
      <c s="34" t="s">
        <v>7188</v>
      </c>
      <c s="34" t="s">
        <v>7189</v>
      </c>
      <c s="35" t="s">
        <v>5</v>
      </c>
      <c s="6" t="s">
        <v>7190</v>
      </c>
      <c s="36" t="s">
        <v>111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2903</v>
      </c>
      <c>
        <f>(M2098*21)/100</f>
      </c>
      <c t="s">
        <v>27</v>
      </c>
    </row>
    <row r="2099" spans="1:5" ht="12.75">
      <c r="A2099" s="35" t="s">
        <v>56</v>
      </c>
      <c r="E2099" s="39" t="s">
        <v>7190</v>
      </c>
    </row>
    <row r="2100" spans="1:5" ht="89.25">
      <c r="A2100" s="35" t="s">
        <v>58</v>
      </c>
      <c r="E2100" s="42" t="s">
        <v>7191</v>
      </c>
    </row>
    <row r="2101" spans="1:5" ht="12.75">
      <c r="A2101" t="s">
        <v>59</v>
      </c>
      <c r="E2101" s="39" t="s">
        <v>5</v>
      </c>
    </row>
    <row r="2102" spans="1:16" ht="12.75">
      <c r="A2102" t="s">
        <v>49</v>
      </c>
      <c s="34" t="s">
        <v>7192</v>
      </c>
      <c s="34" t="s">
        <v>7193</v>
      </c>
      <c s="35" t="s">
        <v>5</v>
      </c>
      <c s="6" t="s">
        <v>7194</v>
      </c>
      <c s="36" t="s">
        <v>111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2903</v>
      </c>
      <c>
        <f>(M2102*21)/100</f>
      </c>
      <c t="s">
        <v>27</v>
      </c>
    </row>
    <row r="2103" spans="1:5" ht="12.75">
      <c r="A2103" s="35" t="s">
        <v>56</v>
      </c>
      <c r="E2103" s="39" t="s">
        <v>7194</v>
      </c>
    </row>
    <row r="2104" spans="1:5" ht="89.25">
      <c r="A2104" s="35" t="s">
        <v>58</v>
      </c>
      <c r="E2104" s="42" t="s">
        <v>7195</v>
      </c>
    </row>
    <row r="2105" spans="1:5" ht="12.75">
      <c r="A2105" t="s">
        <v>59</v>
      </c>
      <c r="E2105" s="39" t="s">
        <v>5</v>
      </c>
    </row>
    <row r="2106" spans="1:13" ht="12.75">
      <c r="A2106" t="s">
        <v>46</v>
      </c>
      <c r="C2106" s="31" t="s">
        <v>7196</v>
      </c>
      <c r="E2106" s="33" t="s">
        <v>3018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7197</v>
      </c>
      <c s="34" t="s">
        <v>7198</v>
      </c>
      <c s="35" t="s">
        <v>5</v>
      </c>
      <c s="6" t="s">
        <v>7199</v>
      </c>
      <c s="36" t="s">
        <v>104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2903</v>
      </c>
      <c>
        <f>(M2107*21)/100</f>
      </c>
      <c t="s">
        <v>27</v>
      </c>
    </row>
    <row r="2108" spans="1:5" ht="12.75">
      <c r="A2108" s="35" t="s">
        <v>56</v>
      </c>
      <c r="E2108" s="39" t="s">
        <v>7200</v>
      </c>
    </row>
    <row r="2109" spans="1:5" ht="89.25">
      <c r="A2109" s="35" t="s">
        <v>58</v>
      </c>
      <c r="E2109" s="42" t="s">
        <v>7201</v>
      </c>
    </row>
    <row r="2110" spans="1:5" ht="12.75">
      <c r="A2110" t="s">
        <v>59</v>
      </c>
      <c r="E2110" s="39" t="s">
        <v>5</v>
      </c>
    </row>
    <row r="2111" spans="1:16" ht="12.75">
      <c r="A2111" t="s">
        <v>49</v>
      </c>
      <c s="34" t="s">
        <v>7202</v>
      </c>
      <c s="34" t="s">
        <v>7203</v>
      </c>
      <c s="35" t="s">
        <v>5</v>
      </c>
      <c s="6" t="s">
        <v>7204</v>
      </c>
      <c s="36" t="s">
        <v>104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2903</v>
      </c>
      <c>
        <f>(M2111*21)/100</f>
      </c>
      <c t="s">
        <v>27</v>
      </c>
    </row>
    <row r="2112" spans="1:5" ht="12.75">
      <c r="A2112" s="35" t="s">
        <v>56</v>
      </c>
      <c r="E2112" s="39" t="s">
        <v>7204</v>
      </c>
    </row>
    <row r="2113" spans="1:5" ht="89.25">
      <c r="A2113" s="35" t="s">
        <v>58</v>
      </c>
      <c r="E2113" s="42" t="s">
        <v>7205</v>
      </c>
    </row>
    <row r="2114" spans="1:5" ht="12.75">
      <c r="A2114" t="s">
        <v>59</v>
      </c>
      <c r="E2114" s="39" t="s">
        <v>5</v>
      </c>
    </row>
    <row r="2115" spans="1:16" ht="12.75">
      <c r="A2115" t="s">
        <v>49</v>
      </c>
      <c s="34" t="s">
        <v>7206</v>
      </c>
      <c s="34" t="s">
        <v>7207</v>
      </c>
      <c s="35" t="s">
        <v>5</v>
      </c>
      <c s="6" t="s">
        <v>7208</v>
      </c>
      <c s="36" t="s">
        <v>104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2903</v>
      </c>
      <c>
        <f>(M2115*21)/100</f>
      </c>
      <c t="s">
        <v>27</v>
      </c>
    </row>
    <row r="2116" spans="1:5" ht="12.75">
      <c r="A2116" s="35" t="s">
        <v>56</v>
      </c>
      <c r="E2116" s="39" t="s">
        <v>7208</v>
      </c>
    </row>
    <row r="2117" spans="1:5" ht="114.75">
      <c r="A2117" s="35" t="s">
        <v>58</v>
      </c>
      <c r="E2117" s="42" t="s">
        <v>7209</v>
      </c>
    </row>
    <row r="2118" spans="1:5" ht="12.75">
      <c r="A2118" t="s">
        <v>59</v>
      </c>
      <c r="E2118" s="39" t="s">
        <v>5</v>
      </c>
    </row>
    <row r="2119" spans="1:16" ht="12.75">
      <c r="A2119" t="s">
        <v>49</v>
      </c>
      <c s="34" t="s">
        <v>7210</v>
      </c>
      <c s="34" t="s">
        <v>7211</v>
      </c>
      <c s="35" t="s">
        <v>5</v>
      </c>
      <c s="6" t="s">
        <v>7212</v>
      </c>
      <c s="36" t="s">
        <v>111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2903</v>
      </c>
      <c>
        <f>(M2119*21)/100</f>
      </c>
      <c t="s">
        <v>27</v>
      </c>
    </row>
    <row r="2120" spans="1:5" ht="12.75">
      <c r="A2120" s="35" t="s">
        <v>56</v>
      </c>
      <c r="E2120" s="39" t="s">
        <v>7213</v>
      </c>
    </row>
    <row r="2121" spans="1:5" ht="102">
      <c r="A2121" s="35" t="s">
        <v>58</v>
      </c>
      <c r="E2121" s="42" t="s">
        <v>7214</v>
      </c>
    </row>
    <row r="2122" spans="1:5" ht="12.75">
      <c r="A2122" t="s">
        <v>59</v>
      </c>
      <c r="E2122" s="39" t="s">
        <v>5</v>
      </c>
    </row>
    <row r="2123" spans="1:16" ht="12.75">
      <c r="A2123" t="s">
        <v>49</v>
      </c>
      <c s="34" t="s">
        <v>7215</v>
      </c>
      <c s="34" t="s">
        <v>7216</v>
      </c>
      <c s="35" t="s">
        <v>5</v>
      </c>
      <c s="6" t="s">
        <v>7217</v>
      </c>
      <c s="36" t="s">
        <v>111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2903</v>
      </c>
      <c>
        <f>(M2123*21)/100</f>
      </c>
      <c t="s">
        <v>27</v>
      </c>
    </row>
    <row r="2124" spans="1:5" ht="12.75">
      <c r="A2124" s="35" t="s">
        <v>56</v>
      </c>
      <c r="E2124" s="39" t="s">
        <v>7218</v>
      </c>
    </row>
    <row r="2125" spans="1:5" ht="102">
      <c r="A2125" s="35" t="s">
        <v>58</v>
      </c>
      <c r="E2125" s="42" t="s">
        <v>7219</v>
      </c>
    </row>
    <row r="2126" spans="1:5" ht="12.75">
      <c r="A2126" t="s">
        <v>59</v>
      </c>
      <c r="E2126" s="39" t="s">
        <v>5</v>
      </c>
    </row>
    <row r="2127" spans="1:16" ht="12.75">
      <c r="A2127" t="s">
        <v>49</v>
      </c>
      <c s="34" t="s">
        <v>7220</v>
      </c>
      <c s="34" t="s">
        <v>7221</v>
      </c>
      <c s="35" t="s">
        <v>5</v>
      </c>
      <c s="6" t="s">
        <v>7222</v>
      </c>
      <c s="36" t="s">
        <v>111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5154</v>
      </c>
      <c>
        <f>(M2127*21)/100</f>
      </c>
      <c t="s">
        <v>27</v>
      </c>
    </row>
    <row r="2128" spans="1:5" ht="12.75">
      <c r="A2128" s="35" t="s">
        <v>56</v>
      </c>
      <c r="E2128" s="39" t="s">
        <v>7222</v>
      </c>
    </row>
    <row r="2129" spans="1:5" ht="89.25">
      <c r="A2129" s="35" t="s">
        <v>58</v>
      </c>
      <c r="E2129" s="42" t="s">
        <v>7223</v>
      </c>
    </row>
    <row r="2130" spans="1:5" ht="12.75">
      <c r="A2130" t="s">
        <v>59</v>
      </c>
      <c r="E2130" s="39" t="s">
        <v>5</v>
      </c>
    </row>
    <row r="2131" spans="1:16" ht="25.5">
      <c r="A2131" t="s">
        <v>49</v>
      </c>
      <c s="34" t="s">
        <v>7224</v>
      </c>
      <c s="34" t="s">
        <v>7225</v>
      </c>
      <c s="35" t="s">
        <v>5</v>
      </c>
      <c s="6" t="s">
        <v>7226</v>
      </c>
      <c s="36" t="s">
        <v>111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5154</v>
      </c>
      <c>
        <f>(M2131*21)/100</f>
      </c>
      <c t="s">
        <v>27</v>
      </c>
    </row>
    <row r="2132" spans="1:5" ht="25.5">
      <c r="A2132" s="35" t="s">
        <v>56</v>
      </c>
      <c r="E2132" s="39" t="s">
        <v>7226</v>
      </c>
    </row>
    <row r="2133" spans="1:5" ht="89.25">
      <c r="A2133" s="35" t="s">
        <v>58</v>
      </c>
      <c r="E2133" s="42" t="s">
        <v>7227</v>
      </c>
    </row>
    <row r="2134" spans="1:5" ht="12.75">
      <c r="A2134" t="s">
        <v>59</v>
      </c>
      <c r="E2134" s="39" t="s">
        <v>5</v>
      </c>
    </row>
    <row r="2135" spans="1:16" ht="12.75">
      <c r="A2135" t="s">
        <v>49</v>
      </c>
      <c s="34" t="s">
        <v>7228</v>
      </c>
      <c s="34" t="s">
        <v>7229</v>
      </c>
      <c s="35" t="s">
        <v>5</v>
      </c>
      <c s="6" t="s">
        <v>7230</v>
      </c>
      <c s="36" t="s">
        <v>104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5154</v>
      </c>
      <c>
        <f>(M2135*21)/100</f>
      </c>
      <c t="s">
        <v>27</v>
      </c>
    </row>
    <row r="2136" spans="1:5" ht="12.75">
      <c r="A2136" s="35" t="s">
        <v>56</v>
      </c>
      <c r="E2136" s="39" t="s">
        <v>7231</v>
      </c>
    </row>
    <row r="2137" spans="1:5" ht="102">
      <c r="A2137" s="35" t="s">
        <v>58</v>
      </c>
      <c r="E2137" s="42" t="s">
        <v>7232</v>
      </c>
    </row>
    <row r="2138" spans="1:5" ht="12.75">
      <c r="A2138" t="s">
        <v>59</v>
      </c>
      <c r="E2138" s="39" t="s">
        <v>5</v>
      </c>
    </row>
    <row r="2139" spans="1:16" ht="12.75">
      <c r="A2139" t="s">
        <v>49</v>
      </c>
      <c s="34" t="s">
        <v>7233</v>
      </c>
      <c s="34" t="s">
        <v>7234</v>
      </c>
      <c s="35" t="s">
        <v>5</v>
      </c>
      <c s="6" t="s">
        <v>7235</v>
      </c>
      <c s="36" t="s">
        <v>7236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5154</v>
      </c>
      <c>
        <f>(M2139*21)/100</f>
      </c>
      <c t="s">
        <v>27</v>
      </c>
    </row>
    <row r="2140" spans="1:5" ht="12.75">
      <c r="A2140" s="35" t="s">
        <v>56</v>
      </c>
      <c r="E2140" s="39" t="s">
        <v>7235</v>
      </c>
    </row>
    <row r="2141" spans="1:5" ht="102">
      <c r="A2141" s="35" t="s">
        <v>58</v>
      </c>
      <c r="E2141" s="42" t="s">
        <v>7237</v>
      </c>
    </row>
    <row r="2142" spans="1:5" ht="12.75">
      <c r="A2142" t="s">
        <v>59</v>
      </c>
      <c r="E2142" s="39" t="s">
        <v>5</v>
      </c>
    </row>
    <row r="2143" spans="1:16" ht="12.75">
      <c r="A2143" t="s">
        <v>49</v>
      </c>
      <c s="34" t="s">
        <v>7238</v>
      </c>
      <c s="34" t="s">
        <v>7239</v>
      </c>
      <c s="35" t="s">
        <v>5</v>
      </c>
      <c s="6" t="s">
        <v>7240</v>
      </c>
      <c s="36" t="s">
        <v>111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5154</v>
      </c>
      <c>
        <f>(M2143*21)/100</f>
      </c>
      <c t="s">
        <v>27</v>
      </c>
    </row>
    <row r="2144" spans="1:5" ht="12.75">
      <c r="A2144" s="35" t="s">
        <v>56</v>
      </c>
      <c r="E2144" s="39" t="s">
        <v>7241</v>
      </c>
    </row>
    <row r="2145" spans="1:5" ht="89.25">
      <c r="A2145" s="35" t="s">
        <v>58</v>
      </c>
      <c r="E2145" s="42" t="s">
        <v>7242</v>
      </c>
    </row>
    <row r="2146" spans="1:5" ht="12.75">
      <c r="A2146" t="s">
        <v>59</v>
      </c>
      <c r="E2146" s="39" t="s">
        <v>5</v>
      </c>
    </row>
    <row r="2147" spans="1:16" ht="12.75">
      <c r="A2147" t="s">
        <v>49</v>
      </c>
      <c s="34" t="s">
        <v>7243</v>
      </c>
      <c s="34" t="s">
        <v>7244</v>
      </c>
      <c s="35" t="s">
        <v>5</v>
      </c>
      <c s="6" t="s">
        <v>7245</v>
      </c>
      <c s="36" t="s">
        <v>111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2903</v>
      </c>
      <c>
        <f>(M2147*21)/100</f>
      </c>
      <c t="s">
        <v>27</v>
      </c>
    </row>
    <row r="2148" spans="1:5" ht="12.75">
      <c r="A2148" s="35" t="s">
        <v>56</v>
      </c>
      <c r="E2148" s="39" t="s">
        <v>7245</v>
      </c>
    </row>
    <row r="2149" spans="1:5" ht="89.25">
      <c r="A2149" s="35" t="s">
        <v>58</v>
      </c>
      <c r="E2149" s="42" t="s">
        <v>7246</v>
      </c>
    </row>
    <row r="2150" spans="1:5" ht="12.75">
      <c r="A2150" t="s">
        <v>59</v>
      </c>
      <c r="E2150" s="39" t="s">
        <v>5</v>
      </c>
    </row>
    <row r="2151" spans="1:16" ht="12.75">
      <c r="A2151" t="s">
        <v>49</v>
      </c>
      <c s="34" t="s">
        <v>7247</v>
      </c>
      <c s="34" t="s">
        <v>7248</v>
      </c>
      <c s="35" t="s">
        <v>5</v>
      </c>
      <c s="6" t="s">
        <v>7249</v>
      </c>
      <c s="36" t="s">
        <v>111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5154</v>
      </c>
      <c>
        <f>(M2151*21)/100</f>
      </c>
      <c t="s">
        <v>27</v>
      </c>
    </row>
    <row r="2152" spans="1:5" ht="12.75">
      <c r="A2152" s="35" t="s">
        <v>56</v>
      </c>
      <c r="E2152" s="39" t="s">
        <v>7249</v>
      </c>
    </row>
    <row r="2153" spans="1:5" ht="89.25">
      <c r="A2153" s="35" t="s">
        <v>58</v>
      </c>
      <c r="E2153" s="42" t="s">
        <v>7250</v>
      </c>
    </row>
    <row r="2154" spans="1:5" ht="12.75">
      <c r="A2154" t="s">
        <v>59</v>
      </c>
      <c r="E2154" s="39" t="s">
        <v>5</v>
      </c>
    </row>
    <row r="2155" spans="1:16" ht="12.75">
      <c r="A2155" t="s">
        <v>49</v>
      </c>
      <c s="34" t="s">
        <v>7251</v>
      </c>
      <c s="34" t="s">
        <v>7252</v>
      </c>
      <c s="35" t="s">
        <v>5</v>
      </c>
      <c s="6" t="s">
        <v>7253</v>
      </c>
      <c s="36" t="s">
        <v>111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2903</v>
      </c>
      <c>
        <f>(M2155*21)/100</f>
      </c>
      <c t="s">
        <v>27</v>
      </c>
    </row>
    <row r="2156" spans="1:5" ht="12.75">
      <c r="A2156" s="35" t="s">
        <v>56</v>
      </c>
      <c r="E2156" s="39" t="s">
        <v>7253</v>
      </c>
    </row>
    <row r="2157" spans="1:5" ht="89.25">
      <c r="A2157" s="35" t="s">
        <v>58</v>
      </c>
      <c r="E2157" s="42" t="s">
        <v>7254</v>
      </c>
    </row>
    <row r="2158" spans="1:5" ht="12.75">
      <c r="A2158" t="s">
        <v>59</v>
      </c>
      <c r="E2158" s="39" t="s">
        <v>5</v>
      </c>
    </row>
    <row r="2159" spans="1:16" ht="12.75">
      <c r="A2159" t="s">
        <v>49</v>
      </c>
      <c s="34" t="s">
        <v>7255</v>
      </c>
      <c s="34" t="s">
        <v>7256</v>
      </c>
      <c s="35" t="s">
        <v>5</v>
      </c>
      <c s="6" t="s">
        <v>7257</v>
      </c>
      <c s="36" t="s">
        <v>111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2903</v>
      </c>
      <c>
        <f>(M2159*21)/100</f>
      </c>
      <c t="s">
        <v>27</v>
      </c>
    </row>
    <row r="2160" spans="1:5" ht="12.75">
      <c r="A2160" s="35" t="s">
        <v>56</v>
      </c>
      <c r="E2160" s="39" t="s">
        <v>7257</v>
      </c>
    </row>
    <row r="2161" spans="1:5" ht="76.5">
      <c r="A2161" s="35" t="s">
        <v>58</v>
      </c>
      <c r="E2161" s="42" t="s">
        <v>7258</v>
      </c>
    </row>
    <row r="2162" spans="1:5" ht="12.75">
      <c r="A2162" t="s">
        <v>59</v>
      </c>
      <c r="E2162" s="39" t="s">
        <v>5</v>
      </c>
    </row>
    <row r="2163" spans="1:16" ht="12.75">
      <c r="A2163" t="s">
        <v>49</v>
      </c>
      <c s="34" t="s">
        <v>7259</v>
      </c>
      <c s="34" t="s">
        <v>7260</v>
      </c>
      <c s="35" t="s">
        <v>5</v>
      </c>
      <c s="6" t="s">
        <v>7261</v>
      </c>
      <c s="36" t="s">
        <v>111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2903</v>
      </c>
      <c>
        <f>(M2163*21)/100</f>
      </c>
      <c t="s">
        <v>27</v>
      </c>
    </row>
    <row r="2164" spans="1:5" ht="12.75">
      <c r="A2164" s="35" t="s">
        <v>56</v>
      </c>
      <c r="E2164" s="39" t="s">
        <v>7261</v>
      </c>
    </row>
    <row r="2165" spans="1:5" ht="76.5">
      <c r="A2165" s="35" t="s">
        <v>58</v>
      </c>
      <c r="E2165" s="42" t="s">
        <v>7262</v>
      </c>
    </row>
    <row r="2166" spans="1:5" ht="12.75">
      <c r="A2166" t="s">
        <v>59</v>
      </c>
      <c r="E2166" s="39" t="s">
        <v>5</v>
      </c>
    </row>
    <row r="2167" spans="1:16" ht="12.75">
      <c r="A2167" t="s">
        <v>49</v>
      </c>
      <c s="34" t="s">
        <v>7263</v>
      </c>
      <c s="34" t="s">
        <v>7264</v>
      </c>
      <c s="35" t="s">
        <v>5</v>
      </c>
      <c s="6" t="s">
        <v>7265</v>
      </c>
      <c s="36" t="s">
        <v>111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2903</v>
      </c>
      <c>
        <f>(M2167*21)/100</f>
      </c>
      <c t="s">
        <v>27</v>
      </c>
    </row>
    <row r="2168" spans="1:5" ht="12.75">
      <c r="A2168" s="35" t="s">
        <v>56</v>
      </c>
      <c r="E2168" s="39" t="s">
        <v>7265</v>
      </c>
    </row>
    <row r="2169" spans="1:5" ht="114.75">
      <c r="A2169" s="35" t="s">
        <v>58</v>
      </c>
      <c r="E2169" s="42" t="s">
        <v>7266</v>
      </c>
    </row>
    <row r="2170" spans="1:5" ht="12.75">
      <c r="A2170" t="s">
        <v>59</v>
      </c>
      <c r="E2170" s="39" t="s">
        <v>5</v>
      </c>
    </row>
    <row r="2171" spans="1:16" ht="12.75">
      <c r="A2171" t="s">
        <v>49</v>
      </c>
      <c s="34" t="s">
        <v>7267</v>
      </c>
      <c s="34" t="s">
        <v>7268</v>
      </c>
      <c s="35" t="s">
        <v>5</v>
      </c>
      <c s="6" t="s">
        <v>7269</v>
      </c>
      <c s="36" t="s">
        <v>111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2903</v>
      </c>
      <c>
        <f>(M2171*21)/100</f>
      </c>
      <c t="s">
        <v>27</v>
      </c>
    </row>
    <row r="2172" spans="1:5" ht="12.75">
      <c r="A2172" s="35" t="s">
        <v>56</v>
      </c>
      <c r="E2172" s="39" t="s">
        <v>7269</v>
      </c>
    </row>
    <row r="2173" spans="1:5" ht="89.25">
      <c r="A2173" s="35" t="s">
        <v>58</v>
      </c>
      <c r="E2173" s="42" t="s">
        <v>7270</v>
      </c>
    </row>
    <row r="2174" spans="1:5" ht="12.75">
      <c r="A2174" t="s">
        <v>59</v>
      </c>
      <c r="E2174" s="39" t="s">
        <v>5</v>
      </c>
    </row>
    <row r="2175" spans="1:16" ht="12.75">
      <c r="A2175" t="s">
        <v>49</v>
      </c>
      <c s="34" t="s">
        <v>7271</v>
      </c>
      <c s="34" t="s">
        <v>7272</v>
      </c>
      <c s="35" t="s">
        <v>5</v>
      </c>
      <c s="6" t="s">
        <v>7273</v>
      </c>
      <c s="36" t="s">
        <v>111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2903</v>
      </c>
      <c>
        <f>(M2175*21)/100</f>
      </c>
      <c t="s">
        <v>27</v>
      </c>
    </row>
    <row r="2176" spans="1:5" ht="12.75">
      <c r="A2176" s="35" t="s">
        <v>56</v>
      </c>
      <c r="E2176" s="39" t="s">
        <v>7273</v>
      </c>
    </row>
    <row r="2177" spans="1:5" ht="76.5">
      <c r="A2177" s="35" t="s">
        <v>58</v>
      </c>
      <c r="E2177" s="42" t="s">
        <v>7274</v>
      </c>
    </row>
    <row r="2178" spans="1:5" ht="12.75">
      <c r="A2178" t="s">
        <v>59</v>
      </c>
      <c r="E2178" s="39" t="s">
        <v>5</v>
      </c>
    </row>
    <row r="2179" spans="1:13" ht="12.75">
      <c r="A2179" t="s">
        <v>46</v>
      </c>
      <c r="C2179" s="31" t="s">
        <v>7275</v>
      </c>
      <c r="E2179" s="33" t="s">
        <v>7276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7277</v>
      </c>
      <c s="34" t="s">
        <v>7278</v>
      </c>
      <c s="35" t="s">
        <v>5</v>
      </c>
      <c s="6" t="s">
        <v>7279</v>
      </c>
      <c s="36" t="s">
        <v>104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5154</v>
      </c>
      <c>
        <f>(M2180*21)/100</f>
      </c>
      <c t="s">
        <v>27</v>
      </c>
    </row>
    <row r="2181" spans="1:5" ht="25.5">
      <c r="A2181" s="35" t="s">
        <v>56</v>
      </c>
      <c r="E2181" s="39" t="s">
        <v>7280</v>
      </c>
    </row>
    <row r="2182" spans="1:5" ht="51">
      <c r="A2182" s="35" t="s">
        <v>58</v>
      </c>
      <c r="E2182" s="42" t="s">
        <v>7281</v>
      </c>
    </row>
    <row r="2183" spans="1:5" ht="12.75">
      <c r="A2183" t="s">
        <v>59</v>
      </c>
      <c r="E2183" s="39" t="s">
        <v>5</v>
      </c>
    </row>
    <row r="2184" spans="1:16" ht="25.5">
      <c r="A2184" t="s">
        <v>49</v>
      </c>
      <c s="34" t="s">
        <v>7282</v>
      </c>
      <c s="34" t="s">
        <v>7283</v>
      </c>
      <c s="35" t="s">
        <v>5</v>
      </c>
      <c s="6" t="s">
        <v>7284</v>
      </c>
      <c s="36" t="s">
        <v>104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5154</v>
      </c>
      <c>
        <f>(M2184*21)/100</f>
      </c>
      <c t="s">
        <v>27</v>
      </c>
    </row>
    <row r="2185" spans="1:5" ht="25.5">
      <c r="A2185" s="35" t="s">
        <v>56</v>
      </c>
      <c r="E2185" s="39" t="s">
        <v>7284</v>
      </c>
    </row>
    <row r="2186" spans="1:5" ht="38.25">
      <c r="A2186" s="35" t="s">
        <v>58</v>
      </c>
      <c r="E2186" s="42" t="s">
        <v>7285</v>
      </c>
    </row>
    <row r="2187" spans="1:5" ht="12.75">
      <c r="A2187" t="s">
        <v>59</v>
      </c>
      <c r="E2187" s="39" t="s">
        <v>5</v>
      </c>
    </row>
    <row r="2188" spans="1:16" ht="25.5">
      <c r="A2188" t="s">
        <v>49</v>
      </c>
      <c s="34" t="s">
        <v>7286</v>
      </c>
      <c s="34" t="s">
        <v>7287</v>
      </c>
      <c s="35" t="s">
        <v>5</v>
      </c>
      <c s="6" t="s">
        <v>7288</v>
      </c>
      <c s="36" t="s">
        <v>104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5154</v>
      </c>
      <c>
        <f>(M2188*21)/100</f>
      </c>
      <c t="s">
        <v>27</v>
      </c>
    </row>
    <row r="2189" spans="1:5" ht="25.5">
      <c r="A2189" s="35" t="s">
        <v>56</v>
      </c>
      <c r="E2189" s="39" t="s">
        <v>7288</v>
      </c>
    </row>
    <row r="2190" spans="1:5" ht="38.25">
      <c r="A2190" s="35" t="s">
        <v>58</v>
      </c>
      <c r="E2190" s="42" t="s">
        <v>7289</v>
      </c>
    </row>
    <row r="2191" spans="1:5" ht="12.75">
      <c r="A2191" t="s">
        <v>59</v>
      </c>
      <c r="E2191" s="39" t="s">
        <v>5</v>
      </c>
    </row>
    <row r="2192" spans="1:13" ht="12.75">
      <c r="A2192" t="s">
        <v>46</v>
      </c>
      <c r="C2192" s="31" t="s">
        <v>2979</v>
      </c>
      <c r="E2192" s="33" t="s">
        <v>2980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7290</v>
      </c>
      <c s="34" t="s">
        <v>7291</v>
      </c>
      <c s="35" t="s">
        <v>5</v>
      </c>
      <c s="6" t="s">
        <v>7292</v>
      </c>
      <c s="36" t="s">
        <v>104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5154</v>
      </c>
      <c>
        <f>(M2193*21)/100</f>
      </c>
      <c t="s">
        <v>27</v>
      </c>
    </row>
    <row r="2194" spans="1:5" ht="51">
      <c r="A2194" s="35" t="s">
        <v>56</v>
      </c>
      <c r="E2194" s="39" t="s">
        <v>7293</v>
      </c>
    </row>
    <row r="2195" spans="1:5" ht="38.25">
      <c r="A2195" s="35" t="s">
        <v>58</v>
      </c>
      <c r="E2195" s="42" t="s">
        <v>7294</v>
      </c>
    </row>
    <row r="2196" spans="1:5" ht="12.75">
      <c r="A2196" t="s">
        <v>59</v>
      </c>
      <c r="E2196" s="39" t="s">
        <v>5</v>
      </c>
    </row>
    <row r="2197" spans="1:16" ht="25.5">
      <c r="A2197" t="s">
        <v>49</v>
      </c>
      <c s="34" t="s">
        <v>7295</v>
      </c>
      <c s="34" t="s">
        <v>7296</v>
      </c>
      <c s="35" t="s">
        <v>5</v>
      </c>
      <c s="6" t="s">
        <v>7297</v>
      </c>
      <c s="36" t="s">
        <v>99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5154</v>
      </c>
      <c>
        <f>(M2197*21)/100</f>
      </c>
      <c t="s">
        <v>27</v>
      </c>
    </row>
    <row r="2198" spans="1:5" ht="25.5">
      <c r="A2198" s="35" t="s">
        <v>56</v>
      </c>
      <c r="E2198" s="39" t="s">
        <v>7298</v>
      </c>
    </row>
    <row r="2199" spans="1:5" ht="38.25">
      <c r="A2199" s="35" t="s">
        <v>58</v>
      </c>
      <c r="E2199" s="42" t="s">
        <v>7299</v>
      </c>
    </row>
    <row r="2200" spans="1:5" ht="12.75">
      <c r="A2200" t="s">
        <v>59</v>
      </c>
      <c r="E2200" s="39" t="s">
        <v>5</v>
      </c>
    </row>
    <row r="2201" spans="1:16" ht="12.75">
      <c r="A2201" t="s">
        <v>49</v>
      </c>
      <c s="34" t="s">
        <v>7300</v>
      </c>
      <c s="34" t="s">
        <v>7301</v>
      </c>
      <c s="35" t="s">
        <v>5</v>
      </c>
      <c s="6" t="s">
        <v>7302</v>
      </c>
      <c s="36" t="s">
        <v>104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5154</v>
      </c>
      <c>
        <f>(M2201*21)/100</f>
      </c>
      <c t="s">
        <v>27</v>
      </c>
    </row>
    <row r="2202" spans="1:5" ht="38.25">
      <c r="A2202" s="35" t="s">
        <v>56</v>
      </c>
      <c r="E2202" s="39" t="s">
        <v>7303</v>
      </c>
    </row>
    <row r="2203" spans="1:5" ht="38.25">
      <c r="A2203" s="35" t="s">
        <v>58</v>
      </c>
      <c r="E2203" s="42" t="s">
        <v>7304</v>
      </c>
    </row>
    <row r="2204" spans="1:5" ht="12.75">
      <c r="A2204" t="s">
        <v>59</v>
      </c>
      <c r="E2204" s="39" t="s">
        <v>5</v>
      </c>
    </row>
    <row r="2205" spans="1:16" ht="25.5">
      <c r="A2205" t="s">
        <v>49</v>
      </c>
      <c s="34" t="s">
        <v>7305</v>
      </c>
      <c s="34" t="s">
        <v>7306</v>
      </c>
      <c s="35" t="s">
        <v>5</v>
      </c>
      <c s="6" t="s">
        <v>7307</v>
      </c>
      <c s="36" t="s">
        <v>598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5154</v>
      </c>
      <c>
        <f>(M2205*21)/100</f>
      </c>
      <c t="s">
        <v>27</v>
      </c>
    </row>
    <row r="2206" spans="1:5" ht="12.75">
      <c r="A2206" s="35" t="s">
        <v>56</v>
      </c>
      <c r="E2206" s="39" t="s">
        <v>7308</v>
      </c>
    </row>
    <row r="2207" spans="1:5" ht="38.25">
      <c r="A2207" s="35" t="s">
        <v>58</v>
      </c>
      <c r="E2207" s="42" t="s">
        <v>7309</v>
      </c>
    </row>
    <row r="2208" spans="1:5" ht="12.75">
      <c r="A2208" t="s">
        <v>59</v>
      </c>
      <c r="E2208" s="39" t="s">
        <v>5</v>
      </c>
    </row>
    <row r="2209" spans="1:16" ht="25.5">
      <c r="A2209" t="s">
        <v>49</v>
      </c>
      <c s="34" t="s">
        <v>7310</v>
      </c>
      <c s="34" t="s">
        <v>7311</v>
      </c>
      <c s="35" t="s">
        <v>5</v>
      </c>
      <c s="6" t="s">
        <v>7312</v>
      </c>
      <c s="36" t="s">
        <v>104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5154</v>
      </c>
      <c>
        <f>(M2209*21)/100</f>
      </c>
      <c t="s">
        <v>27</v>
      </c>
    </row>
    <row r="2210" spans="1:5" ht="25.5">
      <c r="A2210" s="35" t="s">
        <v>56</v>
      </c>
      <c r="E2210" s="39" t="s">
        <v>7313</v>
      </c>
    </row>
    <row r="2211" spans="1:5" ht="38.25">
      <c r="A2211" s="35" t="s">
        <v>58</v>
      </c>
      <c r="E2211" s="42" t="s">
        <v>7314</v>
      </c>
    </row>
    <row r="2212" spans="1:5" ht="12.75">
      <c r="A2212" t="s">
        <v>59</v>
      </c>
      <c r="E2212" s="39" t="s">
        <v>5</v>
      </c>
    </row>
    <row r="2213" spans="1:16" ht="25.5">
      <c r="A2213" t="s">
        <v>49</v>
      </c>
      <c s="34" t="s">
        <v>7315</v>
      </c>
      <c s="34" t="s">
        <v>7316</v>
      </c>
      <c s="35" t="s">
        <v>5</v>
      </c>
      <c s="6" t="s">
        <v>7317</v>
      </c>
      <c s="36" t="s">
        <v>104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5154</v>
      </c>
      <c>
        <f>(M2213*21)/100</f>
      </c>
      <c t="s">
        <v>27</v>
      </c>
    </row>
    <row r="2214" spans="1:5" ht="25.5">
      <c r="A2214" s="35" t="s">
        <v>56</v>
      </c>
      <c r="E2214" s="39" t="s">
        <v>7317</v>
      </c>
    </row>
    <row r="2215" spans="1:5" ht="51">
      <c r="A2215" s="35" t="s">
        <v>58</v>
      </c>
      <c r="E2215" s="42" t="s">
        <v>7318</v>
      </c>
    </row>
    <row r="2216" spans="1:5" ht="12.75">
      <c r="A2216" t="s">
        <v>59</v>
      </c>
      <c r="E2216" s="39" t="s">
        <v>5</v>
      </c>
    </row>
    <row r="2217" spans="1:16" ht="25.5">
      <c r="A2217" t="s">
        <v>49</v>
      </c>
      <c s="34" t="s">
        <v>7319</v>
      </c>
      <c s="34" t="s">
        <v>7320</v>
      </c>
      <c s="35" t="s">
        <v>5</v>
      </c>
      <c s="6" t="s">
        <v>7321</v>
      </c>
      <c s="36" t="s">
        <v>111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5154</v>
      </c>
      <c>
        <f>(M2217*21)/100</f>
      </c>
      <c t="s">
        <v>27</v>
      </c>
    </row>
    <row r="2218" spans="1:5" ht="25.5">
      <c r="A2218" s="35" t="s">
        <v>56</v>
      </c>
      <c r="E2218" s="39" t="s">
        <v>7322</v>
      </c>
    </row>
    <row r="2219" spans="1:5" ht="76.5">
      <c r="A2219" s="35" t="s">
        <v>58</v>
      </c>
      <c r="E2219" s="42" t="s">
        <v>7323</v>
      </c>
    </row>
    <row r="2220" spans="1:5" ht="12.75">
      <c r="A2220" t="s">
        <v>59</v>
      </c>
      <c r="E2220" s="39" t="s">
        <v>5</v>
      </c>
    </row>
    <row r="2221" spans="1:16" ht="12.75">
      <c r="A2221" t="s">
        <v>49</v>
      </c>
      <c s="34" t="s">
        <v>7324</v>
      </c>
      <c s="34" t="s">
        <v>7325</v>
      </c>
      <c s="35" t="s">
        <v>5</v>
      </c>
      <c s="6" t="s">
        <v>7326</v>
      </c>
      <c s="36" t="s">
        <v>111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2903</v>
      </c>
      <c>
        <f>(M2221*21)/100</f>
      </c>
      <c t="s">
        <v>27</v>
      </c>
    </row>
    <row r="2222" spans="1:5" ht="12.75">
      <c r="A2222" s="35" t="s">
        <v>56</v>
      </c>
      <c r="E2222" s="39" t="s">
        <v>7326</v>
      </c>
    </row>
    <row r="2223" spans="1:5" ht="76.5">
      <c r="A2223" s="35" t="s">
        <v>58</v>
      </c>
      <c r="E2223" s="42" t="s">
        <v>7327</v>
      </c>
    </row>
    <row r="2224" spans="1:5" ht="12.75">
      <c r="A2224" t="s">
        <v>59</v>
      </c>
      <c r="E2224" s="39" t="s">
        <v>5</v>
      </c>
    </row>
    <row r="2225" spans="1:13" ht="12.75">
      <c r="A2225" t="s">
        <v>46</v>
      </c>
      <c r="C2225" s="31" t="s">
        <v>7328</v>
      </c>
      <c r="E2225" s="33" t="s">
        <v>7329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7330</v>
      </c>
      <c s="34" t="s">
        <v>51</v>
      </c>
      <c s="35" t="s">
        <v>52</v>
      </c>
      <c s="6" t="s">
        <v>7331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7332</v>
      </c>
    </row>
    <row r="2229" spans="1:5" ht="12.75">
      <c r="A2229" t="s">
        <v>59</v>
      </c>
      <c r="E2229" s="39" t="s">
        <v>5</v>
      </c>
    </row>
    <row r="2230" spans="1:16" ht="25.5">
      <c r="A2230" t="s">
        <v>49</v>
      </c>
      <c s="34" t="s">
        <v>7333</v>
      </c>
      <c s="34" t="s">
        <v>3223</v>
      </c>
      <c s="35" t="s">
        <v>3224</v>
      </c>
      <c s="6" t="s">
        <v>7334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7335</v>
      </c>
    </row>
    <row r="2233" spans="1:5" ht="12.75">
      <c r="A2233" t="s">
        <v>59</v>
      </c>
      <c r="E2233" s="39" t="s">
        <v>5</v>
      </c>
    </row>
    <row r="2234" spans="1:16" ht="25.5">
      <c r="A2234" t="s">
        <v>49</v>
      </c>
      <c s="34" t="s">
        <v>7336</v>
      </c>
      <c s="34" t="s">
        <v>963</v>
      </c>
      <c s="35" t="s">
        <v>964</v>
      </c>
      <c s="6" t="s">
        <v>7337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7338</v>
      </c>
    </row>
    <row r="2237" spans="1:5" ht="12.75">
      <c r="A2237" t="s">
        <v>59</v>
      </c>
      <c r="E2237" s="39" t="s">
        <v>5</v>
      </c>
    </row>
    <row r="2238" spans="1:16" ht="25.5">
      <c r="A2238" t="s">
        <v>49</v>
      </c>
      <c s="34" t="s">
        <v>7339</v>
      </c>
      <c s="34" t="s">
        <v>591</v>
      </c>
      <c s="35" t="s">
        <v>592</v>
      </c>
      <c s="6" t="s">
        <v>7340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7341</v>
      </c>
    </row>
    <row r="2241" spans="1:5" ht="12.75">
      <c r="A2241" t="s">
        <v>59</v>
      </c>
      <c r="E2241" s="39" t="s">
        <v>5</v>
      </c>
    </row>
    <row r="2242" spans="1:16" ht="25.5">
      <c r="A2242" t="s">
        <v>49</v>
      </c>
      <c s="34" t="s">
        <v>7342</v>
      </c>
      <c s="34" t="s">
        <v>61</v>
      </c>
      <c s="35" t="s">
        <v>62</v>
      </c>
      <c s="6" t="s">
        <v>7343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7344</v>
      </c>
    </row>
    <row r="2245" spans="1:5" ht="12.75">
      <c r="A2245" t="s">
        <v>59</v>
      </c>
      <c r="E2245" s="39" t="s">
        <v>5</v>
      </c>
    </row>
    <row r="2246" spans="1:16" ht="25.5">
      <c r="A2246" t="s">
        <v>49</v>
      </c>
      <c s="34" t="s">
        <v>7345</v>
      </c>
      <c s="34" t="s">
        <v>4411</v>
      </c>
      <c s="35" t="s">
        <v>4412</v>
      </c>
      <c s="6" t="s">
        <v>7346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7347</v>
      </c>
    </row>
    <row r="2249" spans="1:5" ht="12.75">
      <c r="A2249" t="s">
        <v>59</v>
      </c>
      <c r="E2249" s="39" t="s">
        <v>5</v>
      </c>
    </row>
    <row r="2250" spans="1:16" ht="25.5">
      <c r="A2250" t="s">
        <v>49</v>
      </c>
      <c s="34" t="s">
        <v>7348</v>
      </c>
      <c s="34" t="s">
        <v>3076</v>
      </c>
      <c s="35" t="s">
        <v>3077</v>
      </c>
      <c s="6" t="s">
        <v>7349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51">
      <c r="A2251" s="35" t="s">
        <v>56</v>
      </c>
      <c r="E2251" s="39" t="s">
        <v>7350</v>
      </c>
    </row>
    <row r="2252" spans="1:5" ht="89.25">
      <c r="A2252" s="35" t="s">
        <v>58</v>
      </c>
      <c r="E2252" s="42" t="s">
        <v>7351</v>
      </c>
    </row>
    <row r="2253" spans="1:5" ht="12.75">
      <c r="A2253" t="s">
        <v>59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4438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4438</v>
      </c>
      <c r="E4" s="26" t="s">
        <v>4439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7354</v>
      </c>
      <c r="E8" s="30" t="s">
        <v>7353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7355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1631</v>
      </c>
      <c s="35" t="s">
        <v>1632</v>
      </c>
      <c s="6" t="s">
        <v>1633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4571</v>
      </c>
    </row>
    <row r="17" spans="1:5" ht="165.75">
      <c r="A17" t="s">
        <v>59</v>
      </c>
      <c r="E17" s="39" t="s">
        <v>4293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4445</v>
      </c>
      <c s="35" t="s">
        <v>5</v>
      </c>
      <c s="6" t="s">
        <v>4446</v>
      </c>
      <c s="36" t="s">
        <v>99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4572</v>
      </c>
    </row>
    <row r="21" spans="1:5" ht="12.75">
      <c r="A21" s="35" t="s">
        <v>58</v>
      </c>
      <c r="E21" s="40" t="s">
        <v>7356</v>
      </c>
    </row>
    <row r="22" spans="1:5" ht="12.75">
      <c r="A22" t="s">
        <v>59</v>
      </c>
      <c r="E22" s="39" t="s">
        <v>4448</v>
      </c>
    </row>
    <row r="23" spans="1:16" ht="12.75">
      <c r="A23" t="s">
        <v>49</v>
      </c>
      <c s="34" t="s">
        <v>67</v>
      </c>
      <c s="34" t="s">
        <v>3574</v>
      </c>
      <c s="35" t="s">
        <v>5</v>
      </c>
      <c s="6" t="s">
        <v>3575</v>
      </c>
      <c s="36" t="s">
        <v>99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100</v>
      </c>
      <c>
        <f>(M23*21)/100</f>
      </c>
      <c t="s">
        <v>27</v>
      </c>
    </row>
    <row r="24" spans="1:5" ht="12.75">
      <c r="A24" s="35" t="s">
        <v>56</v>
      </c>
      <c r="E24" s="39" t="s">
        <v>7357</v>
      </c>
    </row>
    <row r="25" spans="1:5" ht="12.75">
      <c r="A25" s="35" t="s">
        <v>58</v>
      </c>
      <c r="E25" s="40" t="s">
        <v>7358</v>
      </c>
    </row>
    <row r="26" spans="1:5" ht="12.75">
      <c r="A26" t="s">
        <v>59</v>
      </c>
      <c r="E26" s="39" t="s">
        <v>4448</v>
      </c>
    </row>
    <row r="27" spans="1:16" ht="12.75">
      <c r="A27" t="s">
        <v>49</v>
      </c>
      <c s="34" t="s">
        <v>71</v>
      </c>
      <c s="34" t="s">
        <v>3578</v>
      </c>
      <c s="35" t="s">
        <v>5</v>
      </c>
      <c s="6" t="s">
        <v>3579</v>
      </c>
      <c s="36" t="s">
        <v>99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7359</v>
      </c>
    </row>
    <row r="30" spans="1:5" ht="12.75">
      <c r="A30" t="s">
        <v>59</v>
      </c>
      <c r="E30" s="39" t="s">
        <v>4448</v>
      </c>
    </row>
    <row r="31" spans="1:16" ht="12.75">
      <c r="A31" t="s">
        <v>49</v>
      </c>
      <c s="34" t="s">
        <v>75</v>
      </c>
      <c s="34" t="s">
        <v>617</v>
      </c>
      <c s="35" t="s">
        <v>5</v>
      </c>
      <c s="6" t="s">
        <v>618</v>
      </c>
      <c s="36" t="s">
        <v>99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7360</v>
      </c>
    </row>
    <row r="34" spans="1:5" ht="12.75">
      <c r="A34" t="s">
        <v>59</v>
      </c>
      <c r="E34" s="39" t="s">
        <v>4448</v>
      </c>
    </row>
    <row r="35" spans="1:16" ht="12.75">
      <c r="A35" t="s">
        <v>49</v>
      </c>
      <c s="34" t="s">
        <v>79</v>
      </c>
      <c s="34" t="s">
        <v>4452</v>
      </c>
      <c s="35" t="s">
        <v>5</v>
      </c>
      <c s="6" t="s">
        <v>4453</v>
      </c>
      <c s="36" t="s">
        <v>99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7361</v>
      </c>
    </row>
    <row r="38" spans="1:5" ht="12.75">
      <c r="A38" t="s">
        <v>59</v>
      </c>
      <c r="E38" s="39" t="s">
        <v>4448</v>
      </c>
    </row>
    <row r="39" spans="1:13" ht="12.75">
      <c r="A39" t="s">
        <v>46</v>
      </c>
      <c r="C39" s="31" t="s">
        <v>67</v>
      </c>
      <c r="E39" s="33" t="s">
        <v>3633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83</v>
      </c>
      <c s="34" t="s">
        <v>4455</v>
      </c>
      <c s="35" t="s">
        <v>5</v>
      </c>
      <c s="6" t="s">
        <v>4456</v>
      </c>
      <c s="36" t="s">
        <v>99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2.75">
      <c r="A41" s="35" t="s">
        <v>56</v>
      </c>
      <c r="E41" s="39" t="s">
        <v>4577</v>
      </c>
    </row>
    <row r="42" spans="1:5" ht="12.75">
      <c r="A42" s="35" t="s">
        <v>58</v>
      </c>
      <c r="E42" s="40" t="s">
        <v>7362</v>
      </c>
    </row>
    <row r="43" spans="1:5" ht="12.75">
      <c r="A43" t="s">
        <v>59</v>
      </c>
      <c r="E43" s="39" t="s">
        <v>4448</v>
      </c>
    </row>
    <row r="44" spans="1:16" ht="12.75">
      <c r="A44" t="s">
        <v>49</v>
      </c>
      <c s="34" t="s">
        <v>87</v>
      </c>
      <c s="34" t="s">
        <v>3667</v>
      </c>
      <c s="35" t="s">
        <v>5</v>
      </c>
      <c s="6" t="s">
        <v>3668</v>
      </c>
      <c s="36" t="s">
        <v>99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100</v>
      </c>
      <c>
        <f>(M44*21)/100</f>
      </c>
      <c t="s">
        <v>27</v>
      </c>
    </row>
    <row r="45" spans="1:5" ht="12.75">
      <c r="A45" s="35" t="s">
        <v>56</v>
      </c>
      <c r="E45" s="39" t="s">
        <v>7363</v>
      </c>
    </row>
    <row r="46" spans="1:5" ht="12.75">
      <c r="A46" s="35" t="s">
        <v>58</v>
      </c>
      <c r="E46" s="40" t="s">
        <v>7364</v>
      </c>
    </row>
    <row r="47" spans="1:5" ht="12.75">
      <c r="A47" t="s">
        <v>59</v>
      </c>
      <c r="E47" s="39" t="s">
        <v>4448</v>
      </c>
    </row>
    <row r="48" spans="1:13" ht="12.75">
      <c r="A48" t="s">
        <v>46</v>
      </c>
      <c r="C48" s="31" t="s">
        <v>79</v>
      </c>
      <c r="E48" s="33" t="s">
        <v>3727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91</v>
      </c>
      <c s="34" t="s">
        <v>7365</v>
      </c>
      <c s="35" t="s">
        <v>5</v>
      </c>
      <c s="6" t="s">
        <v>7366</v>
      </c>
      <c s="36" t="s">
        <v>111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1721</v>
      </c>
      <c>
        <f>(M49*21)/100</f>
      </c>
      <c t="s">
        <v>27</v>
      </c>
    </row>
    <row r="50" spans="1:5" ht="12.75">
      <c r="A50" s="35" t="s">
        <v>56</v>
      </c>
      <c r="E50" s="39" t="s">
        <v>7367</v>
      </c>
    </row>
    <row r="51" spans="1:5" ht="12.75">
      <c r="A51" s="35" t="s">
        <v>58</v>
      </c>
      <c r="E51" s="40" t="s">
        <v>7368</v>
      </c>
    </row>
    <row r="52" spans="1:5" ht="153">
      <c r="A52" t="s">
        <v>59</v>
      </c>
      <c r="E52" s="39" t="s">
        <v>7369</v>
      </c>
    </row>
    <row r="53" spans="1:13" ht="12.75">
      <c r="A53" t="s">
        <v>46</v>
      </c>
      <c r="C53" s="31" t="s">
        <v>83</v>
      </c>
      <c r="E53" s="33" t="s">
        <v>3977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96</v>
      </c>
      <c s="34" t="s">
        <v>7370</v>
      </c>
      <c s="35" t="s">
        <v>5</v>
      </c>
      <c s="6" t="s">
        <v>7371</v>
      </c>
      <c s="36" t="s">
        <v>104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100</v>
      </c>
      <c>
        <f>(M54*21)/100</f>
      </c>
      <c t="s">
        <v>27</v>
      </c>
    </row>
    <row r="55" spans="1:5" ht="12.75">
      <c r="A55" s="35" t="s">
        <v>56</v>
      </c>
      <c r="E55" s="39" t="s">
        <v>7372</v>
      </c>
    </row>
    <row r="56" spans="1:5" ht="12.75">
      <c r="A56" s="35" t="s">
        <v>58</v>
      </c>
      <c r="E56" s="40" t="s">
        <v>7373</v>
      </c>
    </row>
    <row r="57" spans="1:5" ht="12.75">
      <c r="A57" t="s">
        <v>59</v>
      </c>
      <c r="E57" s="39" t="s">
        <v>4448</v>
      </c>
    </row>
    <row r="58" spans="1:16" ht="12.75">
      <c r="A58" t="s">
        <v>49</v>
      </c>
      <c s="34" t="s">
        <v>101</v>
      </c>
      <c s="34" t="s">
        <v>7374</v>
      </c>
      <c s="35" t="s">
        <v>5</v>
      </c>
      <c s="6" t="s">
        <v>7375</v>
      </c>
      <c s="36" t="s">
        <v>104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100</v>
      </c>
      <c>
        <f>(M58*21)/100</f>
      </c>
      <c t="s">
        <v>27</v>
      </c>
    </row>
    <row r="59" spans="1:5" ht="12.75">
      <c r="A59" s="35" t="s">
        <v>56</v>
      </c>
      <c r="E59" s="39" t="s">
        <v>7376</v>
      </c>
    </row>
    <row r="60" spans="1:5" ht="12.75">
      <c r="A60" s="35" t="s">
        <v>58</v>
      </c>
      <c r="E60" s="40" t="s">
        <v>7377</v>
      </c>
    </row>
    <row r="61" spans="1:5" ht="12.75">
      <c r="A61" t="s">
        <v>59</v>
      </c>
      <c r="E61" s="39" t="s">
        <v>4448</v>
      </c>
    </row>
    <row r="62" spans="1:16" ht="12.75">
      <c r="A62" t="s">
        <v>49</v>
      </c>
      <c s="34" t="s">
        <v>105</v>
      </c>
      <c s="34" t="s">
        <v>7378</v>
      </c>
      <c s="35" t="s">
        <v>5</v>
      </c>
      <c s="6" t="s">
        <v>7379</v>
      </c>
      <c s="36" t="s">
        <v>104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100</v>
      </c>
      <c>
        <f>(M62*21)/100</f>
      </c>
      <c t="s">
        <v>27</v>
      </c>
    </row>
    <row r="63" spans="1:5" ht="12.75">
      <c r="A63" s="35" t="s">
        <v>56</v>
      </c>
      <c r="E63" s="39" t="s">
        <v>7380</v>
      </c>
    </row>
    <row r="64" spans="1:5" ht="12.75">
      <c r="A64" s="35" t="s">
        <v>58</v>
      </c>
      <c r="E64" s="40" t="s">
        <v>7381</v>
      </c>
    </row>
    <row r="65" spans="1:5" ht="12.75">
      <c r="A65" t="s">
        <v>59</v>
      </c>
      <c r="E65" s="39" t="s">
        <v>4448</v>
      </c>
    </row>
    <row r="66" spans="1:16" ht="12.75">
      <c r="A66" t="s">
        <v>49</v>
      </c>
      <c s="34" t="s">
        <v>108</v>
      </c>
      <c s="34" t="s">
        <v>7382</v>
      </c>
      <c s="35" t="s">
        <v>5</v>
      </c>
      <c s="6" t="s">
        <v>7383</v>
      </c>
      <c s="36" t="s">
        <v>104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7368</v>
      </c>
    </row>
    <row r="69" spans="1:5" ht="12.75">
      <c r="A69" t="s">
        <v>59</v>
      </c>
      <c r="E69" s="39" t="s">
        <v>4448</v>
      </c>
    </row>
    <row r="70" spans="1:16" ht="12.75">
      <c r="A70" t="s">
        <v>49</v>
      </c>
      <c s="34" t="s">
        <v>112</v>
      </c>
      <c s="34" t="s">
        <v>7384</v>
      </c>
      <c s="35" t="s">
        <v>5</v>
      </c>
      <c s="6" t="s">
        <v>7385</v>
      </c>
      <c s="36" t="s">
        <v>104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7368</v>
      </c>
    </row>
    <row r="73" spans="1:5" ht="12.75">
      <c r="A73" t="s">
        <v>59</v>
      </c>
      <c r="E73" s="39" t="s">
        <v>4448</v>
      </c>
    </row>
    <row r="74" spans="1:16" ht="12.75">
      <c r="A74" t="s">
        <v>49</v>
      </c>
      <c s="34" t="s">
        <v>115</v>
      </c>
      <c s="34" t="s">
        <v>7386</v>
      </c>
      <c s="35" t="s">
        <v>5</v>
      </c>
      <c s="6" t="s">
        <v>7387</v>
      </c>
      <c s="36" t="s">
        <v>104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100</v>
      </c>
      <c>
        <f>(M74*21)/100</f>
      </c>
      <c t="s">
        <v>27</v>
      </c>
    </row>
    <row r="75" spans="1:5" ht="12.75">
      <c r="A75" s="35" t="s">
        <v>56</v>
      </c>
      <c r="E75" s="39" t="s">
        <v>7388</v>
      </c>
    </row>
    <row r="76" spans="1:5" ht="12.75">
      <c r="A76" s="35" t="s">
        <v>58</v>
      </c>
      <c r="E76" s="40" t="s">
        <v>7368</v>
      </c>
    </row>
    <row r="77" spans="1:5" ht="12.75">
      <c r="A77" t="s">
        <v>59</v>
      </c>
      <c r="E77" s="39" t="s">
        <v>4448</v>
      </c>
    </row>
    <row r="78" spans="1:16" ht="12.75">
      <c r="A78" t="s">
        <v>49</v>
      </c>
      <c s="34" t="s">
        <v>118</v>
      </c>
      <c s="34" t="s">
        <v>4618</v>
      </c>
      <c s="35" t="s">
        <v>5</v>
      </c>
      <c s="6" t="s">
        <v>4619</v>
      </c>
      <c s="36" t="s">
        <v>104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7368</v>
      </c>
    </row>
    <row r="81" spans="1:5" ht="12.75">
      <c r="A81" t="s">
        <v>59</v>
      </c>
      <c r="E81" s="39" t="s">
        <v>4448</v>
      </c>
    </row>
    <row r="82" spans="1:16" ht="12.75">
      <c r="A82" t="s">
        <v>49</v>
      </c>
      <c s="34" t="s">
        <v>121</v>
      </c>
      <c s="34" t="s">
        <v>7389</v>
      </c>
      <c s="35" t="s">
        <v>5</v>
      </c>
      <c s="6" t="s">
        <v>7390</v>
      </c>
      <c s="36" t="s">
        <v>111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100</v>
      </c>
      <c>
        <f>(M82*21)/100</f>
      </c>
      <c t="s">
        <v>27</v>
      </c>
    </row>
    <row r="83" spans="1:5" ht="12.75">
      <c r="A83" s="35" t="s">
        <v>56</v>
      </c>
      <c r="E83" s="39" t="s">
        <v>7391</v>
      </c>
    </row>
    <row r="84" spans="1:5" ht="12.75">
      <c r="A84" s="35" t="s">
        <v>58</v>
      </c>
      <c r="E84" s="40" t="s">
        <v>7368</v>
      </c>
    </row>
    <row r="85" spans="1:5" ht="12.75">
      <c r="A85" t="s">
        <v>59</v>
      </c>
      <c r="E85" s="39" t="s">
        <v>4448</v>
      </c>
    </row>
    <row r="86" spans="1:16" ht="12.75">
      <c r="A86" t="s">
        <v>49</v>
      </c>
      <c s="34" t="s">
        <v>124</v>
      </c>
      <c s="34" t="s">
        <v>7392</v>
      </c>
      <c s="35" t="s">
        <v>5</v>
      </c>
      <c s="6" t="s">
        <v>7393</v>
      </c>
      <c s="36" t="s">
        <v>111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100</v>
      </c>
      <c>
        <f>(M86*21)/100</f>
      </c>
      <c t="s">
        <v>27</v>
      </c>
    </row>
    <row r="87" spans="1:5" ht="12.75">
      <c r="A87" s="35" t="s">
        <v>56</v>
      </c>
      <c r="E87" s="39" t="s">
        <v>7391</v>
      </c>
    </row>
    <row r="88" spans="1:5" ht="12.75">
      <c r="A88" s="35" t="s">
        <v>58</v>
      </c>
      <c r="E88" s="40" t="s">
        <v>7368</v>
      </c>
    </row>
    <row r="89" spans="1:5" ht="12.75">
      <c r="A89" t="s">
        <v>59</v>
      </c>
      <c r="E89" s="39" t="s">
        <v>4448</v>
      </c>
    </row>
    <row r="90" spans="1:16" ht="12.75">
      <c r="A90" t="s">
        <v>49</v>
      </c>
      <c s="34" t="s">
        <v>127</v>
      </c>
      <c s="34" t="s">
        <v>7394</v>
      </c>
      <c s="35" t="s">
        <v>5</v>
      </c>
      <c s="6" t="s">
        <v>7395</v>
      </c>
      <c s="36" t="s">
        <v>111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7368</v>
      </c>
    </row>
    <row r="93" spans="1:5" ht="12.75">
      <c r="A93" t="s">
        <v>59</v>
      </c>
      <c r="E93" s="39" t="s">
        <v>4448</v>
      </c>
    </row>
    <row r="94" spans="1:16" ht="12.75">
      <c r="A94" t="s">
        <v>49</v>
      </c>
      <c s="34" t="s">
        <v>130</v>
      </c>
      <c s="34" t="s">
        <v>7396</v>
      </c>
      <c s="35" t="s">
        <v>5</v>
      </c>
      <c s="6" t="s">
        <v>7397</v>
      </c>
      <c s="36" t="s">
        <v>111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7368</v>
      </c>
    </row>
    <row r="97" spans="1:5" ht="12.75">
      <c r="A97" t="s">
        <v>59</v>
      </c>
      <c r="E97" s="39" t="s">
        <v>4448</v>
      </c>
    </row>
    <row r="98" spans="1:16" ht="12.75">
      <c r="A98" t="s">
        <v>49</v>
      </c>
      <c s="34" t="s">
        <v>133</v>
      </c>
      <c s="34" t="s">
        <v>7398</v>
      </c>
      <c s="35" t="s">
        <v>5</v>
      </c>
      <c s="6" t="s">
        <v>7399</v>
      </c>
      <c s="36" t="s">
        <v>111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100</v>
      </c>
      <c>
        <f>(M98*21)/100</f>
      </c>
      <c t="s">
        <v>27</v>
      </c>
    </row>
    <row r="99" spans="1:5" ht="12.75">
      <c r="A99" s="35" t="s">
        <v>56</v>
      </c>
      <c r="E99" s="39" t="s">
        <v>7400</v>
      </c>
    </row>
    <row r="100" spans="1:5" ht="12.75">
      <c r="A100" s="35" t="s">
        <v>58</v>
      </c>
      <c r="E100" s="40" t="s">
        <v>7368</v>
      </c>
    </row>
    <row r="101" spans="1:5" ht="12.75">
      <c r="A101" t="s">
        <v>59</v>
      </c>
      <c r="E101" s="39" t="s">
        <v>4448</v>
      </c>
    </row>
    <row r="102" spans="1:16" ht="12.75">
      <c r="A102" t="s">
        <v>49</v>
      </c>
      <c s="34" t="s">
        <v>136</v>
      </c>
      <c s="34" t="s">
        <v>7401</v>
      </c>
      <c s="35" t="s">
        <v>5</v>
      </c>
      <c s="6" t="s">
        <v>7402</v>
      </c>
      <c s="36" t="s">
        <v>111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100</v>
      </c>
      <c>
        <f>(M102*21)/100</f>
      </c>
      <c t="s">
        <v>27</v>
      </c>
    </row>
    <row r="103" spans="1:5" ht="12.75">
      <c r="A103" s="35" t="s">
        <v>56</v>
      </c>
      <c r="E103" s="39" t="s">
        <v>7403</v>
      </c>
    </row>
    <row r="104" spans="1:5" ht="12.75">
      <c r="A104" s="35" t="s">
        <v>58</v>
      </c>
      <c r="E104" s="40" t="s">
        <v>7368</v>
      </c>
    </row>
    <row r="105" spans="1:5" ht="12.75">
      <c r="A105" t="s">
        <v>59</v>
      </c>
      <c r="E105" s="39" t="s">
        <v>4448</v>
      </c>
    </row>
    <row r="106" spans="1:16" ht="12.75">
      <c r="A106" t="s">
        <v>49</v>
      </c>
      <c s="34" t="s">
        <v>139</v>
      </c>
      <c s="34" t="s">
        <v>7404</v>
      </c>
      <c s="35" t="s">
        <v>5</v>
      </c>
      <c s="6" t="s">
        <v>7405</v>
      </c>
      <c s="36" t="s">
        <v>111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100</v>
      </c>
      <c>
        <f>(M106*21)/100</f>
      </c>
      <c t="s">
        <v>27</v>
      </c>
    </row>
    <row r="107" spans="1:5" ht="12.75">
      <c r="A107" s="35" t="s">
        <v>56</v>
      </c>
      <c r="E107" s="39" t="s">
        <v>7406</v>
      </c>
    </row>
    <row r="108" spans="1:5" ht="12.75">
      <c r="A108" s="35" t="s">
        <v>58</v>
      </c>
      <c r="E108" s="40" t="s">
        <v>7368</v>
      </c>
    </row>
    <row r="109" spans="1:5" ht="12.75">
      <c r="A109" t="s">
        <v>59</v>
      </c>
      <c r="E109" s="39" t="s">
        <v>4448</v>
      </c>
    </row>
    <row r="110" spans="1:16" ht="12.75">
      <c r="A110" t="s">
        <v>49</v>
      </c>
      <c s="34" t="s">
        <v>143</v>
      </c>
      <c s="34" t="s">
        <v>7407</v>
      </c>
      <c s="35" t="s">
        <v>5</v>
      </c>
      <c s="6" t="s">
        <v>7408</v>
      </c>
      <c s="36" t="s">
        <v>111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100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7368</v>
      </c>
    </row>
    <row r="113" spans="1:5" ht="12.75">
      <c r="A113" t="s">
        <v>59</v>
      </c>
      <c r="E113" s="39" t="s">
        <v>4448</v>
      </c>
    </row>
    <row r="114" spans="1:16" ht="12.75">
      <c r="A114" t="s">
        <v>49</v>
      </c>
      <c s="34" t="s">
        <v>146</v>
      </c>
      <c s="34" t="s">
        <v>7409</v>
      </c>
      <c s="35" t="s">
        <v>5</v>
      </c>
      <c s="6" t="s">
        <v>7410</v>
      </c>
      <c s="36" t="s">
        <v>111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100</v>
      </c>
      <c>
        <f>(M114*21)/100</f>
      </c>
      <c t="s">
        <v>27</v>
      </c>
    </row>
    <row r="115" spans="1:5" ht="12.75">
      <c r="A115" s="35" t="s">
        <v>56</v>
      </c>
      <c r="E115" s="39" t="s">
        <v>7411</v>
      </c>
    </row>
    <row r="116" spans="1:5" ht="12.75">
      <c r="A116" s="35" t="s">
        <v>58</v>
      </c>
      <c r="E116" s="40" t="s">
        <v>7368</v>
      </c>
    </row>
    <row r="117" spans="1:5" ht="12.75">
      <c r="A117" t="s">
        <v>59</v>
      </c>
      <c r="E117" s="39" t="s">
        <v>4448</v>
      </c>
    </row>
    <row r="118" spans="1:16" ht="12.75">
      <c r="A118" t="s">
        <v>49</v>
      </c>
      <c s="34" t="s">
        <v>149</v>
      </c>
      <c s="34" t="s">
        <v>7412</v>
      </c>
      <c s="35" t="s">
        <v>5</v>
      </c>
      <c s="6" t="s">
        <v>7413</v>
      </c>
      <c s="36" t="s">
        <v>111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1721</v>
      </c>
      <c>
        <f>(M118*21)/100</f>
      </c>
      <c t="s">
        <v>27</v>
      </c>
    </row>
    <row r="119" spans="1:5" ht="12.75">
      <c r="A119" s="35" t="s">
        <v>56</v>
      </c>
      <c r="E119" s="39" t="s">
        <v>7414</v>
      </c>
    </row>
    <row r="120" spans="1:5" ht="12.75">
      <c r="A120" s="35" t="s">
        <v>58</v>
      </c>
      <c r="E120" s="40" t="s">
        <v>7368</v>
      </c>
    </row>
    <row r="121" spans="1:5" ht="153">
      <c r="A121" t="s">
        <v>59</v>
      </c>
      <c r="E121" s="39" t="s">
        <v>7369</v>
      </c>
    </row>
    <row r="122" spans="1:16" ht="12.75">
      <c r="A122" t="s">
        <v>49</v>
      </c>
      <c s="34" t="s">
        <v>152</v>
      </c>
      <c s="34" t="s">
        <v>7415</v>
      </c>
      <c s="35" t="s">
        <v>5</v>
      </c>
      <c s="6" t="s">
        <v>7416</v>
      </c>
      <c s="36" t="s">
        <v>111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1721</v>
      </c>
      <c>
        <f>(M122*21)/100</f>
      </c>
      <c t="s">
        <v>27</v>
      </c>
    </row>
    <row r="123" spans="1:5" ht="12.75">
      <c r="A123" s="35" t="s">
        <v>56</v>
      </c>
      <c r="E123" s="39" t="s">
        <v>7417</v>
      </c>
    </row>
    <row r="124" spans="1:5" ht="12.75">
      <c r="A124" s="35" t="s">
        <v>58</v>
      </c>
      <c r="E124" s="40" t="s">
        <v>7368</v>
      </c>
    </row>
    <row r="125" spans="1:5" ht="153">
      <c r="A125" t="s">
        <v>59</v>
      </c>
      <c r="E125" s="39" t="s">
        <v>7369</v>
      </c>
    </row>
    <row r="126" spans="1:16" ht="12.75">
      <c r="A126" t="s">
        <v>49</v>
      </c>
      <c s="34" t="s">
        <v>155</v>
      </c>
      <c s="34" t="s">
        <v>7418</v>
      </c>
      <c s="35" t="s">
        <v>5</v>
      </c>
      <c s="6" t="s">
        <v>7419</v>
      </c>
      <c s="36" t="s">
        <v>111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100</v>
      </c>
      <c>
        <f>(M126*21)/100</f>
      </c>
      <c t="s">
        <v>27</v>
      </c>
    </row>
    <row r="127" spans="1:5" ht="25.5">
      <c r="A127" s="35" t="s">
        <v>56</v>
      </c>
      <c r="E127" s="39" t="s">
        <v>7420</v>
      </c>
    </row>
    <row r="128" spans="1:5" ht="12.75">
      <c r="A128" s="35" t="s">
        <v>58</v>
      </c>
      <c r="E128" s="40" t="s">
        <v>7368</v>
      </c>
    </row>
    <row r="129" spans="1:5" ht="12.75">
      <c r="A129" t="s">
        <v>59</v>
      </c>
      <c r="E129" s="39" t="s">
        <v>4448</v>
      </c>
    </row>
    <row r="130" spans="1:16" ht="12.75">
      <c r="A130" t="s">
        <v>49</v>
      </c>
      <c s="34" t="s">
        <v>158</v>
      </c>
      <c s="34" t="s">
        <v>7421</v>
      </c>
      <c s="35" t="s">
        <v>5</v>
      </c>
      <c s="6" t="s">
        <v>7422</v>
      </c>
      <c s="36" t="s">
        <v>104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100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7423</v>
      </c>
    </row>
    <row r="133" spans="1:5" ht="12.75">
      <c r="A133" t="s">
        <v>59</v>
      </c>
      <c r="E133" s="39" t="s">
        <v>4448</v>
      </c>
    </row>
    <row r="134" spans="1:16" ht="12.75">
      <c r="A134" t="s">
        <v>49</v>
      </c>
      <c s="34" t="s">
        <v>161</v>
      </c>
      <c s="34" t="s">
        <v>7424</v>
      </c>
      <c s="35" t="s">
        <v>5</v>
      </c>
      <c s="6" t="s">
        <v>7425</v>
      </c>
      <c s="36" t="s">
        <v>104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7423</v>
      </c>
    </row>
    <row r="137" spans="1:5" ht="12.75">
      <c r="A137" t="s">
        <v>59</v>
      </c>
      <c r="E137" s="39" t="s">
        <v>4448</v>
      </c>
    </row>
    <row r="138" spans="1:16" ht="12.75">
      <c r="A138" t="s">
        <v>49</v>
      </c>
      <c s="34" t="s">
        <v>164</v>
      </c>
      <c s="34" t="s">
        <v>4556</v>
      </c>
      <c s="35" t="s">
        <v>5</v>
      </c>
      <c s="6" t="s">
        <v>4557</v>
      </c>
      <c s="36" t="s">
        <v>111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4469</v>
      </c>
    </row>
    <row r="141" spans="1:5" ht="12.75">
      <c r="A141" t="s">
        <v>59</v>
      </c>
      <c r="E141" s="39" t="s">
        <v>4448</v>
      </c>
    </row>
    <row r="142" spans="1:16" ht="12.75">
      <c r="A142" t="s">
        <v>49</v>
      </c>
      <c s="34" t="s">
        <v>167</v>
      </c>
      <c s="34" t="s">
        <v>7426</v>
      </c>
      <c s="35" t="s">
        <v>5</v>
      </c>
      <c s="6" t="s">
        <v>7427</v>
      </c>
      <c s="36" t="s">
        <v>104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7368</v>
      </c>
    </row>
    <row r="145" spans="1:5" ht="12.75">
      <c r="A145" t="s">
        <v>59</v>
      </c>
      <c r="E145" s="39" t="s">
        <v>4448</v>
      </c>
    </row>
    <row r="146" spans="1:16" ht="12.75">
      <c r="A146" t="s">
        <v>49</v>
      </c>
      <c s="34" t="s">
        <v>170</v>
      </c>
      <c s="34" t="s">
        <v>7428</v>
      </c>
      <c s="35" t="s">
        <v>5</v>
      </c>
      <c s="6" t="s">
        <v>7429</v>
      </c>
      <c s="36" t="s">
        <v>104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7368</v>
      </c>
    </row>
    <row r="149" spans="1:5" ht="12.75">
      <c r="A149" t="s">
        <v>59</v>
      </c>
      <c r="E149" s="39" t="s">
        <v>4448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4438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4438</v>
      </c>
      <c r="E4" s="26" t="s">
        <v>4439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7432</v>
      </c>
      <c r="E8" s="30" t="s">
        <v>7431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7433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1631</v>
      </c>
      <c s="35" t="s">
        <v>1632</v>
      </c>
      <c s="6" t="s">
        <v>1633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4571</v>
      </c>
    </row>
    <row r="17" spans="1:5" ht="165.75">
      <c r="A17" t="s">
        <v>59</v>
      </c>
      <c r="E17" s="39" t="s">
        <v>4293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4445</v>
      </c>
      <c s="35" t="s">
        <v>5</v>
      </c>
      <c s="6" t="s">
        <v>4446</v>
      </c>
      <c s="36" t="s">
        <v>99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7434</v>
      </c>
    </row>
    <row r="21" spans="1:5" ht="12.75">
      <c r="A21" s="35" t="s">
        <v>58</v>
      </c>
      <c r="E21" s="40" t="s">
        <v>7435</v>
      </c>
    </row>
    <row r="22" spans="1:5" ht="12.75">
      <c r="A22" t="s">
        <v>59</v>
      </c>
      <c r="E22" s="39" t="s">
        <v>4448</v>
      </c>
    </row>
    <row r="23" spans="1:16" ht="12.75">
      <c r="A23" t="s">
        <v>49</v>
      </c>
      <c s="34" t="s">
        <v>67</v>
      </c>
      <c s="34" t="s">
        <v>3578</v>
      </c>
      <c s="35" t="s">
        <v>5</v>
      </c>
      <c s="6" t="s">
        <v>3579</v>
      </c>
      <c s="36" t="s">
        <v>99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7436</v>
      </c>
    </row>
    <row r="26" spans="1:5" ht="12.75">
      <c r="A26" t="s">
        <v>59</v>
      </c>
      <c r="E26" s="39" t="s">
        <v>4448</v>
      </c>
    </row>
    <row r="27" spans="1:16" ht="12.75">
      <c r="A27" t="s">
        <v>49</v>
      </c>
      <c s="34" t="s">
        <v>71</v>
      </c>
      <c s="34" t="s">
        <v>4452</v>
      </c>
      <c s="35" t="s">
        <v>5</v>
      </c>
      <c s="6" t="s">
        <v>4453</v>
      </c>
      <c s="36" t="s">
        <v>99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7437</v>
      </c>
    </row>
    <row r="30" spans="1:5" ht="12.75">
      <c r="A30" t="s">
        <v>59</v>
      </c>
      <c r="E30" s="39" t="s">
        <v>4448</v>
      </c>
    </row>
    <row r="31" spans="1:13" ht="12.75">
      <c r="A31" t="s">
        <v>46</v>
      </c>
      <c r="C31" s="31" t="s">
        <v>67</v>
      </c>
      <c r="E31" s="33" t="s">
        <v>3633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75</v>
      </c>
      <c s="34" t="s">
        <v>4455</v>
      </c>
      <c s="35" t="s">
        <v>5</v>
      </c>
      <c s="6" t="s">
        <v>4456</v>
      </c>
      <c s="36" t="s">
        <v>99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100</v>
      </c>
      <c>
        <f>(M32*21)/100</f>
      </c>
      <c t="s">
        <v>27</v>
      </c>
    </row>
    <row r="33" spans="1:5" ht="12.75">
      <c r="A33" s="35" t="s">
        <v>56</v>
      </c>
      <c r="E33" s="39" t="s">
        <v>4577</v>
      </c>
    </row>
    <row r="34" spans="1:5" ht="12.75">
      <c r="A34" s="35" t="s">
        <v>58</v>
      </c>
      <c r="E34" s="40" t="s">
        <v>7438</v>
      </c>
    </row>
    <row r="35" spans="1:5" ht="12.75">
      <c r="A35" t="s">
        <v>59</v>
      </c>
      <c r="E35" s="39" t="s">
        <v>4448</v>
      </c>
    </row>
    <row r="36" spans="1:16" ht="12.75">
      <c r="A36" t="s">
        <v>49</v>
      </c>
      <c s="34" t="s">
        <v>79</v>
      </c>
      <c s="34" t="s">
        <v>3667</v>
      </c>
      <c s="35" t="s">
        <v>5</v>
      </c>
      <c s="6" t="s">
        <v>3668</v>
      </c>
      <c s="36" t="s">
        <v>99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7363</v>
      </c>
    </row>
    <row r="38" spans="1:5" ht="12.75">
      <c r="A38" s="35" t="s">
        <v>58</v>
      </c>
      <c r="E38" s="40" t="s">
        <v>7439</v>
      </c>
    </row>
    <row r="39" spans="1:5" ht="12.75">
      <c r="A39" t="s">
        <v>59</v>
      </c>
      <c r="E39" s="39" t="s">
        <v>4448</v>
      </c>
    </row>
    <row r="40" spans="1:13" ht="12.75">
      <c r="A40" t="s">
        <v>46</v>
      </c>
      <c r="C40" s="31" t="s">
        <v>83</v>
      </c>
      <c r="E40" s="33" t="s">
        <v>3977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83</v>
      </c>
      <c s="34" t="s">
        <v>7370</v>
      </c>
      <c s="35" t="s">
        <v>5</v>
      </c>
      <c s="6" t="s">
        <v>7371</v>
      </c>
      <c s="36" t="s">
        <v>104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100</v>
      </c>
      <c>
        <f>(M41*21)/100</f>
      </c>
      <c t="s">
        <v>27</v>
      </c>
    </row>
    <row r="42" spans="1:5" ht="12.75">
      <c r="A42" s="35" t="s">
        <v>56</v>
      </c>
      <c r="E42" s="39" t="s">
        <v>7440</v>
      </c>
    </row>
    <row r="43" spans="1:5" ht="12.75">
      <c r="A43" s="35" t="s">
        <v>58</v>
      </c>
      <c r="E43" s="40" t="s">
        <v>7441</v>
      </c>
    </row>
    <row r="44" spans="1:5" ht="12.75">
      <c r="A44" t="s">
        <v>59</v>
      </c>
      <c r="E44" s="39" t="s">
        <v>4448</v>
      </c>
    </row>
    <row r="45" spans="1:16" ht="12.75">
      <c r="A45" t="s">
        <v>49</v>
      </c>
      <c s="34" t="s">
        <v>87</v>
      </c>
      <c s="34" t="s">
        <v>7374</v>
      </c>
      <c s="35" t="s">
        <v>5</v>
      </c>
      <c s="6" t="s">
        <v>7375</v>
      </c>
      <c s="36" t="s">
        <v>104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100</v>
      </c>
      <c>
        <f>(M45*21)/100</f>
      </c>
      <c t="s">
        <v>27</v>
      </c>
    </row>
    <row r="46" spans="1:5" ht="12.75">
      <c r="A46" s="35" t="s">
        <v>56</v>
      </c>
      <c r="E46" s="39" t="s">
        <v>7442</v>
      </c>
    </row>
    <row r="47" spans="1:5" ht="12.75">
      <c r="A47" s="35" t="s">
        <v>58</v>
      </c>
      <c r="E47" s="40" t="s">
        <v>7443</v>
      </c>
    </row>
    <row r="48" spans="1:5" ht="12.75">
      <c r="A48" t="s">
        <v>59</v>
      </c>
      <c r="E48" s="39" t="s">
        <v>4448</v>
      </c>
    </row>
    <row r="49" spans="1:16" ht="12.75">
      <c r="A49" t="s">
        <v>49</v>
      </c>
      <c s="34" t="s">
        <v>91</v>
      </c>
      <c s="34" t="s">
        <v>7382</v>
      </c>
      <c s="35" t="s">
        <v>5</v>
      </c>
      <c s="6" t="s">
        <v>7383</v>
      </c>
      <c s="36" t="s">
        <v>104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7368</v>
      </c>
    </row>
    <row r="52" spans="1:5" ht="12.75">
      <c r="A52" t="s">
        <v>59</v>
      </c>
      <c r="E52" s="39" t="s">
        <v>4448</v>
      </c>
    </row>
    <row r="53" spans="1:16" ht="12.75">
      <c r="A53" t="s">
        <v>49</v>
      </c>
      <c s="34" t="s">
        <v>96</v>
      </c>
      <c s="34" t="s">
        <v>7384</v>
      </c>
      <c s="35" t="s">
        <v>5</v>
      </c>
      <c s="6" t="s">
        <v>7385</v>
      </c>
      <c s="36" t="s">
        <v>104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7368</v>
      </c>
    </row>
    <row r="56" spans="1:5" ht="12.75">
      <c r="A56" t="s">
        <v>59</v>
      </c>
      <c r="E56" s="39" t="s">
        <v>4448</v>
      </c>
    </row>
    <row r="57" spans="1:16" ht="12.75">
      <c r="A57" t="s">
        <v>49</v>
      </c>
      <c s="34" t="s">
        <v>101</v>
      </c>
      <c s="34" t="s">
        <v>7444</v>
      </c>
      <c s="35" t="s">
        <v>5</v>
      </c>
      <c s="6" t="s">
        <v>7445</v>
      </c>
      <c s="36" t="s">
        <v>104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100</v>
      </c>
      <c>
        <f>(M57*21)/100</f>
      </c>
      <c t="s">
        <v>27</v>
      </c>
    </row>
    <row r="58" spans="1:5" ht="12.75">
      <c r="A58" s="35" t="s">
        <v>56</v>
      </c>
      <c r="E58" s="39" t="s">
        <v>7446</v>
      </c>
    </row>
    <row r="59" spans="1:5" ht="12.75">
      <c r="A59" s="35" t="s">
        <v>58</v>
      </c>
      <c r="E59" s="40" t="s">
        <v>7368</v>
      </c>
    </row>
    <row r="60" spans="1:5" ht="12.75">
      <c r="A60" t="s">
        <v>59</v>
      </c>
      <c r="E60" s="39" t="s">
        <v>4448</v>
      </c>
    </row>
    <row r="61" spans="1:16" ht="12.75">
      <c r="A61" t="s">
        <v>49</v>
      </c>
      <c s="34" t="s">
        <v>105</v>
      </c>
      <c s="34" t="s">
        <v>4618</v>
      </c>
      <c s="35" t="s">
        <v>5</v>
      </c>
      <c s="6" t="s">
        <v>4619</v>
      </c>
      <c s="36" t="s">
        <v>104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100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7368</v>
      </c>
    </row>
    <row r="64" spans="1:5" ht="12.75">
      <c r="A64" t="s">
        <v>59</v>
      </c>
      <c r="E64" s="39" t="s">
        <v>4448</v>
      </c>
    </row>
    <row r="65" spans="1:16" ht="12.75">
      <c r="A65" t="s">
        <v>49</v>
      </c>
      <c s="34" t="s">
        <v>108</v>
      </c>
      <c s="34" t="s">
        <v>7389</v>
      </c>
      <c s="35" t="s">
        <v>5</v>
      </c>
      <c s="6" t="s">
        <v>7390</v>
      </c>
      <c s="36" t="s">
        <v>111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100</v>
      </c>
      <c>
        <f>(M65*21)/100</f>
      </c>
      <c t="s">
        <v>27</v>
      </c>
    </row>
    <row r="66" spans="1:5" ht="12.75">
      <c r="A66" s="35" t="s">
        <v>56</v>
      </c>
      <c r="E66" s="39" t="s">
        <v>7447</v>
      </c>
    </row>
    <row r="67" spans="1:5" ht="12.75">
      <c r="A67" s="35" t="s">
        <v>58</v>
      </c>
      <c r="E67" s="40" t="s">
        <v>7368</v>
      </c>
    </row>
    <row r="68" spans="1:5" ht="12.75">
      <c r="A68" t="s">
        <v>59</v>
      </c>
      <c r="E68" s="39" t="s">
        <v>4448</v>
      </c>
    </row>
    <row r="69" spans="1:16" ht="12.75">
      <c r="A69" t="s">
        <v>49</v>
      </c>
      <c s="34" t="s">
        <v>112</v>
      </c>
      <c s="34" t="s">
        <v>7392</v>
      </c>
      <c s="35" t="s">
        <v>5</v>
      </c>
      <c s="6" t="s">
        <v>7393</v>
      </c>
      <c s="36" t="s">
        <v>111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100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7368</v>
      </c>
    </row>
    <row r="72" spans="1:5" ht="12.75">
      <c r="A72" t="s">
        <v>59</v>
      </c>
      <c r="E72" s="39" t="s">
        <v>4448</v>
      </c>
    </row>
    <row r="73" spans="1:16" ht="12.75">
      <c r="A73" t="s">
        <v>49</v>
      </c>
      <c s="34" t="s">
        <v>115</v>
      </c>
      <c s="34" t="s">
        <v>7394</v>
      </c>
      <c s="35" t="s">
        <v>5</v>
      </c>
      <c s="6" t="s">
        <v>7395</v>
      </c>
      <c s="36" t="s">
        <v>111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100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7368</v>
      </c>
    </row>
    <row r="76" spans="1:5" ht="12.75">
      <c r="A76" t="s">
        <v>59</v>
      </c>
      <c r="E76" s="39" t="s">
        <v>4448</v>
      </c>
    </row>
    <row r="77" spans="1:16" ht="12.75">
      <c r="A77" t="s">
        <v>49</v>
      </c>
      <c s="34" t="s">
        <v>118</v>
      </c>
      <c s="34" t="s">
        <v>7448</v>
      </c>
      <c s="35" t="s">
        <v>5</v>
      </c>
      <c s="6" t="s">
        <v>7449</v>
      </c>
      <c s="36" t="s">
        <v>111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100</v>
      </c>
      <c>
        <f>(M77*21)/100</f>
      </c>
      <c t="s">
        <v>27</v>
      </c>
    </row>
    <row r="78" spans="1:5" ht="12.75">
      <c r="A78" s="35" t="s">
        <v>56</v>
      </c>
      <c r="E78" s="39" t="s">
        <v>7450</v>
      </c>
    </row>
    <row r="79" spans="1:5" ht="12.75">
      <c r="A79" s="35" t="s">
        <v>58</v>
      </c>
      <c r="E79" s="40" t="s">
        <v>7368</v>
      </c>
    </row>
    <row r="80" spans="1:5" ht="12.75">
      <c r="A80" t="s">
        <v>59</v>
      </c>
      <c r="E80" s="39" t="s">
        <v>4448</v>
      </c>
    </row>
    <row r="81" spans="1:16" ht="12.75">
      <c r="A81" t="s">
        <v>49</v>
      </c>
      <c s="34" t="s">
        <v>121</v>
      </c>
      <c s="34" t="s">
        <v>7401</v>
      </c>
      <c s="35" t="s">
        <v>5</v>
      </c>
      <c s="6" t="s">
        <v>7402</v>
      </c>
      <c s="36" t="s">
        <v>111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100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7368</v>
      </c>
    </row>
    <row r="84" spans="1:5" ht="12.75">
      <c r="A84" t="s">
        <v>59</v>
      </c>
      <c r="E84" s="39" t="s">
        <v>4448</v>
      </c>
    </row>
    <row r="85" spans="1:16" ht="12.75">
      <c r="A85" t="s">
        <v>49</v>
      </c>
      <c s="34" t="s">
        <v>124</v>
      </c>
      <c s="34" t="s">
        <v>7451</v>
      </c>
      <c s="35" t="s">
        <v>5</v>
      </c>
      <c s="6" t="s">
        <v>7452</v>
      </c>
      <c s="36" t="s">
        <v>111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100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7368</v>
      </c>
    </row>
    <row r="88" spans="1:5" ht="12.75">
      <c r="A88" t="s">
        <v>59</v>
      </c>
      <c r="E88" s="39" t="s">
        <v>4448</v>
      </c>
    </row>
    <row r="89" spans="1:16" ht="12.75">
      <c r="A89" t="s">
        <v>49</v>
      </c>
      <c s="34" t="s">
        <v>127</v>
      </c>
      <c s="34" t="s">
        <v>7409</v>
      </c>
      <c s="35" t="s">
        <v>5</v>
      </c>
      <c s="6" t="s">
        <v>7410</v>
      </c>
      <c s="36" t="s">
        <v>111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100</v>
      </c>
      <c>
        <f>(M89*21)/100</f>
      </c>
      <c t="s">
        <v>27</v>
      </c>
    </row>
    <row r="90" spans="1:5" ht="12.75">
      <c r="A90" s="35" t="s">
        <v>56</v>
      </c>
      <c r="E90" s="39" t="s">
        <v>7411</v>
      </c>
    </row>
    <row r="91" spans="1:5" ht="12.75">
      <c r="A91" s="35" t="s">
        <v>58</v>
      </c>
      <c r="E91" s="40" t="s">
        <v>7368</v>
      </c>
    </row>
    <row r="92" spans="1:5" ht="12.75">
      <c r="A92" t="s">
        <v>59</v>
      </c>
      <c r="E92" s="39" t="s">
        <v>4448</v>
      </c>
    </row>
    <row r="93" spans="1:16" ht="12.75">
      <c r="A93" t="s">
        <v>49</v>
      </c>
      <c s="34" t="s">
        <v>130</v>
      </c>
      <c s="34" t="s">
        <v>7404</v>
      </c>
      <c s="35" t="s">
        <v>5</v>
      </c>
      <c s="6" t="s">
        <v>7405</v>
      </c>
      <c s="36" t="s">
        <v>111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100</v>
      </c>
      <c>
        <f>(M93*21)/100</f>
      </c>
      <c t="s">
        <v>27</v>
      </c>
    </row>
    <row r="94" spans="1:5" ht="12.75">
      <c r="A94" s="35" t="s">
        <v>56</v>
      </c>
      <c r="E94" s="39" t="s">
        <v>7453</v>
      </c>
    </row>
    <row r="95" spans="1:5" ht="12.75">
      <c r="A95" s="35" t="s">
        <v>58</v>
      </c>
      <c r="E95" s="40" t="s">
        <v>7368</v>
      </c>
    </row>
    <row r="96" spans="1:5" ht="12.75">
      <c r="A96" t="s">
        <v>59</v>
      </c>
      <c r="E96" s="39" t="s">
        <v>4448</v>
      </c>
    </row>
    <row r="97" spans="1:16" ht="12.75">
      <c r="A97" t="s">
        <v>49</v>
      </c>
      <c s="34" t="s">
        <v>133</v>
      </c>
      <c s="34" t="s">
        <v>7412</v>
      </c>
      <c s="35" t="s">
        <v>5</v>
      </c>
      <c s="6" t="s">
        <v>7413</v>
      </c>
      <c s="36" t="s">
        <v>111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1721</v>
      </c>
      <c>
        <f>(M97*21)/100</f>
      </c>
      <c t="s">
        <v>27</v>
      </c>
    </row>
    <row r="98" spans="1:5" ht="12.75">
      <c r="A98" s="35" t="s">
        <v>56</v>
      </c>
      <c r="E98" s="39" t="s">
        <v>7454</v>
      </c>
    </row>
    <row r="99" spans="1:5" ht="12.75">
      <c r="A99" s="35" t="s">
        <v>58</v>
      </c>
      <c r="E99" s="40" t="s">
        <v>7368</v>
      </c>
    </row>
    <row r="100" spans="1:5" ht="153">
      <c r="A100" t="s">
        <v>59</v>
      </c>
      <c r="E100" s="39" t="s">
        <v>7369</v>
      </c>
    </row>
    <row r="101" spans="1:16" ht="12.75">
      <c r="A101" t="s">
        <v>49</v>
      </c>
      <c s="34" t="s">
        <v>136</v>
      </c>
      <c s="34" t="s">
        <v>7455</v>
      </c>
      <c s="35" t="s">
        <v>5</v>
      </c>
      <c s="6" t="s">
        <v>7416</v>
      </c>
      <c s="36" t="s">
        <v>111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1721</v>
      </c>
      <c>
        <f>(M101*21)/100</f>
      </c>
      <c t="s">
        <v>27</v>
      </c>
    </row>
    <row r="102" spans="1:5" ht="12.75">
      <c r="A102" s="35" t="s">
        <v>56</v>
      </c>
      <c r="E102" s="39" t="s">
        <v>7456</v>
      </c>
    </row>
    <row r="103" spans="1:5" ht="12.75">
      <c r="A103" s="35" t="s">
        <v>58</v>
      </c>
      <c r="E103" s="40" t="s">
        <v>7368</v>
      </c>
    </row>
    <row r="104" spans="1:5" ht="153">
      <c r="A104" t="s">
        <v>59</v>
      </c>
      <c r="E104" s="39" t="s">
        <v>7369</v>
      </c>
    </row>
    <row r="105" spans="1:16" ht="12.75">
      <c r="A105" t="s">
        <v>49</v>
      </c>
      <c s="34" t="s">
        <v>139</v>
      </c>
      <c s="34" t="s">
        <v>7421</v>
      </c>
      <c s="35" t="s">
        <v>5</v>
      </c>
      <c s="6" t="s">
        <v>7422</v>
      </c>
      <c s="36" t="s">
        <v>104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100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7457</v>
      </c>
    </row>
    <row r="108" spans="1:5" ht="12.75">
      <c r="A108" t="s">
        <v>59</v>
      </c>
      <c r="E108" s="39" t="s">
        <v>4448</v>
      </c>
    </row>
    <row r="109" spans="1:16" ht="12.75">
      <c r="A109" t="s">
        <v>49</v>
      </c>
      <c s="34" t="s">
        <v>143</v>
      </c>
      <c s="34" t="s">
        <v>7424</v>
      </c>
      <c s="35" t="s">
        <v>5</v>
      </c>
      <c s="6" t="s">
        <v>7425</v>
      </c>
      <c s="36" t="s">
        <v>104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100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7457</v>
      </c>
    </row>
    <row r="112" spans="1:5" ht="12.75">
      <c r="A112" t="s">
        <v>59</v>
      </c>
      <c r="E112" s="39" t="s">
        <v>4448</v>
      </c>
    </row>
    <row r="113" spans="1:16" ht="12.75">
      <c r="A113" t="s">
        <v>49</v>
      </c>
      <c s="34" t="s">
        <v>146</v>
      </c>
      <c s="34" t="s">
        <v>4556</v>
      </c>
      <c s="35" t="s">
        <v>5</v>
      </c>
      <c s="6" t="s">
        <v>4557</v>
      </c>
      <c s="36" t="s">
        <v>111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100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4469</v>
      </c>
    </row>
    <row r="116" spans="1:5" ht="12.75">
      <c r="A116" t="s">
        <v>59</v>
      </c>
      <c r="E116" s="39" t="s">
        <v>4448</v>
      </c>
    </row>
    <row r="117" spans="1:16" ht="12.75">
      <c r="A117" t="s">
        <v>49</v>
      </c>
      <c s="34" t="s">
        <v>149</v>
      </c>
      <c s="34" t="s">
        <v>7426</v>
      </c>
      <c s="35" t="s">
        <v>5</v>
      </c>
      <c s="6" t="s">
        <v>7427</v>
      </c>
      <c s="36" t="s">
        <v>104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100</v>
      </c>
      <c>
        <f>(M117*21)/100</f>
      </c>
      <c t="s">
        <v>27</v>
      </c>
    </row>
    <row r="118" spans="1:5" ht="12.75">
      <c r="A118" s="35" t="s">
        <v>56</v>
      </c>
      <c r="E118" s="39" t="s">
        <v>7458</v>
      </c>
    </row>
    <row r="119" spans="1:5" ht="25.5">
      <c r="A119" s="35" t="s">
        <v>58</v>
      </c>
      <c r="E119" s="40" t="s">
        <v>7459</v>
      </c>
    </row>
    <row r="120" spans="1:5" ht="12.75">
      <c r="A120" t="s">
        <v>59</v>
      </c>
      <c r="E120" s="39" t="s">
        <v>4448</v>
      </c>
    </row>
    <row r="121" spans="1:16" ht="12.75">
      <c r="A121" t="s">
        <v>49</v>
      </c>
      <c s="34" t="s">
        <v>152</v>
      </c>
      <c s="34" t="s">
        <v>7428</v>
      </c>
      <c s="35" t="s">
        <v>5</v>
      </c>
      <c s="6" t="s">
        <v>7429</v>
      </c>
      <c s="36" t="s">
        <v>104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100</v>
      </c>
      <c>
        <f>(M121*21)/100</f>
      </c>
      <c t="s">
        <v>27</v>
      </c>
    </row>
    <row r="122" spans="1:5" ht="12.75">
      <c r="A122" s="35" t="s">
        <v>56</v>
      </c>
      <c r="E122" s="39" t="s">
        <v>7458</v>
      </c>
    </row>
    <row r="123" spans="1:5" ht="25.5">
      <c r="A123" s="35" t="s">
        <v>58</v>
      </c>
      <c r="E123" s="40" t="s">
        <v>7459</v>
      </c>
    </row>
    <row r="124" spans="1:5" ht="12.75">
      <c r="A124" t="s">
        <v>59</v>
      </c>
      <c r="E124" s="39" t="s">
        <v>4448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4438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4438</v>
      </c>
      <c r="E4" s="26" t="s">
        <v>4439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7462</v>
      </c>
      <c r="E8" s="30" t="s">
        <v>7461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7463</v>
      </c>
    </row>
    <row r="13" spans="1:5" ht="191.25">
      <c r="A13" t="s">
        <v>59</v>
      </c>
      <c r="E13" s="39" t="s">
        <v>1509</v>
      </c>
    </row>
    <row r="14" spans="1:16" ht="25.5">
      <c r="A14" t="s">
        <v>49</v>
      </c>
      <c s="34" t="s">
        <v>27</v>
      </c>
      <c s="34" t="s">
        <v>591</v>
      </c>
      <c s="35" t="s">
        <v>592</v>
      </c>
      <c s="6" t="s">
        <v>593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7464</v>
      </c>
    </row>
    <row r="17" spans="1:5" ht="191.25">
      <c r="A17" t="s">
        <v>59</v>
      </c>
      <c r="E17" s="39" t="s">
        <v>967</v>
      </c>
    </row>
    <row r="18" spans="1:16" ht="25.5">
      <c r="A18" t="s">
        <v>49</v>
      </c>
      <c s="34" t="s">
        <v>26</v>
      </c>
      <c s="34" t="s">
        <v>3076</v>
      </c>
      <c s="35" t="s">
        <v>3077</v>
      </c>
      <c s="6" t="s">
        <v>3078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7465</v>
      </c>
    </row>
    <row r="21" spans="1:5" ht="191.25">
      <c r="A21" t="s">
        <v>59</v>
      </c>
      <c r="E21" s="39" t="s">
        <v>967</v>
      </c>
    </row>
    <row r="22" spans="1:16" ht="25.5">
      <c r="A22" t="s">
        <v>49</v>
      </c>
      <c s="34" t="s">
        <v>67</v>
      </c>
      <c s="34" t="s">
        <v>1631</v>
      </c>
      <c s="35" t="s">
        <v>1632</v>
      </c>
      <c s="6" t="s">
        <v>1633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4571</v>
      </c>
    </row>
    <row r="25" spans="1:5" ht="165.75">
      <c r="A25" t="s">
        <v>59</v>
      </c>
      <c r="E25" s="39" t="s">
        <v>4293</v>
      </c>
    </row>
    <row r="26" spans="1:13" ht="12.75">
      <c r="A26" t="s">
        <v>46</v>
      </c>
      <c r="C26" s="31" t="s">
        <v>50</v>
      </c>
      <c r="E26" s="33" t="s">
        <v>2936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71</v>
      </c>
      <c s="34" t="s">
        <v>4590</v>
      </c>
      <c s="35" t="s">
        <v>5</v>
      </c>
      <c s="6" t="s">
        <v>4591</v>
      </c>
      <c s="36" t="s">
        <v>99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4592</v>
      </c>
    </row>
    <row r="29" spans="1:5" ht="12.75">
      <c r="A29" s="35" t="s">
        <v>58</v>
      </c>
      <c r="E29" s="40" t="s">
        <v>7466</v>
      </c>
    </row>
    <row r="30" spans="1:5" ht="12.75">
      <c r="A30" t="s">
        <v>59</v>
      </c>
      <c r="E30" s="39" t="s">
        <v>4448</v>
      </c>
    </row>
    <row r="31" spans="1:16" ht="25.5">
      <c r="A31" t="s">
        <v>49</v>
      </c>
      <c s="34" t="s">
        <v>75</v>
      </c>
      <c s="34" t="s">
        <v>4594</v>
      </c>
      <c s="35" t="s">
        <v>5</v>
      </c>
      <c s="6" t="s">
        <v>4595</v>
      </c>
      <c s="36" t="s">
        <v>99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4592</v>
      </c>
    </row>
    <row r="33" spans="1:5" ht="12.75">
      <c r="A33" s="35" t="s">
        <v>58</v>
      </c>
      <c r="E33" s="40" t="s">
        <v>7467</v>
      </c>
    </row>
    <row r="34" spans="1:5" ht="12.75">
      <c r="A34" t="s">
        <v>59</v>
      </c>
      <c r="E34" s="39" t="s">
        <v>4448</v>
      </c>
    </row>
    <row r="35" spans="1:16" ht="12.75">
      <c r="A35" t="s">
        <v>49</v>
      </c>
      <c s="34" t="s">
        <v>79</v>
      </c>
      <c s="34" t="s">
        <v>4445</v>
      </c>
      <c s="35" t="s">
        <v>5</v>
      </c>
      <c s="6" t="s">
        <v>4446</v>
      </c>
      <c s="36" t="s">
        <v>99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100</v>
      </c>
      <c>
        <f>(M35*21)/100</f>
      </c>
      <c t="s">
        <v>27</v>
      </c>
    </row>
    <row r="36" spans="1:5" ht="12.75">
      <c r="A36" s="35" t="s">
        <v>56</v>
      </c>
      <c r="E36" s="39" t="s">
        <v>4572</v>
      </c>
    </row>
    <row r="37" spans="1:5" ht="12.75">
      <c r="A37" s="35" t="s">
        <v>58</v>
      </c>
      <c r="E37" s="40" t="s">
        <v>7468</v>
      </c>
    </row>
    <row r="38" spans="1:5" ht="12.75">
      <c r="A38" t="s">
        <v>59</v>
      </c>
      <c r="E38" s="39" t="s">
        <v>4448</v>
      </c>
    </row>
    <row r="39" spans="1:16" ht="12.75">
      <c r="A39" t="s">
        <v>49</v>
      </c>
      <c s="34" t="s">
        <v>83</v>
      </c>
      <c s="34" t="s">
        <v>3574</v>
      </c>
      <c s="35" t="s">
        <v>5</v>
      </c>
      <c s="6" t="s">
        <v>3575</v>
      </c>
      <c s="36" t="s">
        <v>99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100</v>
      </c>
      <c>
        <f>(M39*21)/100</f>
      </c>
      <c t="s">
        <v>27</v>
      </c>
    </row>
    <row r="40" spans="1:5" ht="12.75">
      <c r="A40" s="35" t="s">
        <v>56</v>
      </c>
      <c r="E40" s="39" t="s">
        <v>4598</v>
      </c>
    </row>
    <row r="41" spans="1:5" ht="12.75">
      <c r="A41" s="35" t="s">
        <v>58</v>
      </c>
      <c r="E41" s="40" t="s">
        <v>7469</v>
      </c>
    </row>
    <row r="42" spans="1:5" ht="12.75">
      <c r="A42" t="s">
        <v>59</v>
      </c>
      <c r="E42" s="39" t="s">
        <v>4448</v>
      </c>
    </row>
    <row r="43" spans="1:16" ht="12.75">
      <c r="A43" t="s">
        <v>49</v>
      </c>
      <c s="34" t="s">
        <v>87</v>
      </c>
      <c s="34" t="s">
        <v>3578</v>
      </c>
      <c s="35" t="s">
        <v>5</v>
      </c>
      <c s="6" t="s">
        <v>3579</v>
      </c>
      <c s="36" t="s">
        <v>99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7359</v>
      </c>
    </row>
    <row r="46" spans="1:5" ht="12.75">
      <c r="A46" t="s">
        <v>59</v>
      </c>
      <c r="E46" s="39" t="s">
        <v>4448</v>
      </c>
    </row>
    <row r="47" spans="1:16" ht="12.75">
      <c r="A47" t="s">
        <v>49</v>
      </c>
      <c s="34" t="s">
        <v>91</v>
      </c>
      <c s="34" t="s">
        <v>617</v>
      </c>
      <c s="35" t="s">
        <v>5</v>
      </c>
      <c s="6" t="s">
        <v>618</v>
      </c>
      <c s="36" t="s">
        <v>99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7470</v>
      </c>
    </row>
    <row r="50" spans="1:5" ht="12.75">
      <c r="A50" t="s">
        <v>59</v>
      </c>
      <c r="E50" s="39" t="s">
        <v>4448</v>
      </c>
    </row>
    <row r="51" spans="1:16" ht="12.75">
      <c r="A51" t="s">
        <v>49</v>
      </c>
      <c s="34" t="s">
        <v>96</v>
      </c>
      <c s="34" t="s">
        <v>4452</v>
      </c>
      <c s="35" t="s">
        <v>5</v>
      </c>
      <c s="6" t="s">
        <v>4453</v>
      </c>
      <c s="36" t="s">
        <v>99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7471</v>
      </c>
    </row>
    <row r="54" spans="1:5" ht="12.75">
      <c r="A54" t="s">
        <v>59</v>
      </c>
      <c r="E54" s="39" t="s">
        <v>4448</v>
      </c>
    </row>
    <row r="55" spans="1:13" ht="12.75">
      <c r="A55" t="s">
        <v>46</v>
      </c>
      <c r="C55" s="31" t="s">
        <v>67</v>
      </c>
      <c r="E55" s="33" t="s">
        <v>3633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101</v>
      </c>
      <c s="34" t="s">
        <v>4455</v>
      </c>
      <c s="35" t="s">
        <v>5</v>
      </c>
      <c s="6" t="s">
        <v>4456</v>
      </c>
      <c s="36" t="s">
        <v>99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100</v>
      </c>
      <c>
        <f>(M56*21)/100</f>
      </c>
      <c t="s">
        <v>27</v>
      </c>
    </row>
    <row r="57" spans="1:5" ht="12.75">
      <c r="A57" s="35" t="s">
        <v>56</v>
      </c>
      <c r="E57" s="39" t="s">
        <v>4577</v>
      </c>
    </row>
    <row r="58" spans="1:5" ht="12.75">
      <c r="A58" s="35" t="s">
        <v>58</v>
      </c>
      <c r="E58" s="40" t="s">
        <v>7472</v>
      </c>
    </row>
    <row r="59" spans="1:5" ht="12.75">
      <c r="A59" t="s">
        <v>59</v>
      </c>
      <c r="E59" s="39" t="s">
        <v>4448</v>
      </c>
    </row>
    <row r="60" spans="1:16" ht="12.75">
      <c r="A60" t="s">
        <v>49</v>
      </c>
      <c s="34" t="s">
        <v>105</v>
      </c>
      <c s="34" t="s">
        <v>3667</v>
      </c>
      <c s="35" t="s">
        <v>5</v>
      </c>
      <c s="6" t="s">
        <v>3668</v>
      </c>
      <c s="36" t="s">
        <v>99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100</v>
      </c>
      <c>
        <f>(M60*21)/100</f>
      </c>
      <c t="s">
        <v>27</v>
      </c>
    </row>
    <row r="61" spans="1:5" ht="12.75">
      <c r="A61" s="35" t="s">
        <v>56</v>
      </c>
      <c r="E61" s="39" t="s">
        <v>7363</v>
      </c>
    </row>
    <row r="62" spans="1:5" ht="12.75">
      <c r="A62" s="35" t="s">
        <v>58</v>
      </c>
      <c r="E62" s="40" t="s">
        <v>7473</v>
      </c>
    </row>
    <row r="63" spans="1:5" ht="12.75">
      <c r="A63" t="s">
        <v>59</v>
      </c>
      <c r="E63" s="39" t="s">
        <v>4448</v>
      </c>
    </row>
    <row r="64" spans="1:13" ht="12.75">
      <c r="A64" t="s">
        <v>46</v>
      </c>
      <c r="C64" s="31" t="s">
        <v>71</v>
      </c>
      <c r="E64" s="33" t="s">
        <v>3102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108</v>
      </c>
      <c s="34" t="s">
        <v>3400</v>
      </c>
      <c s="35" t="s">
        <v>5</v>
      </c>
      <c s="6" t="s">
        <v>3503</v>
      </c>
      <c s="36" t="s">
        <v>598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100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7474</v>
      </c>
    </row>
    <row r="68" spans="1:5" ht="12.75">
      <c r="A68" t="s">
        <v>59</v>
      </c>
      <c r="E68" s="39" t="s">
        <v>4448</v>
      </c>
    </row>
    <row r="69" spans="1:16" ht="25.5">
      <c r="A69" t="s">
        <v>49</v>
      </c>
      <c s="34" t="s">
        <v>112</v>
      </c>
      <c s="34" t="s">
        <v>4604</v>
      </c>
      <c s="35" t="s">
        <v>5</v>
      </c>
      <c s="6" t="s">
        <v>4605</v>
      </c>
      <c s="36" t="s">
        <v>598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100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7474</v>
      </c>
    </row>
    <row r="72" spans="1:5" ht="12.75">
      <c r="A72" t="s">
        <v>59</v>
      </c>
      <c r="E72" s="39" t="s">
        <v>4448</v>
      </c>
    </row>
    <row r="73" spans="1:16" ht="12.75">
      <c r="A73" t="s">
        <v>49</v>
      </c>
      <c s="34" t="s">
        <v>115</v>
      </c>
      <c s="34" t="s">
        <v>4606</v>
      </c>
      <c s="35" t="s">
        <v>5</v>
      </c>
      <c s="6" t="s">
        <v>4607</v>
      </c>
      <c s="36" t="s">
        <v>598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100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7474</v>
      </c>
    </row>
    <row r="76" spans="1:5" ht="12.75">
      <c r="A76" t="s">
        <v>59</v>
      </c>
      <c r="E76" s="39" t="s">
        <v>4448</v>
      </c>
    </row>
    <row r="77" spans="1:16" ht="12.75">
      <c r="A77" t="s">
        <v>49</v>
      </c>
      <c s="34" t="s">
        <v>118</v>
      </c>
      <c s="34" t="s">
        <v>4608</v>
      </c>
      <c s="35" t="s">
        <v>5</v>
      </c>
      <c s="6" t="s">
        <v>4609</v>
      </c>
      <c s="36" t="s">
        <v>598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100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7474</v>
      </c>
    </row>
    <row r="80" spans="1:5" ht="12.75">
      <c r="A80" t="s">
        <v>59</v>
      </c>
      <c r="E80" s="39" t="s">
        <v>4448</v>
      </c>
    </row>
    <row r="81" spans="1:13" ht="12.75">
      <c r="A81" t="s">
        <v>46</v>
      </c>
      <c r="C81" s="31" t="s">
        <v>83</v>
      </c>
      <c r="E81" s="33" t="s">
        <v>3977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121</v>
      </c>
      <c s="34" t="s">
        <v>7370</v>
      </c>
      <c s="35" t="s">
        <v>5</v>
      </c>
      <c s="6" t="s">
        <v>7371</v>
      </c>
      <c s="36" t="s">
        <v>104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100</v>
      </c>
      <c>
        <f>(M82*21)/100</f>
      </c>
      <c t="s">
        <v>27</v>
      </c>
    </row>
    <row r="83" spans="1:5" ht="12.75">
      <c r="A83" s="35" t="s">
        <v>56</v>
      </c>
      <c r="E83" s="39" t="s">
        <v>7475</v>
      </c>
    </row>
    <row r="84" spans="1:5" ht="12.75">
      <c r="A84" s="35" t="s">
        <v>58</v>
      </c>
      <c r="E84" s="40" t="s">
        <v>7476</v>
      </c>
    </row>
    <row r="85" spans="1:5" ht="12.75">
      <c r="A85" t="s">
        <v>59</v>
      </c>
      <c r="E85" s="39" t="s">
        <v>4448</v>
      </c>
    </row>
    <row r="86" spans="1:16" ht="12.75">
      <c r="A86" t="s">
        <v>49</v>
      </c>
      <c s="34" t="s">
        <v>124</v>
      </c>
      <c s="34" t="s">
        <v>7382</v>
      </c>
      <c s="35" t="s">
        <v>5</v>
      </c>
      <c s="6" t="s">
        <v>7383</v>
      </c>
      <c s="36" t="s">
        <v>104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7368</v>
      </c>
    </row>
    <row r="89" spans="1:5" ht="12.75">
      <c r="A89" t="s">
        <v>59</v>
      </c>
      <c r="E89" s="39" t="s">
        <v>4448</v>
      </c>
    </row>
    <row r="90" spans="1:16" ht="12.75">
      <c r="A90" t="s">
        <v>49</v>
      </c>
      <c s="34" t="s">
        <v>127</v>
      </c>
      <c s="34" t="s">
        <v>7384</v>
      </c>
      <c s="35" t="s">
        <v>5</v>
      </c>
      <c s="6" t="s">
        <v>7385</v>
      </c>
      <c s="36" t="s">
        <v>104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7368</v>
      </c>
    </row>
    <row r="93" spans="1:5" ht="12.75">
      <c r="A93" t="s">
        <v>59</v>
      </c>
      <c r="E93" s="39" t="s">
        <v>4448</v>
      </c>
    </row>
    <row r="94" spans="1:16" ht="12.75">
      <c r="A94" t="s">
        <v>49</v>
      </c>
      <c s="34" t="s">
        <v>130</v>
      </c>
      <c s="34" t="s">
        <v>7386</v>
      </c>
      <c s="35" t="s">
        <v>5</v>
      </c>
      <c s="6" t="s">
        <v>7387</v>
      </c>
      <c s="36" t="s">
        <v>104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100</v>
      </c>
      <c>
        <f>(M94*21)/100</f>
      </c>
      <c t="s">
        <v>27</v>
      </c>
    </row>
    <row r="95" spans="1:5" ht="12.75">
      <c r="A95" s="35" t="s">
        <v>56</v>
      </c>
      <c r="E95" s="39" t="s">
        <v>4616</v>
      </c>
    </row>
    <row r="96" spans="1:5" ht="12.75">
      <c r="A96" s="35" t="s">
        <v>58</v>
      </c>
      <c r="E96" s="40" t="s">
        <v>7368</v>
      </c>
    </row>
    <row r="97" spans="1:5" ht="12.75">
      <c r="A97" t="s">
        <v>59</v>
      </c>
      <c r="E97" s="39" t="s">
        <v>4448</v>
      </c>
    </row>
    <row r="98" spans="1:16" ht="12.75">
      <c r="A98" t="s">
        <v>49</v>
      </c>
      <c s="34" t="s">
        <v>133</v>
      </c>
      <c s="34" t="s">
        <v>4618</v>
      </c>
      <c s="35" t="s">
        <v>5</v>
      </c>
      <c s="6" t="s">
        <v>4619</v>
      </c>
      <c s="36" t="s">
        <v>104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7368</v>
      </c>
    </row>
    <row r="101" spans="1:5" ht="12.75">
      <c r="A101" t="s">
        <v>59</v>
      </c>
      <c r="E101" s="39" t="s">
        <v>4448</v>
      </c>
    </row>
    <row r="102" spans="1:16" ht="12.75">
      <c r="A102" t="s">
        <v>49</v>
      </c>
      <c s="34" t="s">
        <v>136</v>
      </c>
      <c s="34" t="s">
        <v>7389</v>
      </c>
      <c s="35" t="s">
        <v>5</v>
      </c>
      <c s="6" t="s">
        <v>7390</v>
      </c>
      <c s="36" t="s">
        <v>111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100</v>
      </c>
      <c>
        <f>(M102*21)/100</f>
      </c>
      <c t="s">
        <v>27</v>
      </c>
    </row>
    <row r="103" spans="1:5" ht="12.75">
      <c r="A103" s="35" t="s">
        <v>56</v>
      </c>
      <c r="E103" s="39" t="s">
        <v>7391</v>
      </c>
    </row>
    <row r="104" spans="1:5" ht="12.75">
      <c r="A104" s="35" t="s">
        <v>58</v>
      </c>
      <c r="E104" s="40" t="s">
        <v>7368</v>
      </c>
    </row>
    <row r="105" spans="1:5" ht="12.75">
      <c r="A105" t="s">
        <v>59</v>
      </c>
      <c r="E105" s="39" t="s">
        <v>4448</v>
      </c>
    </row>
    <row r="106" spans="1:16" ht="12.75">
      <c r="A106" t="s">
        <v>49</v>
      </c>
      <c s="34" t="s">
        <v>139</v>
      </c>
      <c s="34" t="s">
        <v>7394</v>
      </c>
      <c s="35" t="s">
        <v>5</v>
      </c>
      <c s="6" t="s">
        <v>7395</v>
      </c>
      <c s="36" t="s">
        <v>111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100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7368</v>
      </c>
    </row>
    <row r="109" spans="1:5" ht="12.75">
      <c r="A109" t="s">
        <v>59</v>
      </c>
      <c r="E109" s="39" t="s">
        <v>4448</v>
      </c>
    </row>
    <row r="110" spans="1:16" ht="12.75">
      <c r="A110" t="s">
        <v>49</v>
      </c>
      <c s="34" t="s">
        <v>143</v>
      </c>
      <c s="34" t="s">
        <v>7448</v>
      </c>
      <c s="35" t="s">
        <v>5</v>
      </c>
      <c s="6" t="s">
        <v>7449</v>
      </c>
      <c s="36" t="s">
        <v>111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100</v>
      </c>
      <c>
        <f>(M110*21)/100</f>
      </c>
      <c t="s">
        <v>27</v>
      </c>
    </row>
    <row r="111" spans="1:5" ht="12.75">
      <c r="A111" s="35" t="s">
        <v>56</v>
      </c>
      <c r="E111" s="39" t="s">
        <v>7477</v>
      </c>
    </row>
    <row r="112" spans="1:5" ht="12.75">
      <c r="A112" s="35" t="s">
        <v>58</v>
      </c>
      <c r="E112" s="40" t="s">
        <v>7368</v>
      </c>
    </row>
    <row r="113" spans="1:5" ht="12.75">
      <c r="A113" t="s">
        <v>59</v>
      </c>
      <c r="E113" s="39" t="s">
        <v>4448</v>
      </c>
    </row>
    <row r="114" spans="1:16" ht="12.75">
      <c r="A114" t="s">
        <v>49</v>
      </c>
      <c s="34" t="s">
        <v>146</v>
      </c>
      <c s="34" t="s">
        <v>7401</v>
      </c>
      <c s="35" t="s">
        <v>5</v>
      </c>
      <c s="6" t="s">
        <v>7402</v>
      </c>
      <c s="36" t="s">
        <v>111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7368</v>
      </c>
    </row>
    <row r="117" spans="1:5" ht="12.75">
      <c r="A117" t="s">
        <v>59</v>
      </c>
      <c r="E117" s="39" t="s">
        <v>4448</v>
      </c>
    </row>
    <row r="118" spans="1:16" ht="12.75">
      <c r="A118" t="s">
        <v>49</v>
      </c>
      <c s="34" t="s">
        <v>149</v>
      </c>
      <c s="34" t="s">
        <v>7451</v>
      </c>
      <c s="35" t="s">
        <v>5</v>
      </c>
      <c s="6" t="s">
        <v>7452</v>
      </c>
      <c s="36" t="s">
        <v>111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7368</v>
      </c>
    </row>
    <row r="121" spans="1:5" ht="12.75">
      <c r="A121" t="s">
        <v>59</v>
      </c>
      <c r="E121" s="39" t="s">
        <v>4448</v>
      </c>
    </row>
    <row r="122" spans="1:16" ht="12.75">
      <c r="A122" t="s">
        <v>49</v>
      </c>
      <c s="34" t="s">
        <v>152</v>
      </c>
      <c s="34" t="s">
        <v>7409</v>
      </c>
      <c s="35" t="s">
        <v>5</v>
      </c>
      <c s="6" t="s">
        <v>7410</v>
      </c>
      <c s="36" t="s">
        <v>111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100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7368</v>
      </c>
    </row>
    <row r="125" spans="1:5" ht="12.75">
      <c r="A125" t="s">
        <v>59</v>
      </c>
      <c r="E125" s="39" t="s">
        <v>4448</v>
      </c>
    </row>
    <row r="126" spans="1:16" ht="12.75">
      <c r="A126" t="s">
        <v>49</v>
      </c>
      <c s="34" t="s">
        <v>155</v>
      </c>
      <c s="34" t="s">
        <v>7412</v>
      </c>
      <c s="35" t="s">
        <v>5</v>
      </c>
      <c s="6" t="s">
        <v>7413</v>
      </c>
      <c s="36" t="s">
        <v>111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1721</v>
      </c>
      <c>
        <f>(M126*21)/100</f>
      </c>
      <c t="s">
        <v>27</v>
      </c>
    </row>
    <row r="127" spans="1:5" ht="12.75">
      <c r="A127" s="35" t="s">
        <v>56</v>
      </c>
      <c r="E127" s="39" t="s">
        <v>7414</v>
      </c>
    </row>
    <row r="128" spans="1:5" ht="12.75">
      <c r="A128" s="35" t="s">
        <v>58</v>
      </c>
      <c r="E128" s="40" t="s">
        <v>7368</v>
      </c>
    </row>
    <row r="129" spans="1:5" ht="153">
      <c r="A129" t="s">
        <v>59</v>
      </c>
      <c r="E129" s="39" t="s">
        <v>7369</v>
      </c>
    </row>
    <row r="130" spans="1:16" ht="12.75">
      <c r="A130" t="s">
        <v>49</v>
      </c>
      <c s="34" t="s">
        <v>158</v>
      </c>
      <c s="34" t="s">
        <v>7455</v>
      </c>
      <c s="35" t="s">
        <v>5</v>
      </c>
      <c s="6" t="s">
        <v>7416</v>
      </c>
      <c s="36" t="s">
        <v>111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1721</v>
      </c>
      <c>
        <f>(M130*21)/100</f>
      </c>
      <c t="s">
        <v>27</v>
      </c>
    </row>
    <row r="131" spans="1:5" ht="12.75">
      <c r="A131" s="35" t="s">
        <v>56</v>
      </c>
      <c r="E131" s="39" t="s">
        <v>7456</v>
      </c>
    </row>
    <row r="132" spans="1:5" ht="12.75">
      <c r="A132" s="35" t="s">
        <v>58</v>
      </c>
      <c r="E132" s="40" t="s">
        <v>7368</v>
      </c>
    </row>
    <row r="133" spans="1:5" ht="153">
      <c r="A133" t="s">
        <v>59</v>
      </c>
      <c r="E133" s="39" t="s">
        <v>7369</v>
      </c>
    </row>
    <row r="134" spans="1:16" ht="12.75">
      <c r="A134" t="s">
        <v>49</v>
      </c>
      <c s="34" t="s">
        <v>161</v>
      </c>
      <c s="34" t="s">
        <v>7418</v>
      </c>
      <c s="35" t="s">
        <v>5</v>
      </c>
      <c s="6" t="s">
        <v>7419</v>
      </c>
      <c s="36" t="s">
        <v>111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100</v>
      </c>
      <c>
        <f>(M134*21)/100</f>
      </c>
      <c t="s">
        <v>27</v>
      </c>
    </row>
    <row r="135" spans="1:5" ht="25.5">
      <c r="A135" s="35" t="s">
        <v>56</v>
      </c>
      <c r="E135" s="39" t="s">
        <v>7420</v>
      </c>
    </row>
    <row r="136" spans="1:5" ht="12.75">
      <c r="A136" s="35" t="s">
        <v>58</v>
      </c>
      <c r="E136" s="40" t="s">
        <v>7368</v>
      </c>
    </row>
    <row r="137" spans="1:5" ht="12.75">
      <c r="A137" t="s">
        <v>59</v>
      </c>
      <c r="E137" s="39" t="s">
        <v>4448</v>
      </c>
    </row>
    <row r="138" spans="1:16" ht="12.75">
      <c r="A138" t="s">
        <v>49</v>
      </c>
      <c s="34" t="s">
        <v>164</v>
      </c>
      <c s="34" t="s">
        <v>7421</v>
      </c>
      <c s="35" t="s">
        <v>5</v>
      </c>
      <c s="6" t="s">
        <v>7422</v>
      </c>
      <c s="36" t="s">
        <v>104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7478</v>
      </c>
    </row>
    <row r="141" spans="1:5" ht="12.75">
      <c r="A141" t="s">
        <v>59</v>
      </c>
      <c r="E141" s="39" t="s">
        <v>4448</v>
      </c>
    </row>
    <row r="142" spans="1:16" ht="12.75">
      <c r="A142" t="s">
        <v>49</v>
      </c>
      <c s="34" t="s">
        <v>167</v>
      </c>
      <c s="34" t="s">
        <v>7424</v>
      </c>
      <c s="35" t="s">
        <v>5</v>
      </c>
      <c s="6" t="s">
        <v>7425</v>
      </c>
      <c s="36" t="s">
        <v>104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7478</v>
      </c>
    </row>
    <row r="145" spans="1:5" ht="12.75">
      <c r="A145" t="s">
        <v>59</v>
      </c>
      <c r="E145" s="39" t="s">
        <v>4448</v>
      </c>
    </row>
    <row r="146" spans="1:16" ht="12.75">
      <c r="A146" t="s">
        <v>49</v>
      </c>
      <c s="34" t="s">
        <v>170</v>
      </c>
      <c s="34" t="s">
        <v>4556</v>
      </c>
      <c s="35" t="s">
        <v>5</v>
      </c>
      <c s="6" t="s">
        <v>4557</v>
      </c>
      <c s="36" t="s">
        <v>111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4469</v>
      </c>
    </row>
    <row r="149" spans="1:5" ht="12.75">
      <c r="A149" t="s">
        <v>59</v>
      </c>
      <c r="E149" s="39" t="s">
        <v>4448</v>
      </c>
    </row>
    <row r="150" spans="1:16" ht="12.75">
      <c r="A150" t="s">
        <v>49</v>
      </c>
      <c s="34" t="s">
        <v>173</v>
      </c>
      <c s="34" t="s">
        <v>7426</v>
      </c>
      <c s="35" t="s">
        <v>5</v>
      </c>
      <c s="6" t="s">
        <v>7427</v>
      </c>
      <c s="36" t="s">
        <v>104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7479</v>
      </c>
    </row>
    <row r="153" spans="1:5" ht="12.75">
      <c r="A153" t="s">
        <v>59</v>
      </c>
      <c r="E153" s="39" t="s">
        <v>4448</v>
      </c>
    </row>
    <row r="154" spans="1:16" ht="12.75">
      <c r="A154" t="s">
        <v>49</v>
      </c>
      <c s="34" t="s">
        <v>176</v>
      </c>
      <c s="34" t="s">
        <v>7428</v>
      </c>
      <c s="35" t="s">
        <v>5</v>
      </c>
      <c s="6" t="s">
        <v>7429</v>
      </c>
      <c s="36" t="s">
        <v>104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7479</v>
      </c>
    </row>
    <row r="157" spans="1:5" ht="12.75">
      <c r="A157" t="s">
        <v>59</v>
      </c>
      <c r="E157" s="39" t="s">
        <v>4448</v>
      </c>
    </row>
    <row r="158" spans="1:13" ht="12.75">
      <c r="A158" t="s">
        <v>46</v>
      </c>
      <c r="C158" s="31" t="s">
        <v>87</v>
      </c>
      <c r="E158" s="33" t="s">
        <v>4561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179</v>
      </c>
      <c s="34" t="s">
        <v>7480</v>
      </c>
      <c s="35" t="s">
        <v>5</v>
      </c>
      <c s="6" t="s">
        <v>7481</v>
      </c>
      <c s="36" t="s">
        <v>111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659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7368</v>
      </c>
    </row>
    <row r="162" spans="1:5" ht="12.75">
      <c r="A162" t="s">
        <v>59</v>
      </c>
      <c r="E162" s="39" t="s">
        <v>4448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4438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4438</v>
      </c>
      <c r="E4" s="26" t="s">
        <v>4439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7484</v>
      </c>
      <c r="E8" s="30" t="s">
        <v>7483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2298</v>
      </c>
      <c r="E9" s="33" t="s">
        <v>3545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4629</v>
      </c>
      <c s="35" t="s">
        <v>5</v>
      </c>
      <c s="6" t="s">
        <v>4630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7485</v>
      </c>
    </row>
    <row r="12" spans="1:5" ht="12.75">
      <c r="A12" s="35" t="s">
        <v>58</v>
      </c>
      <c r="E12" s="40" t="s">
        <v>4632</v>
      </c>
    </row>
    <row r="13" spans="1:5" ht="12.75">
      <c r="A13" t="s">
        <v>59</v>
      </c>
      <c r="E13" s="39" t="s">
        <v>60</v>
      </c>
    </row>
    <row r="14" spans="1:16" ht="12.75">
      <c r="A14" t="s">
        <v>49</v>
      </c>
      <c s="34" t="s">
        <v>27</v>
      </c>
      <c s="34" t="s">
        <v>4633</v>
      </c>
      <c s="35" t="s">
        <v>5</v>
      </c>
      <c s="6" t="s">
        <v>1217</v>
      </c>
      <c s="36" t="s">
        <v>953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7486</v>
      </c>
    </row>
    <row r="16" spans="1:5" ht="12.75">
      <c r="A16" s="35" t="s">
        <v>58</v>
      </c>
      <c r="E16" s="40" t="s">
        <v>4632</v>
      </c>
    </row>
    <row r="17" spans="1:5" ht="12.75">
      <c r="A17" t="s">
        <v>59</v>
      </c>
      <c r="E17" s="39" t="s">
        <v>60</v>
      </c>
    </row>
    <row r="18" spans="1:13" ht="12.75">
      <c r="A18" t="s">
        <v>46</v>
      </c>
      <c r="C18" s="31" t="s">
        <v>47</v>
      </c>
      <c r="E18" s="33" t="s">
        <v>2675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1506</v>
      </c>
      <c s="35" t="s">
        <v>1507</v>
      </c>
      <c s="6" t="s">
        <v>4635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7487</v>
      </c>
    </row>
    <row r="22" spans="1:5" ht="127.5">
      <c r="A22" t="s">
        <v>59</v>
      </c>
      <c r="E22" s="39" t="s">
        <v>4637</v>
      </c>
    </row>
    <row r="23" spans="1:13" ht="12.75">
      <c r="A23" t="s">
        <v>46</v>
      </c>
      <c r="C23" s="31" t="s">
        <v>50</v>
      </c>
      <c r="E23" s="33" t="s">
        <v>2936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67</v>
      </c>
      <c s="34" t="s">
        <v>4640</v>
      </c>
      <c s="35" t="s">
        <v>5</v>
      </c>
      <c s="6" t="s">
        <v>4641</v>
      </c>
      <c s="36" t="s">
        <v>99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100</v>
      </c>
      <c>
        <f>(M24*21)/100</f>
      </c>
      <c t="s">
        <v>27</v>
      </c>
    </row>
    <row r="25" spans="1:5" ht="25.5">
      <c r="A25" s="35" t="s">
        <v>56</v>
      </c>
      <c r="E25" s="39" t="s">
        <v>7488</v>
      </c>
    </row>
    <row r="26" spans="1:5" ht="38.25">
      <c r="A26" s="35" t="s">
        <v>58</v>
      </c>
      <c r="E26" s="40" t="s">
        <v>7489</v>
      </c>
    </row>
    <row r="27" spans="1:5" ht="12.75">
      <c r="A27" t="s">
        <v>59</v>
      </c>
      <c r="E27" s="39" t="s">
        <v>60</v>
      </c>
    </row>
    <row r="28" spans="1:16" ht="12.75">
      <c r="A28" t="s">
        <v>49</v>
      </c>
      <c s="34" t="s">
        <v>71</v>
      </c>
      <c s="34" t="s">
        <v>3574</v>
      </c>
      <c s="35" t="s">
        <v>5</v>
      </c>
      <c s="6" t="s">
        <v>3575</v>
      </c>
      <c s="36" t="s">
        <v>99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100</v>
      </c>
      <c>
        <f>(M28*21)/100</f>
      </c>
      <c t="s">
        <v>27</v>
      </c>
    </row>
    <row r="29" spans="1:5" ht="38.25">
      <c r="A29" s="35" t="s">
        <v>56</v>
      </c>
      <c r="E29" s="39" t="s">
        <v>7490</v>
      </c>
    </row>
    <row r="30" spans="1:5" ht="63.75">
      <c r="A30" s="35" t="s">
        <v>58</v>
      </c>
      <c r="E30" s="40" t="s">
        <v>7491</v>
      </c>
    </row>
    <row r="31" spans="1:5" ht="12.75">
      <c r="A31" t="s">
        <v>59</v>
      </c>
      <c r="E31" s="39" t="s">
        <v>60</v>
      </c>
    </row>
    <row r="32" spans="1:16" ht="12.75">
      <c r="A32" t="s">
        <v>49</v>
      </c>
      <c s="34" t="s">
        <v>75</v>
      </c>
      <c s="34" t="s">
        <v>1650</v>
      </c>
      <c s="35" t="s">
        <v>5</v>
      </c>
      <c s="6" t="s">
        <v>1651</v>
      </c>
      <c s="36" t="s">
        <v>99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100</v>
      </c>
      <c>
        <f>(M32*21)/100</f>
      </c>
      <c t="s">
        <v>27</v>
      </c>
    </row>
    <row r="33" spans="1:5" ht="25.5">
      <c r="A33" s="35" t="s">
        <v>56</v>
      </c>
      <c r="E33" s="39" t="s">
        <v>7492</v>
      </c>
    </row>
    <row r="34" spans="1:5" ht="12.75">
      <c r="A34" s="35" t="s">
        <v>58</v>
      </c>
      <c r="E34" s="40" t="s">
        <v>7493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3578</v>
      </c>
      <c s="35" t="s">
        <v>5</v>
      </c>
      <c s="6" t="s">
        <v>3579</v>
      </c>
      <c s="36" t="s">
        <v>99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7494</v>
      </c>
    </row>
    <row r="38" spans="1:5" ht="12.75">
      <c r="A38" s="35" t="s">
        <v>58</v>
      </c>
      <c r="E38" s="40" t="s">
        <v>7495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83</v>
      </c>
      <c s="34" t="s">
        <v>617</v>
      </c>
      <c s="35" t="s">
        <v>5</v>
      </c>
      <c s="6" t="s">
        <v>618</v>
      </c>
      <c s="36" t="s">
        <v>99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02">
      <c r="A41" s="35" t="s">
        <v>56</v>
      </c>
      <c r="E41" s="39" t="s">
        <v>7496</v>
      </c>
    </row>
    <row r="42" spans="1:5" ht="38.25">
      <c r="A42" s="35" t="s">
        <v>58</v>
      </c>
      <c r="E42" s="40" t="s">
        <v>7489</v>
      </c>
    </row>
    <row r="43" spans="1:5" ht="12.75">
      <c r="A43" t="s">
        <v>59</v>
      </c>
      <c r="E43" s="39" t="s">
        <v>60</v>
      </c>
    </row>
    <row r="44" spans="1:13" ht="12.75">
      <c r="A44" t="s">
        <v>46</v>
      </c>
      <c r="C44" s="31" t="s">
        <v>27</v>
      </c>
      <c r="E44" s="33" t="s">
        <v>3373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87</v>
      </c>
      <c s="34" t="s">
        <v>7497</v>
      </c>
      <c s="35" t="s">
        <v>5</v>
      </c>
      <c s="6" t="s">
        <v>7498</v>
      </c>
      <c s="36" t="s">
        <v>598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100</v>
      </c>
      <c>
        <f>(M45*21)/100</f>
      </c>
      <c t="s">
        <v>27</v>
      </c>
    </row>
    <row r="46" spans="1:5" ht="25.5">
      <c r="A46" s="35" t="s">
        <v>56</v>
      </c>
      <c r="E46" s="39" t="s">
        <v>7499</v>
      </c>
    </row>
    <row r="47" spans="1:5" ht="12.75">
      <c r="A47" s="35" t="s">
        <v>58</v>
      </c>
      <c r="E47" s="40" t="s">
        <v>7500</v>
      </c>
    </row>
    <row r="48" spans="1:5" ht="12.75">
      <c r="A48" t="s">
        <v>59</v>
      </c>
      <c r="E48" s="39" t="s">
        <v>60</v>
      </c>
    </row>
    <row r="49" spans="1:13" ht="12.75">
      <c r="A49" t="s">
        <v>46</v>
      </c>
      <c r="C49" s="31" t="s">
        <v>67</v>
      </c>
      <c r="E49" s="33" t="s">
        <v>3633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91</v>
      </c>
      <c s="34" t="s">
        <v>3667</v>
      </c>
      <c s="35" t="s">
        <v>5</v>
      </c>
      <c s="6" t="s">
        <v>3668</v>
      </c>
      <c s="36" t="s">
        <v>99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100</v>
      </c>
      <c>
        <f>(M50*21)/100</f>
      </c>
      <c t="s">
        <v>27</v>
      </c>
    </row>
    <row r="51" spans="1:5" ht="12.75">
      <c r="A51" s="35" t="s">
        <v>56</v>
      </c>
      <c r="E51" s="39" t="s">
        <v>7501</v>
      </c>
    </row>
    <row r="52" spans="1:5" ht="12.75">
      <c r="A52" s="35" t="s">
        <v>58</v>
      </c>
      <c r="E52" s="40" t="s">
        <v>7502</v>
      </c>
    </row>
    <row r="53" spans="1:5" ht="12.75">
      <c r="A53" t="s">
        <v>59</v>
      </c>
      <c r="E53" s="39" t="s">
        <v>60</v>
      </c>
    </row>
    <row r="54" spans="1:13" ht="12.75">
      <c r="A54" t="s">
        <v>46</v>
      </c>
      <c r="C54" s="31" t="s">
        <v>79</v>
      </c>
      <c r="E54" s="33" t="s">
        <v>3727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96</v>
      </c>
      <c s="34" t="s">
        <v>4706</v>
      </c>
      <c s="35" t="s">
        <v>5</v>
      </c>
      <c s="6" t="s">
        <v>4707</v>
      </c>
      <c s="36" t="s">
        <v>598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100</v>
      </c>
      <c>
        <f>(M55*21)/100</f>
      </c>
      <c t="s">
        <v>27</v>
      </c>
    </row>
    <row r="56" spans="1:5" ht="12.75">
      <c r="A56" s="35" t="s">
        <v>56</v>
      </c>
      <c r="E56" s="39" t="s">
        <v>7503</v>
      </c>
    </row>
    <row r="57" spans="1:5" ht="12.75">
      <c r="A57" s="35" t="s">
        <v>58</v>
      </c>
      <c r="E57" s="40" t="s">
        <v>7504</v>
      </c>
    </row>
    <row r="58" spans="1:5" ht="12.75">
      <c r="A58" t="s">
        <v>59</v>
      </c>
      <c r="E58" s="39" t="s">
        <v>60</v>
      </c>
    </row>
    <row r="59" spans="1:16" ht="12.75">
      <c r="A59" t="s">
        <v>49</v>
      </c>
      <c s="34" t="s">
        <v>101</v>
      </c>
      <c s="34" t="s">
        <v>7505</v>
      </c>
      <c s="35" t="s">
        <v>5</v>
      </c>
      <c s="6" t="s">
        <v>7506</v>
      </c>
      <c s="36" t="s">
        <v>598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100</v>
      </c>
      <c>
        <f>(M59*21)/100</f>
      </c>
      <c t="s">
        <v>27</v>
      </c>
    </row>
    <row r="60" spans="1:5" ht="12.75">
      <c r="A60" s="35" t="s">
        <v>56</v>
      </c>
      <c r="E60" s="39" t="s">
        <v>7507</v>
      </c>
    </row>
    <row r="61" spans="1:5" ht="12.75">
      <c r="A61" s="35" t="s">
        <v>58</v>
      </c>
      <c r="E61" s="40" t="s">
        <v>7504</v>
      </c>
    </row>
    <row r="62" spans="1:5" ht="12.75">
      <c r="A62" t="s">
        <v>59</v>
      </c>
      <c r="E62" s="39" t="s">
        <v>60</v>
      </c>
    </row>
    <row r="63" spans="1:13" ht="12.75">
      <c r="A63" t="s">
        <v>46</v>
      </c>
      <c r="C63" s="31" t="s">
        <v>83</v>
      </c>
      <c r="E63" s="33" t="s">
        <v>3977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105</v>
      </c>
      <c s="34" t="s">
        <v>4713</v>
      </c>
      <c s="35" t="s">
        <v>5</v>
      </c>
      <c s="6" t="s">
        <v>4714</v>
      </c>
      <c s="36" t="s">
        <v>99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100</v>
      </c>
      <c>
        <f>(M64*21)/100</f>
      </c>
      <c t="s">
        <v>27</v>
      </c>
    </row>
    <row r="65" spans="1:5" ht="25.5">
      <c r="A65" s="35" t="s">
        <v>56</v>
      </c>
      <c r="E65" s="39" t="s">
        <v>7508</v>
      </c>
    </row>
    <row r="66" spans="1:5" ht="12.75">
      <c r="A66" s="35" t="s">
        <v>58</v>
      </c>
      <c r="E66" s="40" t="s">
        <v>7509</v>
      </c>
    </row>
    <row r="67" spans="1:5" ht="12.75">
      <c r="A67" t="s">
        <v>59</v>
      </c>
      <c r="E67" s="39" t="s">
        <v>60</v>
      </c>
    </row>
    <row r="68" spans="1:13" ht="12.75">
      <c r="A68" t="s">
        <v>46</v>
      </c>
      <c r="C68" s="31" t="s">
        <v>87</v>
      </c>
      <c r="E68" s="33" t="s">
        <v>3198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108</v>
      </c>
      <c s="34" t="s">
        <v>4724</v>
      </c>
      <c s="35" t="s">
        <v>5</v>
      </c>
      <c s="6" t="s">
        <v>4725</v>
      </c>
      <c s="36" t="s">
        <v>4250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100</v>
      </c>
      <c>
        <f>(M69*21)/100</f>
      </c>
      <c t="s">
        <v>27</v>
      </c>
    </row>
    <row r="70" spans="1:5" ht="51">
      <c r="A70" s="35" t="s">
        <v>56</v>
      </c>
      <c r="E70" s="39" t="s">
        <v>7510</v>
      </c>
    </row>
    <row r="71" spans="1:5" ht="12.75">
      <c r="A71" s="35" t="s">
        <v>58</v>
      </c>
      <c r="E71" s="40" t="s">
        <v>7511</v>
      </c>
    </row>
    <row r="72" spans="1:5" ht="12.75">
      <c r="A72" t="s">
        <v>59</v>
      </c>
      <c r="E72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7512</v>
      </c>
      <c r="E4" s="26" t="s">
        <v>7513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COUNTIFS(L8:L74,"=0",A8:A74,"P")+COUNTIFS(L8:L74,"",A8:A74,"P")+SUM(Q8:Q74)</f>
      </c>
    </row>
    <row r="8" spans="1:13" ht="12.75">
      <c r="A8" t="s">
        <v>44</v>
      </c>
      <c r="C8" s="28" t="s">
        <v>7516</v>
      </c>
      <c r="E8" s="30" t="s">
        <v>7515</v>
      </c>
      <c r="J8" s="29">
        <f>0+J9+J14+J31+J52+J61</f>
      </c>
      <c s="29">
        <f>0+K9+K14+K31+K52+K61</f>
      </c>
      <c s="29">
        <f>0+L9+L14+L31+L52+L61</f>
      </c>
      <c s="29">
        <f>0+M9+M14+M31+M52+M61</f>
      </c>
    </row>
    <row r="9" spans="1:13" ht="12.75">
      <c r="A9" t="s">
        <v>46</v>
      </c>
      <c r="C9" s="31" t="s">
        <v>47</v>
      </c>
      <c r="E9" s="33" t="s">
        <v>4360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4409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7517</v>
      </c>
    </row>
    <row r="13" spans="1:5" ht="76.5">
      <c r="A13" t="s">
        <v>59</v>
      </c>
      <c r="E13" s="39" t="s">
        <v>4570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4362</v>
      </c>
      <c s="35" t="s">
        <v>5</v>
      </c>
      <c s="6" t="s">
        <v>4363</v>
      </c>
      <c s="36" t="s">
        <v>99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659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7518</v>
      </c>
    </row>
    <row r="18" spans="1:5" ht="12.75">
      <c r="A18" t="s">
        <v>59</v>
      </c>
      <c r="E18" s="39" t="s">
        <v>60</v>
      </c>
    </row>
    <row r="19" spans="1:16" ht="12.75">
      <c r="A19" t="s">
        <v>49</v>
      </c>
      <c s="34" t="s">
        <v>26</v>
      </c>
      <c s="34" t="s">
        <v>4445</v>
      </c>
      <c s="35" t="s">
        <v>5</v>
      </c>
      <c s="6" t="s">
        <v>4446</v>
      </c>
      <c s="36" t="s">
        <v>99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7519</v>
      </c>
    </row>
    <row r="22" spans="1:5" ht="12.75">
      <c r="A22" t="s">
        <v>59</v>
      </c>
      <c r="E22" s="39" t="s">
        <v>60</v>
      </c>
    </row>
    <row r="23" spans="1:16" ht="12.75">
      <c r="A23" t="s">
        <v>49</v>
      </c>
      <c s="34" t="s">
        <v>67</v>
      </c>
      <c s="34" t="s">
        <v>617</v>
      </c>
      <c s="35" t="s">
        <v>5</v>
      </c>
      <c s="6" t="s">
        <v>618</v>
      </c>
      <c s="36" t="s">
        <v>99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7520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3369</v>
      </c>
      <c s="35" t="s">
        <v>5</v>
      </c>
      <c s="6" t="s">
        <v>3370</v>
      </c>
      <c s="36" t="s">
        <v>99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7521</v>
      </c>
    </row>
    <row r="30" spans="1:5" ht="12.75">
      <c r="A30" t="s">
        <v>59</v>
      </c>
      <c r="E30" s="39" t="s">
        <v>60</v>
      </c>
    </row>
    <row r="31" spans="1:13" ht="12.75">
      <c r="A31" t="s">
        <v>46</v>
      </c>
      <c r="C31" s="31" t="s">
        <v>71</v>
      </c>
      <c r="E31" s="33" t="s">
        <v>3102</v>
      </c>
      <c r="J31" s="32">
        <f>0</f>
      </c>
      <c s="32">
        <f>0</f>
      </c>
      <c s="32">
        <f>0+L32+L36+L40+L44+L48</f>
      </c>
      <c s="32">
        <f>0+M32+M36+M40+M44+M48</f>
      </c>
    </row>
    <row r="32" spans="1:16" ht="12.75">
      <c r="A32" t="s">
        <v>49</v>
      </c>
      <c s="34" t="s">
        <v>75</v>
      </c>
      <c s="34" t="s">
        <v>7522</v>
      </c>
      <c s="35" t="s">
        <v>5</v>
      </c>
      <c s="6" t="s">
        <v>7523</v>
      </c>
      <c s="36" t="s">
        <v>598</v>
      </c>
      <c s="37">
        <v>235.4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659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7524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3400</v>
      </c>
      <c s="35" t="s">
        <v>5</v>
      </c>
      <c s="6" t="s">
        <v>3503</v>
      </c>
      <c s="36" t="s">
        <v>598</v>
      </c>
      <c s="37">
        <v>232.8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7525</v>
      </c>
    </row>
    <row r="39" spans="1:5" ht="12.75">
      <c r="A39" t="s">
        <v>59</v>
      </c>
      <c r="E39" s="39" t="s">
        <v>60</v>
      </c>
    </row>
    <row r="40" spans="1:16" ht="12.75">
      <c r="A40" t="s">
        <v>49</v>
      </c>
      <c s="34" t="s">
        <v>83</v>
      </c>
      <c s="34" t="s">
        <v>7526</v>
      </c>
      <c s="35" t="s">
        <v>5</v>
      </c>
      <c s="6" t="s">
        <v>7527</v>
      </c>
      <c s="36" t="s">
        <v>598</v>
      </c>
      <c s="37">
        <v>235.4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7528</v>
      </c>
    </row>
    <row r="43" spans="1:5" ht="12.75">
      <c r="A43" t="s">
        <v>59</v>
      </c>
      <c r="E43" s="39" t="s">
        <v>60</v>
      </c>
    </row>
    <row r="44" spans="1:16" ht="12.75">
      <c r="A44" t="s">
        <v>49</v>
      </c>
      <c s="34" t="s">
        <v>87</v>
      </c>
      <c s="34" t="s">
        <v>7529</v>
      </c>
      <c s="35" t="s">
        <v>5</v>
      </c>
      <c s="6" t="s">
        <v>7530</v>
      </c>
      <c s="36" t="s">
        <v>598</v>
      </c>
      <c s="37">
        <v>202.7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63.75">
      <c r="A46" s="35" t="s">
        <v>58</v>
      </c>
      <c r="E46" s="40" t="s">
        <v>7531</v>
      </c>
    </row>
    <row r="47" spans="1:5" ht="12.75">
      <c r="A47" t="s">
        <v>59</v>
      </c>
      <c r="E47" s="39" t="s">
        <v>60</v>
      </c>
    </row>
    <row r="48" spans="1:16" ht="12.75">
      <c r="A48" t="s">
        <v>49</v>
      </c>
      <c s="34" t="s">
        <v>91</v>
      </c>
      <c s="34" t="s">
        <v>7532</v>
      </c>
      <c s="35" t="s">
        <v>5</v>
      </c>
      <c s="6" t="s">
        <v>7533</v>
      </c>
      <c s="36" t="s">
        <v>598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7534</v>
      </c>
    </row>
    <row r="51" spans="1:5" ht="12.75">
      <c r="A51" t="s">
        <v>59</v>
      </c>
      <c r="E51" s="39" t="s">
        <v>60</v>
      </c>
    </row>
    <row r="52" spans="1:13" ht="12.75">
      <c r="A52" t="s">
        <v>46</v>
      </c>
      <c r="C52" s="31" t="s">
        <v>75</v>
      </c>
      <c r="E52" s="33" t="s">
        <v>4227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96</v>
      </c>
      <c s="34" t="s">
        <v>3985</v>
      </c>
      <c s="35" t="s">
        <v>5</v>
      </c>
      <c s="6" t="s">
        <v>3986</v>
      </c>
      <c s="36" t="s">
        <v>104</v>
      </c>
      <c s="37">
        <v>55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7535</v>
      </c>
    </row>
    <row r="56" spans="1:5" ht="12.75">
      <c r="A56" t="s">
        <v>59</v>
      </c>
      <c r="E56" s="39" t="s">
        <v>60</v>
      </c>
    </row>
    <row r="57" spans="1:16" ht="12.75">
      <c r="A57" t="s">
        <v>49</v>
      </c>
      <c s="34" t="s">
        <v>101</v>
      </c>
      <c s="34" t="s">
        <v>4518</v>
      </c>
      <c s="35" t="s">
        <v>5</v>
      </c>
      <c s="6" t="s">
        <v>4519</v>
      </c>
      <c s="36" t="s">
        <v>111</v>
      </c>
      <c s="37">
        <v>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7536</v>
      </c>
    </row>
    <row r="60" spans="1:5" ht="12.75">
      <c r="A60" t="s">
        <v>59</v>
      </c>
      <c r="E60" s="39" t="s">
        <v>60</v>
      </c>
    </row>
    <row r="61" spans="1:13" ht="12.75">
      <c r="A61" t="s">
        <v>46</v>
      </c>
      <c r="C61" s="31" t="s">
        <v>87</v>
      </c>
      <c r="E61" s="33" t="s">
        <v>3198</v>
      </c>
      <c r="J61" s="32">
        <f>0</f>
      </c>
      <c s="32">
        <f>0</f>
      </c>
      <c s="32">
        <f>0+L62+L66+L70+L74</f>
      </c>
      <c s="32">
        <f>0+M62+M66+M70+M74</f>
      </c>
    </row>
    <row r="62" spans="1:16" ht="12.75">
      <c r="A62" t="s">
        <v>49</v>
      </c>
      <c s="34" t="s">
        <v>105</v>
      </c>
      <c s="34" t="s">
        <v>7537</v>
      </c>
      <c s="35" t="s">
        <v>5</v>
      </c>
      <c s="6" t="s">
        <v>7538</v>
      </c>
      <c s="36" t="s">
        <v>104</v>
      </c>
      <c s="37">
        <v>29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38.25">
      <c r="A64" s="35" t="s">
        <v>58</v>
      </c>
      <c r="E64" s="40" t="s">
        <v>7539</v>
      </c>
    </row>
    <row r="65" spans="1:5" ht="12.75">
      <c r="A65" t="s">
        <v>59</v>
      </c>
      <c r="E65" s="39" t="s">
        <v>60</v>
      </c>
    </row>
    <row r="66" spans="1:16" ht="12.75">
      <c r="A66" t="s">
        <v>49</v>
      </c>
      <c s="34" t="s">
        <v>108</v>
      </c>
      <c s="34" t="s">
        <v>7540</v>
      </c>
      <c s="35" t="s">
        <v>5</v>
      </c>
      <c s="6" t="s">
        <v>7541</v>
      </c>
      <c s="36" t="s">
        <v>104</v>
      </c>
      <c s="37">
        <v>30.1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63.75">
      <c r="A68" s="35" t="s">
        <v>58</v>
      </c>
      <c r="E68" s="40" t="s">
        <v>7542</v>
      </c>
    </row>
    <row r="69" spans="1:5" ht="12.75">
      <c r="A69" t="s">
        <v>59</v>
      </c>
      <c r="E69" s="39" t="s">
        <v>60</v>
      </c>
    </row>
    <row r="70" spans="1:16" ht="25.5">
      <c r="A70" t="s">
        <v>49</v>
      </c>
      <c s="34" t="s">
        <v>112</v>
      </c>
      <c s="34" t="s">
        <v>7543</v>
      </c>
      <c s="35" t="s">
        <v>5</v>
      </c>
      <c s="6" t="s">
        <v>7544</v>
      </c>
      <c s="36" t="s">
        <v>104</v>
      </c>
      <c s="37">
        <v>20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659</v>
      </c>
      <c>
        <f>(M70*21)/100</f>
      </c>
      <c t="s">
        <v>27</v>
      </c>
    </row>
    <row r="71" spans="1:5" ht="12.75">
      <c r="A71" s="35" t="s">
        <v>56</v>
      </c>
      <c r="E71" s="39" t="s">
        <v>7545</v>
      </c>
    </row>
    <row r="72" spans="1:5" ht="76.5">
      <c r="A72" s="35" t="s">
        <v>58</v>
      </c>
      <c r="E72" s="40" t="s">
        <v>7546</v>
      </c>
    </row>
    <row r="73" spans="1:5" ht="12.75">
      <c r="A73" t="s">
        <v>59</v>
      </c>
      <c r="E73" s="39" t="s">
        <v>5</v>
      </c>
    </row>
    <row r="74" spans="1:16" ht="25.5">
      <c r="A74" t="s">
        <v>49</v>
      </c>
      <c s="34" t="s">
        <v>115</v>
      </c>
      <c s="34" t="s">
        <v>7547</v>
      </c>
      <c s="35" t="s">
        <v>5</v>
      </c>
      <c s="6" t="s">
        <v>7548</v>
      </c>
      <c s="36" t="s">
        <v>104</v>
      </c>
      <c s="37">
        <v>27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659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14.75">
      <c r="A76" s="35" t="s">
        <v>58</v>
      </c>
      <c r="E76" s="40" t="s">
        <v>7549</v>
      </c>
    </row>
    <row r="77" spans="1:5" ht="12.75">
      <c r="A77" t="s">
        <v>59</v>
      </c>
      <c r="E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7512</v>
      </c>
      <c r="E4" s="26" t="s">
        <v>7513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7552</v>
      </c>
      <c r="E8" s="30" t="s">
        <v>7551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7553</v>
      </c>
    </row>
    <row r="13" spans="1:5" ht="76.5">
      <c r="A13" t="s">
        <v>59</v>
      </c>
      <c r="E13" s="39" t="s">
        <v>4570</v>
      </c>
    </row>
    <row r="14" spans="1:16" ht="25.5">
      <c r="A14" t="s">
        <v>49</v>
      </c>
      <c s="34" t="s">
        <v>27</v>
      </c>
      <c s="34" t="s">
        <v>591</v>
      </c>
      <c s="35" t="s">
        <v>592</v>
      </c>
      <c s="6" t="s">
        <v>593</v>
      </c>
      <c s="36" t="s">
        <v>54</v>
      </c>
      <c s="37">
        <v>232.518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7554</v>
      </c>
    </row>
    <row r="17" spans="1:5" ht="76.5">
      <c r="A17" t="s">
        <v>59</v>
      </c>
      <c r="E17" s="39" t="s">
        <v>4570</v>
      </c>
    </row>
    <row r="18" spans="1:16" ht="25.5">
      <c r="A18" t="s">
        <v>49</v>
      </c>
      <c s="34" t="s">
        <v>26</v>
      </c>
      <c s="34" t="s">
        <v>61</v>
      </c>
      <c s="35" t="s">
        <v>62</v>
      </c>
      <c s="6" t="s">
        <v>63</v>
      </c>
      <c s="36" t="s">
        <v>54</v>
      </c>
      <c s="37">
        <v>87.84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7555</v>
      </c>
    </row>
    <row r="21" spans="1:5" ht="76.5">
      <c r="A21" t="s">
        <v>59</v>
      </c>
      <c r="E21" s="39" t="s">
        <v>4570</v>
      </c>
    </row>
    <row r="22" spans="1:16" ht="25.5">
      <c r="A22" t="s">
        <v>49</v>
      </c>
      <c s="34" t="s">
        <v>67</v>
      </c>
      <c s="34" t="s">
        <v>4033</v>
      </c>
      <c s="35" t="s">
        <v>4034</v>
      </c>
      <c s="6" t="s">
        <v>4035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7556</v>
      </c>
    </row>
    <row r="25" spans="1:5" ht="191.25">
      <c r="A25" t="s">
        <v>59</v>
      </c>
      <c r="E25" s="39" t="s">
        <v>967</v>
      </c>
    </row>
    <row r="26" spans="1:16" ht="25.5">
      <c r="A26" t="s">
        <v>49</v>
      </c>
      <c s="34" t="s">
        <v>71</v>
      </c>
      <c s="34" t="s">
        <v>968</v>
      </c>
      <c s="35" t="s">
        <v>969</v>
      </c>
      <c s="6" t="s">
        <v>970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7557</v>
      </c>
    </row>
    <row r="29" spans="1:5" ht="76.5">
      <c r="A29" t="s">
        <v>59</v>
      </c>
      <c r="E29" s="39" t="s">
        <v>4570</v>
      </c>
    </row>
    <row r="30" spans="1:16" ht="25.5">
      <c r="A30" t="s">
        <v>49</v>
      </c>
      <c s="34" t="s">
        <v>75</v>
      </c>
      <c s="34" t="s">
        <v>7558</v>
      </c>
      <c s="35" t="s">
        <v>7559</v>
      </c>
      <c s="6" t="s">
        <v>7560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7561</v>
      </c>
    </row>
    <row r="33" spans="1:5" ht="165.75">
      <c r="A33" t="s">
        <v>59</v>
      </c>
      <c r="E33" s="39" t="s">
        <v>4293</v>
      </c>
    </row>
    <row r="34" spans="1:16" ht="25.5">
      <c r="A34" t="s">
        <v>49</v>
      </c>
      <c s="34" t="s">
        <v>79</v>
      </c>
      <c s="34" t="s">
        <v>7562</v>
      </c>
      <c s="35" t="s">
        <v>7563</v>
      </c>
      <c s="6" t="s">
        <v>7564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7565</v>
      </c>
    </row>
    <row r="37" spans="1:5" ht="165.75">
      <c r="A37" t="s">
        <v>59</v>
      </c>
      <c r="E37" s="39" t="s">
        <v>4293</v>
      </c>
    </row>
    <row r="38" spans="1:13" ht="12.75">
      <c r="A38" t="s">
        <v>46</v>
      </c>
      <c r="C38" s="31" t="s">
        <v>50</v>
      </c>
      <c r="E38" s="33" t="s">
        <v>2936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75</v>
      </c>
      <c s="34" t="s">
        <v>3574</v>
      </c>
      <c s="35" t="s">
        <v>5</v>
      </c>
      <c s="6" t="s">
        <v>3575</v>
      </c>
      <c s="36" t="s">
        <v>99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100</v>
      </c>
      <c>
        <f>(M39*21)/100</f>
      </c>
      <c t="s">
        <v>27</v>
      </c>
    </row>
    <row r="40" spans="1:5" ht="12.75">
      <c r="A40" s="35" t="s">
        <v>56</v>
      </c>
      <c r="E40" s="39" t="s">
        <v>279</v>
      </c>
    </row>
    <row r="41" spans="1:5" ht="25.5">
      <c r="A41" s="35" t="s">
        <v>58</v>
      </c>
      <c r="E41" s="40" t="s">
        <v>7566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83</v>
      </c>
      <c s="34" t="s">
        <v>7567</v>
      </c>
      <c s="35" t="s">
        <v>5</v>
      </c>
      <c s="6" t="s">
        <v>7568</v>
      </c>
      <c s="36" t="s">
        <v>111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4295</v>
      </c>
    </row>
    <row r="46" spans="1:5" ht="165.75">
      <c r="A46" t="s">
        <v>59</v>
      </c>
      <c r="E46" s="39" t="s">
        <v>7569</v>
      </c>
    </row>
    <row r="47" spans="1:16" ht="12.75">
      <c r="A47" t="s">
        <v>49</v>
      </c>
      <c s="34" t="s">
        <v>87</v>
      </c>
      <c s="34" t="s">
        <v>7570</v>
      </c>
      <c s="35" t="s">
        <v>5</v>
      </c>
      <c s="6" t="s">
        <v>7571</v>
      </c>
      <c s="36" t="s">
        <v>111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3891</v>
      </c>
    </row>
    <row r="50" spans="1:5" ht="114.75">
      <c r="A50" t="s">
        <v>59</v>
      </c>
      <c r="E50" s="39" t="s">
        <v>7572</v>
      </c>
    </row>
    <row r="51" spans="1:16" ht="12.75">
      <c r="A51" t="s">
        <v>49</v>
      </c>
      <c s="34" t="s">
        <v>91</v>
      </c>
      <c s="34" t="s">
        <v>1512</v>
      </c>
      <c s="35" t="s">
        <v>5</v>
      </c>
      <c s="6" t="s">
        <v>1513</v>
      </c>
      <c s="36" t="s">
        <v>598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7573</v>
      </c>
    </row>
    <row r="54" spans="1:5" ht="38.25">
      <c r="A54" t="s">
        <v>59</v>
      </c>
      <c r="E54" s="39" t="s">
        <v>7574</v>
      </c>
    </row>
    <row r="55" spans="1:16" ht="12.75">
      <c r="A55" t="s">
        <v>49</v>
      </c>
      <c s="34" t="s">
        <v>101</v>
      </c>
      <c s="34" t="s">
        <v>7575</v>
      </c>
      <c s="35" t="s">
        <v>5</v>
      </c>
      <c s="6" t="s">
        <v>7576</v>
      </c>
      <c s="36" t="s">
        <v>598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100</v>
      </c>
      <c>
        <f>(M55*21)/100</f>
      </c>
      <c t="s">
        <v>27</v>
      </c>
    </row>
    <row r="56" spans="1:5" ht="12.75">
      <c r="A56" s="35" t="s">
        <v>56</v>
      </c>
      <c r="E56" s="39" t="s">
        <v>7577</v>
      </c>
    </row>
    <row r="57" spans="1:5" ht="12.75">
      <c r="A57" s="35" t="s">
        <v>58</v>
      </c>
      <c r="E57" s="40" t="s">
        <v>7578</v>
      </c>
    </row>
    <row r="58" spans="1:5" ht="12.75">
      <c r="A58" t="s">
        <v>59</v>
      </c>
      <c r="E58" s="39" t="s">
        <v>60</v>
      </c>
    </row>
    <row r="59" spans="1:16" ht="12.75">
      <c r="A59" t="s">
        <v>49</v>
      </c>
      <c s="34" t="s">
        <v>105</v>
      </c>
      <c s="34" t="s">
        <v>602</v>
      </c>
      <c s="35" t="s">
        <v>5</v>
      </c>
      <c s="6" t="s">
        <v>603</v>
      </c>
      <c s="36" t="s">
        <v>99</v>
      </c>
      <c s="37">
        <v>440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100</v>
      </c>
      <c>
        <f>(M59*21)/100</f>
      </c>
      <c t="s">
        <v>27</v>
      </c>
    </row>
    <row r="60" spans="1:5" ht="12.75">
      <c r="A60" s="35" t="s">
        <v>56</v>
      </c>
      <c r="E60" s="39" t="s">
        <v>7579</v>
      </c>
    </row>
    <row r="61" spans="1:5" ht="12.75">
      <c r="A61" s="35" t="s">
        <v>58</v>
      </c>
      <c r="E61" s="40" t="s">
        <v>7580</v>
      </c>
    </row>
    <row r="62" spans="1:5" ht="12.75">
      <c r="A62" t="s">
        <v>59</v>
      </c>
      <c r="E62" s="39" t="s">
        <v>60</v>
      </c>
    </row>
    <row r="63" spans="1:16" ht="12.75">
      <c r="A63" t="s">
        <v>49</v>
      </c>
      <c s="34" t="s">
        <v>108</v>
      </c>
      <c s="34" t="s">
        <v>617</v>
      </c>
      <c s="35" t="s">
        <v>5</v>
      </c>
      <c s="6" t="s">
        <v>7581</v>
      </c>
      <c s="36" t="s">
        <v>99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100</v>
      </c>
      <c>
        <f>(M63*21)/100</f>
      </c>
      <c t="s">
        <v>27</v>
      </c>
    </row>
    <row r="64" spans="1:5" ht="12.75">
      <c r="A64" s="35" t="s">
        <v>56</v>
      </c>
      <c r="E64" s="39" t="s">
        <v>121</v>
      </c>
    </row>
    <row r="65" spans="1:5" ht="12.75">
      <c r="A65" s="35" t="s">
        <v>58</v>
      </c>
      <c r="E65" s="40" t="s">
        <v>7582</v>
      </c>
    </row>
    <row r="66" spans="1:5" ht="12.75">
      <c r="A66" t="s">
        <v>59</v>
      </c>
      <c r="E66" s="39" t="s">
        <v>60</v>
      </c>
    </row>
    <row r="67" spans="1:16" ht="12.75">
      <c r="A67" t="s">
        <v>49</v>
      </c>
      <c s="34" t="s">
        <v>112</v>
      </c>
      <c s="34" t="s">
        <v>7583</v>
      </c>
      <c s="35" t="s">
        <v>5</v>
      </c>
      <c s="6" t="s">
        <v>7584</v>
      </c>
      <c s="36" t="s">
        <v>598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100</v>
      </c>
      <c>
        <f>(M67*21)/100</f>
      </c>
      <c t="s">
        <v>27</v>
      </c>
    </row>
    <row r="68" spans="1:5" ht="63.75">
      <c r="A68" s="35" t="s">
        <v>56</v>
      </c>
      <c r="E68" s="39" t="s">
        <v>7585</v>
      </c>
    </row>
    <row r="69" spans="1:5" ht="12.75">
      <c r="A69" s="35" t="s">
        <v>58</v>
      </c>
      <c r="E69" s="40" t="s">
        <v>7586</v>
      </c>
    </row>
    <row r="70" spans="1:5" ht="12.75">
      <c r="A70" t="s">
        <v>59</v>
      </c>
      <c r="E70" s="39" t="s">
        <v>60</v>
      </c>
    </row>
    <row r="71" spans="1:16" ht="12.75">
      <c r="A71" t="s">
        <v>49</v>
      </c>
      <c s="34" t="s">
        <v>115</v>
      </c>
      <c s="34" t="s">
        <v>7587</v>
      </c>
      <c s="35" t="s">
        <v>5</v>
      </c>
      <c s="6" t="s">
        <v>7588</v>
      </c>
      <c s="36" t="s">
        <v>598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100</v>
      </c>
      <c>
        <f>(M71*21)/100</f>
      </c>
      <c t="s">
        <v>27</v>
      </c>
    </row>
    <row r="72" spans="1:5" ht="12.75">
      <c r="A72" s="35" t="s">
        <v>56</v>
      </c>
      <c r="E72" s="39" t="s">
        <v>173</v>
      </c>
    </row>
    <row r="73" spans="1:5" ht="12.75">
      <c r="A73" s="35" t="s">
        <v>58</v>
      </c>
      <c r="E73" s="40" t="s">
        <v>7589</v>
      </c>
    </row>
    <row r="74" spans="1:5" ht="12.75">
      <c r="A74" t="s">
        <v>59</v>
      </c>
      <c r="E74" s="39" t="s">
        <v>60</v>
      </c>
    </row>
    <row r="75" spans="1:16" ht="12.75">
      <c r="A75" t="s">
        <v>49</v>
      </c>
      <c s="34" t="s">
        <v>118</v>
      </c>
      <c s="34" t="s">
        <v>4172</v>
      </c>
      <c s="35" t="s">
        <v>5</v>
      </c>
      <c s="6" t="s">
        <v>4173</v>
      </c>
      <c s="36" t="s">
        <v>598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100</v>
      </c>
      <c>
        <f>(M75*21)/100</f>
      </c>
      <c t="s">
        <v>27</v>
      </c>
    </row>
    <row r="76" spans="1:5" ht="12.75">
      <c r="A76" s="35" t="s">
        <v>56</v>
      </c>
      <c r="E76" s="39" t="s">
        <v>7589</v>
      </c>
    </row>
    <row r="77" spans="1:5" ht="12.75">
      <c r="A77" s="35" t="s">
        <v>58</v>
      </c>
      <c r="E77" s="40" t="s">
        <v>173</v>
      </c>
    </row>
    <row r="78" spans="1:5" ht="12.75">
      <c r="A78" t="s">
        <v>59</v>
      </c>
      <c r="E78" s="39" t="s">
        <v>60</v>
      </c>
    </row>
    <row r="79" spans="1:16" ht="12.75">
      <c r="A79" t="s">
        <v>49</v>
      </c>
      <c s="34" t="s">
        <v>121</v>
      </c>
      <c s="34" t="s">
        <v>1533</v>
      </c>
      <c s="35" t="s">
        <v>5</v>
      </c>
      <c s="6" t="s">
        <v>1534</v>
      </c>
      <c s="36" t="s">
        <v>598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100</v>
      </c>
      <c>
        <f>(M79*21)/100</f>
      </c>
      <c t="s">
        <v>27</v>
      </c>
    </row>
    <row r="80" spans="1:5" ht="12.75">
      <c r="A80" s="35" t="s">
        <v>56</v>
      </c>
      <c r="E80" s="39" t="s">
        <v>7589</v>
      </c>
    </row>
    <row r="81" spans="1:5" ht="12.75">
      <c r="A81" s="35" t="s">
        <v>58</v>
      </c>
      <c r="E81" s="40" t="s">
        <v>173</v>
      </c>
    </row>
    <row r="82" spans="1:5" ht="12.75">
      <c r="A82" t="s">
        <v>59</v>
      </c>
      <c r="E82" s="39" t="s">
        <v>60</v>
      </c>
    </row>
    <row r="83" spans="1:13" ht="12.75">
      <c r="A83" t="s">
        <v>46</v>
      </c>
      <c r="C83" s="31" t="s">
        <v>26</v>
      </c>
      <c r="E83" s="33" t="s">
        <v>3609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124</v>
      </c>
      <c s="34" t="s">
        <v>4204</v>
      </c>
      <c s="35" t="s">
        <v>5</v>
      </c>
      <c s="6" t="s">
        <v>4205</v>
      </c>
      <c s="36" t="s">
        <v>99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7590</v>
      </c>
    </row>
    <row r="87" spans="1:5" ht="12.75">
      <c r="A87" t="s">
        <v>59</v>
      </c>
      <c r="E87" s="39" t="s">
        <v>60</v>
      </c>
    </row>
    <row r="88" spans="1:16" ht="12.75">
      <c r="A88" t="s">
        <v>49</v>
      </c>
      <c s="34" t="s">
        <v>127</v>
      </c>
      <c s="34" t="s">
        <v>4207</v>
      </c>
      <c s="35" t="s">
        <v>5</v>
      </c>
      <c s="6" t="s">
        <v>4208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7591</v>
      </c>
    </row>
    <row r="91" spans="1:5" ht="12.75">
      <c r="A91" t="s">
        <v>59</v>
      </c>
      <c r="E91" s="39" t="s">
        <v>60</v>
      </c>
    </row>
    <row r="92" spans="1:16" ht="12.75">
      <c r="A92" t="s">
        <v>49</v>
      </c>
      <c s="34" t="s">
        <v>130</v>
      </c>
      <c s="34" t="s">
        <v>4210</v>
      </c>
      <c s="35" t="s">
        <v>5</v>
      </c>
      <c s="6" t="s">
        <v>4211</v>
      </c>
      <c s="36" t="s">
        <v>99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7590</v>
      </c>
    </row>
    <row r="95" spans="1:5" ht="12.75">
      <c r="A95" t="s">
        <v>59</v>
      </c>
      <c r="E95" s="39" t="s">
        <v>60</v>
      </c>
    </row>
    <row r="96" spans="1:16" ht="12.75">
      <c r="A96" t="s">
        <v>49</v>
      </c>
      <c s="34" t="s">
        <v>133</v>
      </c>
      <c s="34" t="s">
        <v>4213</v>
      </c>
      <c s="35" t="s">
        <v>5</v>
      </c>
      <c s="6" t="s">
        <v>4214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7592</v>
      </c>
    </row>
    <row r="99" spans="1:5" ht="12.75">
      <c r="A99" t="s">
        <v>59</v>
      </c>
      <c r="E99" s="39" t="s">
        <v>60</v>
      </c>
    </row>
    <row r="100" spans="1:16" ht="12.75">
      <c r="A100" t="s">
        <v>49</v>
      </c>
      <c s="34" t="s">
        <v>136</v>
      </c>
      <c s="34" t="s">
        <v>4222</v>
      </c>
      <c s="35" t="s">
        <v>5</v>
      </c>
      <c s="6" t="s">
        <v>4223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7593</v>
      </c>
    </row>
    <row r="103" spans="1:5" ht="12.75">
      <c r="A103" t="s">
        <v>59</v>
      </c>
      <c r="E103" s="39" t="s">
        <v>60</v>
      </c>
    </row>
    <row r="104" spans="1:13" ht="12.75">
      <c r="A104" t="s">
        <v>46</v>
      </c>
      <c r="C104" s="31" t="s">
        <v>185</v>
      </c>
      <c r="E104" s="33" t="s">
        <v>3198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136</v>
      </c>
      <c s="34" t="s">
        <v>4157</v>
      </c>
      <c s="35" t="s">
        <v>5</v>
      </c>
      <c s="6" t="s">
        <v>4158</v>
      </c>
      <c s="36" t="s">
        <v>99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100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7594</v>
      </c>
    </row>
    <row r="108" spans="1:5" ht="12.75">
      <c r="A108" t="s">
        <v>59</v>
      </c>
      <c r="E108" s="39" t="s">
        <v>60</v>
      </c>
    </row>
    <row r="109" spans="1:16" ht="12.75">
      <c r="A109" t="s">
        <v>49</v>
      </c>
      <c s="34" t="s">
        <v>139</v>
      </c>
      <c s="34" t="s">
        <v>4258</v>
      </c>
      <c s="35" t="s">
        <v>5</v>
      </c>
      <c s="6" t="s">
        <v>4259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100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7595</v>
      </c>
    </row>
    <row r="112" spans="1:5" ht="12.75">
      <c r="A112" t="s">
        <v>59</v>
      </c>
      <c r="E112" s="39" t="s">
        <v>5</v>
      </c>
    </row>
    <row r="113" spans="1:16" ht="25.5">
      <c r="A113" t="s">
        <v>49</v>
      </c>
      <c s="34" t="s">
        <v>143</v>
      </c>
      <c s="34" t="s">
        <v>7596</v>
      </c>
      <c s="35" t="s">
        <v>5</v>
      </c>
      <c s="6" t="s">
        <v>7597</v>
      </c>
      <c s="36" t="s">
        <v>598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100</v>
      </c>
      <c>
        <f>(M113*21)/100</f>
      </c>
      <c t="s">
        <v>27</v>
      </c>
    </row>
    <row r="114" spans="1:5" ht="38.25">
      <c r="A114" s="35" t="s">
        <v>56</v>
      </c>
      <c r="E114" s="39" t="s">
        <v>7598</v>
      </c>
    </row>
    <row r="115" spans="1:5" ht="12.75">
      <c r="A115" s="35" t="s">
        <v>58</v>
      </c>
      <c r="E115" s="40" t="s">
        <v>7599</v>
      </c>
    </row>
    <row r="116" spans="1:5" ht="12.75">
      <c r="A116" t="s">
        <v>59</v>
      </c>
      <c r="E116" s="39" t="s">
        <v>60</v>
      </c>
    </row>
    <row r="117" spans="1:16" ht="12.75">
      <c r="A117" t="s">
        <v>49</v>
      </c>
      <c s="34" t="s">
        <v>146</v>
      </c>
      <c s="34" t="s">
        <v>7600</v>
      </c>
      <c s="35" t="s">
        <v>5</v>
      </c>
      <c s="6" t="s">
        <v>7601</v>
      </c>
      <c s="36" t="s">
        <v>111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100</v>
      </c>
      <c>
        <f>(M117*21)/100</f>
      </c>
      <c t="s">
        <v>27</v>
      </c>
    </row>
    <row r="118" spans="1:5" ht="12.75">
      <c r="A118" s="35" t="s">
        <v>56</v>
      </c>
      <c r="E118" s="39" t="s">
        <v>7602</v>
      </c>
    </row>
    <row r="119" spans="1:5" ht="12.75">
      <c r="A119" s="35" t="s">
        <v>58</v>
      </c>
      <c r="E119" s="40" t="s">
        <v>5</v>
      </c>
    </row>
    <row r="120" spans="1:5" ht="12.75">
      <c r="A120" t="s">
        <v>59</v>
      </c>
      <c r="E120" s="39" t="s">
        <v>60</v>
      </c>
    </row>
    <row r="121" spans="1:16" ht="25.5">
      <c r="A121" t="s">
        <v>49</v>
      </c>
      <c s="34" t="s">
        <v>149</v>
      </c>
      <c s="34" t="s">
        <v>7603</v>
      </c>
      <c s="35" t="s">
        <v>5</v>
      </c>
      <c s="6" t="s">
        <v>7604</v>
      </c>
      <c s="36" t="s">
        <v>111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100</v>
      </c>
      <c>
        <f>(M121*21)/100</f>
      </c>
      <c t="s">
        <v>27</v>
      </c>
    </row>
    <row r="122" spans="1:5" ht="12.75">
      <c r="A122" s="35" t="s">
        <v>56</v>
      </c>
      <c r="E122" s="39" t="s">
        <v>7602</v>
      </c>
    </row>
    <row r="123" spans="1:5" ht="12.75">
      <c r="A123" s="35" t="s">
        <v>58</v>
      </c>
      <c r="E123" s="40" t="s">
        <v>5</v>
      </c>
    </row>
    <row r="124" spans="1:5" ht="12.75">
      <c r="A124" t="s">
        <v>59</v>
      </c>
      <c r="E124" s="39" t="s">
        <v>60</v>
      </c>
    </row>
    <row r="125" spans="1:16" ht="12.75">
      <c r="A125" t="s">
        <v>49</v>
      </c>
      <c s="34" t="s">
        <v>152</v>
      </c>
      <c s="34" t="s">
        <v>7605</v>
      </c>
      <c s="35" t="s">
        <v>5</v>
      </c>
      <c s="6" t="s">
        <v>7606</v>
      </c>
      <c s="36" t="s">
        <v>104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100</v>
      </c>
      <c>
        <f>(M125*21)/100</f>
      </c>
      <c t="s">
        <v>27</v>
      </c>
    </row>
    <row r="126" spans="1:5" ht="114.75">
      <c r="A126" s="35" t="s">
        <v>56</v>
      </c>
      <c r="E126" s="39" t="s">
        <v>7607</v>
      </c>
    </row>
    <row r="127" spans="1:5" ht="12.75">
      <c r="A127" s="35" t="s">
        <v>58</v>
      </c>
      <c r="E127" s="40" t="s">
        <v>319</v>
      </c>
    </row>
    <row r="128" spans="1:5" ht="12.75">
      <c r="A128" t="s">
        <v>59</v>
      </c>
      <c r="E128" s="39" t="s">
        <v>60</v>
      </c>
    </row>
    <row r="129" spans="1:16" ht="12.75">
      <c r="A129" t="s">
        <v>49</v>
      </c>
      <c s="34" t="s">
        <v>155</v>
      </c>
      <c s="34" t="s">
        <v>7608</v>
      </c>
      <c s="35" t="s">
        <v>5</v>
      </c>
      <c s="6" t="s">
        <v>7609</v>
      </c>
      <c s="36" t="s">
        <v>953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2903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59</v>
      </c>
      <c r="E132" s="39" t="s">
        <v>7610</v>
      </c>
    </row>
    <row r="133" spans="1:16" ht="25.5">
      <c r="A133" t="s">
        <v>49</v>
      </c>
      <c s="34" t="s">
        <v>158</v>
      </c>
      <c s="34" t="s">
        <v>7611</v>
      </c>
      <c s="35" t="s">
        <v>5</v>
      </c>
      <c s="6" t="s">
        <v>7612</v>
      </c>
      <c s="36" t="s">
        <v>953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2903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59</v>
      </c>
      <c r="E136" s="39" t="s">
        <v>7610</v>
      </c>
    </row>
    <row r="137" spans="1:16" ht="12.75">
      <c r="A137" t="s">
        <v>49</v>
      </c>
      <c s="34" t="s">
        <v>161</v>
      </c>
      <c s="34" t="s">
        <v>7613</v>
      </c>
      <c s="35" t="s">
        <v>5</v>
      </c>
      <c s="6" t="s">
        <v>7614</v>
      </c>
      <c s="36" t="s">
        <v>104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100</v>
      </c>
      <c>
        <f>(M137*21)/100</f>
      </c>
      <c t="s">
        <v>27</v>
      </c>
    </row>
    <row r="138" spans="1:5" ht="76.5">
      <c r="A138" s="35" t="s">
        <v>56</v>
      </c>
      <c r="E138" s="39" t="s">
        <v>7615</v>
      </c>
    </row>
    <row r="139" spans="1:5" ht="12.75">
      <c r="A139" s="35" t="s">
        <v>58</v>
      </c>
      <c r="E139" s="40" t="s">
        <v>7616</v>
      </c>
    </row>
    <row r="140" spans="1:5" ht="12.75">
      <c r="A140" t="s">
        <v>59</v>
      </c>
      <c r="E140" s="39" t="s">
        <v>60</v>
      </c>
    </row>
    <row r="141" spans="1:16" ht="12.75">
      <c r="A141" t="s">
        <v>49</v>
      </c>
      <c s="34" t="s">
        <v>164</v>
      </c>
      <c s="34" t="s">
        <v>7617</v>
      </c>
      <c s="35" t="s">
        <v>5</v>
      </c>
      <c s="6" t="s">
        <v>7618</v>
      </c>
      <c s="36" t="s">
        <v>104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100</v>
      </c>
      <c>
        <f>(M141*21)/100</f>
      </c>
      <c t="s">
        <v>27</v>
      </c>
    </row>
    <row r="142" spans="1:5" ht="89.25">
      <c r="A142" s="35" t="s">
        <v>56</v>
      </c>
      <c r="E142" s="39" t="s">
        <v>7619</v>
      </c>
    </row>
    <row r="143" spans="1:5" ht="12.75">
      <c r="A143" s="35" t="s">
        <v>58</v>
      </c>
      <c r="E143" s="40" t="s">
        <v>7616</v>
      </c>
    </row>
    <row r="144" spans="1:5" ht="12.75">
      <c r="A144" t="s">
        <v>59</v>
      </c>
      <c r="E144" s="39" t="s">
        <v>60</v>
      </c>
    </row>
    <row r="145" spans="1:16" ht="12.75">
      <c r="A145" t="s">
        <v>49</v>
      </c>
      <c s="34" t="s">
        <v>167</v>
      </c>
      <c s="34" t="s">
        <v>7547</v>
      </c>
      <c s="35" t="s">
        <v>5</v>
      </c>
      <c s="6" t="s">
        <v>7620</v>
      </c>
      <c s="36" t="s">
        <v>104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2903</v>
      </c>
      <c>
        <f>(M145*21)/100</f>
      </c>
      <c t="s">
        <v>27</v>
      </c>
    </row>
    <row r="146" spans="1:5" ht="12.75">
      <c r="A146" s="35" t="s">
        <v>56</v>
      </c>
      <c r="E146" s="39" t="s">
        <v>155</v>
      </c>
    </row>
    <row r="147" spans="1:5" ht="12.75">
      <c r="A147" s="35" t="s">
        <v>58</v>
      </c>
      <c r="E147" s="40" t="s">
        <v>7621</v>
      </c>
    </row>
    <row r="148" spans="1:5" ht="12.75">
      <c r="A148" t="s">
        <v>59</v>
      </c>
      <c r="E148" s="39" t="s">
        <v>7622</v>
      </c>
    </row>
    <row r="149" spans="1:16" ht="12.75">
      <c r="A149" t="s">
        <v>49</v>
      </c>
      <c s="34" t="s">
        <v>170</v>
      </c>
      <c s="34" t="s">
        <v>7623</v>
      </c>
      <c s="35" t="s">
        <v>5</v>
      </c>
      <c s="6" t="s">
        <v>7624</v>
      </c>
      <c s="36" t="s">
        <v>99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100</v>
      </c>
      <c>
        <f>(M149*21)/100</f>
      </c>
      <c t="s">
        <v>27</v>
      </c>
    </row>
    <row r="150" spans="1:5" ht="51">
      <c r="A150" s="35" t="s">
        <v>56</v>
      </c>
      <c r="E150" s="39" t="s">
        <v>7625</v>
      </c>
    </row>
    <row r="151" spans="1:5" ht="12.75">
      <c r="A151" s="35" t="s">
        <v>58</v>
      </c>
      <c r="E151" s="40" t="s">
        <v>7626</v>
      </c>
    </row>
    <row r="152" spans="1:5" ht="12.75">
      <c r="A152" t="s">
        <v>59</v>
      </c>
      <c r="E152" s="39" t="s">
        <v>60</v>
      </c>
    </row>
    <row r="153" spans="1:13" ht="12.75">
      <c r="A153" t="s">
        <v>46</v>
      </c>
      <c r="C153" s="31" t="s">
        <v>7627</v>
      </c>
      <c r="E153" s="33" t="s">
        <v>4265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173</v>
      </c>
      <c s="34" t="s">
        <v>4266</v>
      </c>
      <c s="35" t="s">
        <v>5</v>
      </c>
      <c s="6" t="s">
        <v>4267</v>
      </c>
      <c s="36" t="s">
        <v>598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7628</v>
      </c>
    </row>
    <row r="157" spans="1:5" ht="12.75">
      <c r="A157" t="s">
        <v>59</v>
      </c>
      <c r="E157" s="39" t="s">
        <v>60</v>
      </c>
    </row>
    <row r="158" spans="1:16" ht="12.75">
      <c r="A158" t="s">
        <v>49</v>
      </c>
      <c s="34" t="s">
        <v>176</v>
      </c>
      <c s="34" t="s">
        <v>4269</v>
      </c>
      <c s="35" t="s">
        <v>5</v>
      </c>
      <c s="6" t="s">
        <v>4270</v>
      </c>
      <c s="36" t="s">
        <v>598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2903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7629</v>
      </c>
    </row>
    <row r="161" spans="1:5" ht="12.75">
      <c r="A161" t="s">
        <v>59</v>
      </c>
      <c r="E161" s="39" t="s">
        <v>60</v>
      </c>
    </row>
    <row r="162" spans="1:13" ht="12.75">
      <c r="A162" t="s">
        <v>46</v>
      </c>
      <c r="C162" s="31" t="s">
        <v>67</v>
      </c>
      <c r="E162" s="33" t="s">
        <v>3633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179</v>
      </c>
      <c s="34" t="s">
        <v>7630</v>
      </c>
      <c s="35" t="s">
        <v>5</v>
      </c>
      <c s="6" t="s">
        <v>7631</v>
      </c>
      <c s="36" t="s">
        <v>99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100</v>
      </c>
      <c>
        <f>(M163*21)/100</f>
      </c>
      <c t="s">
        <v>27</v>
      </c>
    </row>
    <row r="164" spans="1:5" ht="12.75">
      <c r="A164" s="35" t="s">
        <v>56</v>
      </c>
      <c r="E164" s="39" t="s">
        <v>7632</v>
      </c>
    </row>
    <row r="165" spans="1:5" ht="12.75">
      <c r="A165" s="35" t="s">
        <v>58</v>
      </c>
      <c r="E165" s="40" t="s">
        <v>7633</v>
      </c>
    </row>
    <row r="166" spans="1:5" ht="12.75">
      <c r="A166" t="s">
        <v>59</v>
      </c>
      <c r="E166" s="39" t="s">
        <v>60</v>
      </c>
    </row>
    <row r="167" spans="1:16" ht="12.75">
      <c r="A167" t="s">
        <v>49</v>
      </c>
      <c s="34" t="s">
        <v>182</v>
      </c>
      <c s="34" t="s">
        <v>3256</v>
      </c>
      <c s="35" t="s">
        <v>5</v>
      </c>
      <c s="6" t="s">
        <v>3257</v>
      </c>
      <c s="36" t="s">
        <v>99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7634</v>
      </c>
    </row>
    <row r="170" spans="1:5" ht="12.75">
      <c r="A170" t="s">
        <v>59</v>
      </c>
      <c r="E170" s="39" t="s">
        <v>60</v>
      </c>
    </row>
    <row r="171" spans="1:16" ht="12.75">
      <c r="A171" t="s">
        <v>49</v>
      </c>
      <c s="34" t="s">
        <v>185</v>
      </c>
      <c s="34" t="s">
        <v>3378</v>
      </c>
      <c s="35" t="s">
        <v>5</v>
      </c>
      <c s="6" t="s">
        <v>7635</v>
      </c>
      <c s="36" t="s">
        <v>99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7636</v>
      </c>
    </row>
    <row r="174" spans="1:5" ht="12.75">
      <c r="A174" t="s">
        <v>59</v>
      </c>
      <c r="E174" s="39" t="s">
        <v>60</v>
      </c>
    </row>
    <row r="175" spans="1:13" ht="12.75">
      <c r="A175" t="s">
        <v>46</v>
      </c>
      <c r="C175" s="31" t="s">
        <v>71</v>
      </c>
      <c r="E175" s="33" t="s">
        <v>3102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188</v>
      </c>
      <c s="34" t="s">
        <v>7637</v>
      </c>
      <c s="35" t="s">
        <v>5</v>
      </c>
      <c s="6" t="s">
        <v>7638</v>
      </c>
      <c s="36" t="s">
        <v>598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100</v>
      </c>
      <c>
        <f>(M176*21)/100</f>
      </c>
      <c t="s">
        <v>27</v>
      </c>
    </row>
    <row r="177" spans="1:5" ht="12.75">
      <c r="A177" s="35" t="s">
        <v>56</v>
      </c>
      <c r="E177" s="39" t="s">
        <v>7639</v>
      </c>
    </row>
    <row r="178" spans="1:5" ht="12.75">
      <c r="A178" s="35" t="s">
        <v>58</v>
      </c>
      <c r="E178" s="40" t="s">
        <v>7640</v>
      </c>
    </row>
    <row r="179" spans="1:5" ht="12.75">
      <c r="A179" t="s">
        <v>59</v>
      </c>
      <c r="E179" s="39" t="s">
        <v>60</v>
      </c>
    </row>
    <row r="180" spans="1:16" ht="12.75">
      <c r="A180" t="s">
        <v>49</v>
      </c>
      <c s="34" t="s">
        <v>191</v>
      </c>
      <c s="34" t="s">
        <v>3400</v>
      </c>
      <c s="35" t="s">
        <v>5</v>
      </c>
      <c s="6" t="s">
        <v>3503</v>
      </c>
      <c s="36" t="s">
        <v>598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100</v>
      </c>
      <c>
        <f>(M180*21)/100</f>
      </c>
      <c t="s">
        <v>27</v>
      </c>
    </row>
    <row r="181" spans="1:5" ht="12.75">
      <c r="A181" s="35" t="s">
        <v>56</v>
      </c>
      <c r="E181" s="39" t="s">
        <v>7641</v>
      </c>
    </row>
    <row r="182" spans="1:5" ht="12.75">
      <c r="A182" s="35" t="s">
        <v>58</v>
      </c>
      <c r="E182" s="40" t="s">
        <v>7642</v>
      </c>
    </row>
    <row r="183" spans="1:5" ht="12.75">
      <c r="A183" t="s">
        <v>59</v>
      </c>
      <c r="E183" s="39" t="s">
        <v>60</v>
      </c>
    </row>
    <row r="184" spans="1:16" ht="12.75">
      <c r="A184" t="s">
        <v>49</v>
      </c>
      <c s="34" t="s">
        <v>194</v>
      </c>
      <c s="34" t="s">
        <v>7526</v>
      </c>
      <c s="35" t="s">
        <v>5</v>
      </c>
      <c s="6" t="s">
        <v>7527</v>
      </c>
      <c s="36" t="s">
        <v>598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100</v>
      </c>
      <c>
        <f>(M184*21)/100</f>
      </c>
      <c t="s">
        <v>27</v>
      </c>
    </row>
    <row r="185" spans="1:5" ht="12.75">
      <c r="A185" s="35" t="s">
        <v>56</v>
      </c>
      <c r="E185" s="39" t="s">
        <v>7643</v>
      </c>
    </row>
    <row r="186" spans="1:5" ht="12.75">
      <c r="A186" s="35" t="s">
        <v>58</v>
      </c>
      <c r="E186" s="40" t="s">
        <v>7644</v>
      </c>
    </row>
    <row r="187" spans="1:5" ht="12.75">
      <c r="A187" t="s">
        <v>59</v>
      </c>
      <c r="E187" s="39" t="s">
        <v>60</v>
      </c>
    </row>
    <row r="188" spans="1:16" ht="25.5">
      <c r="A188" t="s">
        <v>49</v>
      </c>
      <c s="34" t="s">
        <v>197</v>
      </c>
      <c s="34" t="s">
        <v>4604</v>
      </c>
      <c s="35" t="s">
        <v>5</v>
      </c>
      <c s="6" t="s">
        <v>4605</v>
      </c>
      <c s="36" t="s">
        <v>598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100</v>
      </c>
      <c>
        <f>(M188*21)/100</f>
      </c>
      <c t="s">
        <v>27</v>
      </c>
    </row>
    <row r="189" spans="1:5" ht="12.75">
      <c r="A189" s="35" t="s">
        <v>56</v>
      </c>
      <c r="E189" s="39" t="s">
        <v>7645</v>
      </c>
    </row>
    <row r="190" spans="1:5" ht="12.75">
      <c r="A190" s="35" t="s">
        <v>58</v>
      </c>
      <c r="E190" s="40" t="s">
        <v>466</v>
      </c>
    </row>
    <row r="191" spans="1:5" ht="12.75">
      <c r="A191" t="s">
        <v>59</v>
      </c>
      <c r="E191" s="39" t="s">
        <v>60</v>
      </c>
    </row>
    <row r="192" spans="1:16" ht="25.5">
      <c r="A192" t="s">
        <v>49</v>
      </c>
      <c s="34" t="s">
        <v>200</v>
      </c>
      <c s="34" t="s">
        <v>7646</v>
      </c>
      <c s="35" t="s">
        <v>5</v>
      </c>
      <c s="6" t="s">
        <v>7647</v>
      </c>
      <c s="36" t="s">
        <v>598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100</v>
      </c>
      <c>
        <f>(M192*21)/100</f>
      </c>
      <c t="s">
        <v>27</v>
      </c>
    </row>
    <row r="193" spans="1:5" ht="12.75">
      <c r="A193" s="35" t="s">
        <v>56</v>
      </c>
      <c r="E193" s="39" t="s">
        <v>7648</v>
      </c>
    </row>
    <row r="194" spans="1:5" ht="12.75">
      <c r="A194" s="35" t="s">
        <v>58</v>
      </c>
      <c r="E194" s="40" t="s">
        <v>7644</v>
      </c>
    </row>
    <row r="195" spans="1:5" ht="12.75">
      <c r="A195" t="s">
        <v>59</v>
      </c>
      <c r="E195" s="39" t="s">
        <v>60</v>
      </c>
    </row>
    <row r="196" spans="1:16" ht="12.75">
      <c r="A196" t="s">
        <v>49</v>
      </c>
      <c s="34" t="s">
        <v>203</v>
      </c>
      <c s="34" t="s">
        <v>7649</v>
      </c>
      <c s="35" t="s">
        <v>5</v>
      </c>
      <c s="6" t="s">
        <v>7650</v>
      </c>
      <c s="36" t="s">
        <v>598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100</v>
      </c>
      <c>
        <f>(M196*21)/100</f>
      </c>
      <c t="s">
        <v>27</v>
      </c>
    </row>
    <row r="197" spans="1:5" ht="51">
      <c r="A197" s="35" t="s">
        <v>56</v>
      </c>
      <c r="E197" s="39" t="s">
        <v>7651</v>
      </c>
    </row>
    <row r="198" spans="1:5" ht="12.75">
      <c r="A198" s="35" t="s">
        <v>58</v>
      </c>
      <c r="E198" s="40" t="s">
        <v>7652</v>
      </c>
    </row>
    <row r="199" spans="1:5" ht="12.75">
      <c r="A199" t="s">
        <v>59</v>
      </c>
      <c r="E199" s="39" t="s">
        <v>60</v>
      </c>
    </row>
    <row r="200" spans="1:16" ht="12.75">
      <c r="A200" t="s">
        <v>49</v>
      </c>
      <c s="34" t="s">
        <v>206</v>
      </c>
      <c s="34" t="s">
        <v>7653</v>
      </c>
      <c s="35" t="s">
        <v>5</v>
      </c>
      <c s="6" t="s">
        <v>7654</v>
      </c>
      <c s="36" t="s">
        <v>598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100</v>
      </c>
      <c>
        <f>(M200*21)/100</f>
      </c>
      <c t="s">
        <v>27</v>
      </c>
    </row>
    <row r="201" spans="1:5" ht="51">
      <c r="A201" s="35" t="s">
        <v>56</v>
      </c>
      <c r="E201" s="39" t="s">
        <v>7655</v>
      </c>
    </row>
    <row r="202" spans="1:5" ht="12.75">
      <c r="A202" s="35" t="s">
        <v>58</v>
      </c>
      <c r="E202" s="40" t="s">
        <v>7652</v>
      </c>
    </row>
    <row r="203" spans="1:5" ht="12.75">
      <c r="A203" t="s">
        <v>59</v>
      </c>
      <c r="E203" s="39" t="s">
        <v>60</v>
      </c>
    </row>
    <row r="204" spans="1:16" ht="12.75">
      <c r="A204" t="s">
        <v>49</v>
      </c>
      <c s="34" t="s">
        <v>209</v>
      </c>
      <c s="34" t="s">
        <v>7656</v>
      </c>
      <c s="35" t="s">
        <v>5</v>
      </c>
      <c s="6" t="s">
        <v>7657</v>
      </c>
      <c s="36" t="s">
        <v>598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100</v>
      </c>
      <c>
        <f>(M204*21)/100</f>
      </c>
      <c t="s">
        <v>27</v>
      </c>
    </row>
    <row r="205" spans="1:5" ht="51">
      <c r="A205" s="35" t="s">
        <v>56</v>
      </c>
      <c r="E205" s="39" t="s">
        <v>7658</v>
      </c>
    </row>
    <row r="206" spans="1:5" ht="12.75">
      <c r="A206" s="35" t="s">
        <v>58</v>
      </c>
      <c r="E206" s="40" t="s">
        <v>7652</v>
      </c>
    </row>
    <row r="207" spans="1:5" ht="12.75">
      <c r="A207" t="s">
        <v>59</v>
      </c>
      <c r="E207" s="39" t="s">
        <v>60</v>
      </c>
    </row>
    <row r="208" spans="1:16" ht="12.75">
      <c r="A208" t="s">
        <v>49</v>
      </c>
      <c s="34" t="s">
        <v>212</v>
      </c>
      <c s="34" t="s">
        <v>7659</v>
      </c>
      <c s="35" t="s">
        <v>5</v>
      </c>
      <c s="6" t="s">
        <v>7660</v>
      </c>
      <c s="36" t="s">
        <v>598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100</v>
      </c>
      <c>
        <f>(M208*21)/100</f>
      </c>
      <c t="s">
        <v>27</v>
      </c>
    </row>
    <row r="209" spans="1:5" ht="51">
      <c r="A209" s="35" t="s">
        <v>56</v>
      </c>
      <c r="E209" s="39" t="s">
        <v>7661</v>
      </c>
    </row>
    <row r="210" spans="1:5" ht="12.75">
      <c r="A210" s="35" t="s">
        <v>58</v>
      </c>
      <c r="E210" s="40" t="s">
        <v>7652</v>
      </c>
    </row>
    <row r="211" spans="1:5" ht="12.75">
      <c r="A211" t="s">
        <v>59</v>
      </c>
      <c r="E211" s="39" t="s">
        <v>60</v>
      </c>
    </row>
    <row r="212" spans="1:13" ht="12.75">
      <c r="A212" t="s">
        <v>46</v>
      </c>
      <c r="C212" s="31" t="s">
        <v>83</v>
      </c>
      <c r="E212" s="33" t="s">
        <v>4235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215</v>
      </c>
      <c s="34" t="s">
        <v>7386</v>
      </c>
      <c s="35" t="s">
        <v>5</v>
      </c>
      <c s="6" t="s">
        <v>7387</v>
      </c>
      <c s="36" t="s">
        <v>104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100</v>
      </c>
      <c>
        <f>(M213*21)/100</f>
      </c>
      <c t="s">
        <v>27</v>
      </c>
    </row>
    <row r="214" spans="1:5" ht="25.5">
      <c r="A214" s="35" t="s">
        <v>56</v>
      </c>
      <c r="E214" s="39" t="s">
        <v>7662</v>
      </c>
    </row>
    <row r="215" spans="1:5" ht="12.75">
      <c r="A215" s="35" t="s">
        <v>58</v>
      </c>
      <c r="E215" s="40" t="s">
        <v>7663</v>
      </c>
    </row>
    <row r="216" spans="1:5" ht="12.75">
      <c r="A216" t="s">
        <v>59</v>
      </c>
      <c r="E216" s="39" t="s">
        <v>60</v>
      </c>
    </row>
    <row r="217" spans="1:16" ht="12.75">
      <c r="A217" t="s">
        <v>49</v>
      </c>
      <c s="34" t="s">
        <v>218</v>
      </c>
      <c s="34" t="s">
        <v>7664</v>
      </c>
      <c s="35" t="s">
        <v>5</v>
      </c>
      <c s="6" t="s">
        <v>7665</v>
      </c>
      <c s="36" t="s">
        <v>111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100</v>
      </c>
      <c>
        <f>(M217*21)/100</f>
      </c>
      <c t="s">
        <v>27</v>
      </c>
    </row>
    <row r="218" spans="1:5" ht="12.75">
      <c r="A218" s="35" t="s">
        <v>56</v>
      </c>
      <c r="E218" s="39" t="s">
        <v>7666</v>
      </c>
    </row>
    <row r="219" spans="1:5" ht="12.75">
      <c r="A219" s="35" t="s">
        <v>58</v>
      </c>
      <c r="E219" s="40" t="s">
        <v>5</v>
      </c>
    </row>
    <row r="220" spans="1:5" ht="12.75">
      <c r="A220" t="s">
        <v>59</v>
      </c>
      <c r="E220" s="39" t="s">
        <v>60</v>
      </c>
    </row>
    <row r="221" spans="1:16" ht="25.5">
      <c r="A221" t="s">
        <v>49</v>
      </c>
      <c s="34" t="s">
        <v>221</v>
      </c>
      <c s="34" t="s">
        <v>7667</v>
      </c>
      <c s="35" t="s">
        <v>5</v>
      </c>
      <c s="6" t="s">
        <v>7668</v>
      </c>
      <c s="36" t="s">
        <v>111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2903</v>
      </c>
      <c>
        <f>(M221*21)/100</f>
      </c>
      <c t="s">
        <v>27</v>
      </c>
    </row>
    <row r="222" spans="1:5" ht="12.75">
      <c r="A222" s="35" t="s">
        <v>56</v>
      </c>
      <c r="E222" s="39" t="s">
        <v>7669</v>
      </c>
    </row>
    <row r="223" spans="1:5" ht="12.75">
      <c r="A223" s="35" t="s">
        <v>58</v>
      </c>
      <c r="E223" s="40" t="s">
        <v>5</v>
      </c>
    </row>
    <row r="224" spans="1:5" ht="25.5">
      <c r="A224" t="s">
        <v>59</v>
      </c>
      <c r="E224" s="39" t="s">
        <v>7670</v>
      </c>
    </row>
    <row r="225" spans="1:13" ht="12.75">
      <c r="A225" t="s">
        <v>46</v>
      </c>
      <c r="C225" s="31" t="s">
        <v>7671</v>
      </c>
      <c r="E225" s="33" t="s">
        <v>3040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224</v>
      </c>
      <c s="34" t="s">
        <v>3546</v>
      </c>
      <c s="35" t="s">
        <v>5</v>
      </c>
      <c s="6" t="s">
        <v>4286</v>
      </c>
      <c s="36" t="s">
        <v>953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659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4287</v>
      </c>
    </row>
    <row r="229" spans="1:5" ht="12.75">
      <c r="A229" t="s">
        <v>59</v>
      </c>
      <c r="E229" s="39" t="s">
        <v>5</v>
      </c>
    </row>
    <row r="230" spans="1:16" ht="25.5">
      <c r="A230" t="s">
        <v>49</v>
      </c>
      <c s="34" t="s">
        <v>227</v>
      </c>
      <c s="34" t="s">
        <v>4288</v>
      </c>
      <c s="35" t="s">
        <v>5</v>
      </c>
      <c s="6" t="s">
        <v>4289</v>
      </c>
      <c s="36" t="s">
        <v>953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659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4290</v>
      </c>
    </row>
    <row r="233" spans="1:5" ht="12.75">
      <c r="A233" t="s">
        <v>59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7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7512</v>
      </c>
      <c r="E4" s="26" t="s">
        <v>7513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COUNTIFS(L8:L75,"=0",A8:A75,"P")+COUNTIFS(L8:L75,"",A8:A75,"P")+SUM(Q8:Q75)</f>
      </c>
    </row>
    <row r="8" spans="1:13" ht="12.75">
      <c r="A8" t="s">
        <v>44</v>
      </c>
      <c r="C8" s="28" t="s">
        <v>7674</v>
      </c>
      <c r="E8" s="30" t="s">
        <v>7673</v>
      </c>
      <c r="J8" s="29">
        <f>0+J9+J18+J35+J40+J61+J70</f>
      </c>
      <c s="29">
        <f>0+K9+K18+K35+K40+K61+K70</f>
      </c>
      <c s="29">
        <f>0+L9+L18+L35+L40+L61+L70</f>
      </c>
      <c s="29">
        <f>0+M9+M18+M35+M40+M61+M70</f>
      </c>
    </row>
    <row r="9" spans="1:13" ht="12.75">
      <c r="A9" t="s">
        <v>46</v>
      </c>
      <c r="C9" s="31" t="s">
        <v>47</v>
      </c>
      <c r="E9" s="33" t="s">
        <v>4360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4409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659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7675</v>
      </c>
    </row>
    <row r="13" spans="1:5" ht="12.75">
      <c r="A13" t="s">
        <v>59</v>
      </c>
      <c r="E13" s="39" t="s">
        <v>5</v>
      </c>
    </row>
    <row r="14" spans="1:16" ht="25.5">
      <c r="A14" t="s">
        <v>49</v>
      </c>
      <c s="34" t="s">
        <v>27</v>
      </c>
      <c s="34" t="s">
        <v>61</v>
      </c>
      <c s="35" t="s">
        <v>62</v>
      </c>
      <c s="6" t="s">
        <v>63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7676</v>
      </c>
    </row>
    <row r="17" spans="1:5" ht="191.25">
      <c r="A17" t="s">
        <v>59</v>
      </c>
      <c r="E17" s="39" t="s">
        <v>967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4362</v>
      </c>
      <c s="35" t="s">
        <v>5</v>
      </c>
      <c s="6" t="s">
        <v>4363</v>
      </c>
      <c s="36" t="s">
        <v>99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7677</v>
      </c>
    </row>
    <row r="22" spans="1:5" ht="12.75">
      <c r="A22" t="s">
        <v>59</v>
      </c>
      <c r="E22" s="39" t="s">
        <v>60</v>
      </c>
    </row>
    <row r="23" spans="1:16" ht="12.75">
      <c r="A23" t="s">
        <v>49</v>
      </c>
      <c s="34" t="s">
        <v>26</v>
      </c>
      <c s="34" t="s">
        <v>4445</v>
      </c>
      <c s="35" t="s">
        <v>5</v>
      </c>
      <c s="6" t="s">
        <v>4446</v>
      </c>
      <c s="36" t="s">
        <v>99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7678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617</v>
      </c>
      <c s="35" t="s">
        <v>5</v>
      </c>
      <c s="6" t="s">
        <v>618</v>
      </c>
      <c s="36" t="s">
        <v>99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7679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7680</v>
      </c>
      <c s="35" t="s">
        <v>5</v>
      </c>
      <c s="6" t="s">
        <v>7681</v>
      </c>
      <c s="36" t="s">
        <v>104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7682</v>
      </c>
    </row>
    <row r="34" spans="1:5" ht="63.75">
      <c r="A34" t="s">
        <v>59</v>
      </c>
      <c r="E34" s="39" t="s">
        <v>1375</v>
      </c>
    </row>
    <row r="35" spans="1:13" ht="12.75">
      <c r="A35" t="s">
        <v>46</v>
      </c>
      <c r="C35" s="31" t="s">
        <v>67</v>
      </c>
      <c r="E35" s="33" t="s">
        <v>3633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79</v>
      </c>
      <c s="34" t="s">
        <v>7683</v>
      </c>
      <c s="35" t="s">
        <v>5</v>
      </c>
      <c s="6" t="s">
        <v>7684</v>
      </c>
      <c s="36" t="s">
        <v>598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7685</v>
      </c>
    </row>
    <row r="39" spans="1:5" ht="12.75">
      <c r="A39" t="s">
        <v>59</v>
      </c>
      <c r="E39" s="39" t="s">
        <v>60</v>
      </c>
    </row>
    <row r="40" spans="1:13" ht="12.75">
      <c r="A40" t="s">
        <v>46</v>
      </c>
      <c r="C40" s="31" t="s">
        <v>71</v>
      </c>
      <c r="E40" s="33" t="s">
        <v>3102</v>
      </c>
      <c r="J40" s="32">
        <f>0</f>
      </c>
      <c s="32">
        <f>0</f>
      </c>
      <c s="32">
        <f>0+L41+L45+L49+L53+L57</f>
      </c>
      <c s="32">
        <f>0+M41+M45+M49+M53+M57</f>
      </c>
    </row>
    <row r="41" spans="1:16" ht="12.75">
      <c r="A41" t="s">
        <v>49</v>
      </c>
      <c s="34" t="s">
        <v>83</v>
      </c>
      <c s="34" t="s">
        <v>7686</v>
      </c>
      <c s="35" t="s">
        <v>5</v>
      </c>
      <c s="6" t="s">
        <v>7687</v>
      </c>
      <c s="36" t="s">
        <v>598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659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7688</v>
      </c>
    </row>
    <row r="44" spans="1:5" ht="12.75">
      <c r="A44" t="s">
        <v>59</v>
      </c>
      <c r="E44" s="39" t="s">
        <v>60</v>
      </c>
    </row>
    <row r="45" spans="1:16" ht="12.75">
      <c r="A45" t="s">
        <v>49</v>
      </c>
      <c s="34" t="s">
        <v>87</v>
      </c>
      <c s="34" t="s">
        <v>3400</v>
      </c>
      <c s="35" t="s">
        <v>5</v>
      </c>
      <c s="6" t="s">
        <v>3503</v>
      </c>
      <c s="36" t="s">
        <v>598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659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7689</v>
      </c>
    </row>
    <row r="48" spans="1:5" ht="12.75">
      <c r="A48" t="s">
        <v>59</v>
      </c>
      <c r="E48" s="39" t="s">
        <v>60</v>
      </c>
    </row>
    <row r="49" spans="1:16" ht="12.75">
      <c r="A49" t="s">
        <v>49</v>
      </c>
      <c s="34" t="s">
        <v>91</v>
      </c>
      <c s="34" t="s">
        <v>7526</v>
      </c>
      <c s="35" t="s">
        <v>5</v>
      </c>
      <c s="6" t="s">
        <v>7527</v>
      </c>
      <c s="36" t="s">
        <v>598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659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7690</v>
      </c>
    </row>
    <row r="52" spans="1:5" ht="12.75">
      <c r="A52" t="s">
        <v>59</v>
      </c>
      <c r="E52" s="39" t="s">
        <v>60</v>
      </c>
    </row>
    <row r="53" spans="1:16" ht="12.75">
      <c r="A53" t="s">
        <v>49</v>
      </c>
      <c s="34" t="s">
        <v>96</v>
      </c>
      <c s="34" t="s">
        <v>7691</v>
      </c>
      <c s="35" t="s">
        <v>5</v>
      </c>
      <c s="6" t="s">
        <v>7692</v>
      </c>
      <c s="36" t="s">
        <v>598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7693</v>
      </c>
    </row>
    <row r="56" spans="1:5" ht="12.75">
      <c r="A56" t="s">
        <v>59</v>
      </c>
      <c r="E56" s="39" t="s">
        <v>60</v>
      </c>
    </row>
    <row r="57" spans="1:16" ht="12.75">
      <c r="A57" t="s">
        <v>49</v>
      </c>
      <c s="34" t="s">
        <v>101</v>
      </c>
      <c s="34" t="s">
        <v>7529</v>
      </c>
      <c s="35" t="s">
        <v>5</v>
      </c>
      <c s="6" t="s">
        <v>7530</v>
      </c>
      <c s="36" t="s">
        <v>598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7694</v>
      </c>
    </row>
    <row r="60" spans="1:5" ht="12.75">
      <c r="A60" t="s">
        <v>59</v>
      </c>
      <c r="E60" s="39" t="s">
        <v>60</v>
      </c>
    </row>
    <row r="61" spans="1:13" ht="12.75">
      <c r="A61" t="s">
        <v>46</v>
      </c>
      <c r="C61" s="31" t="s">
        <v>75</v>
      </c>
      <c r="E61" s="33" t="s">
        <v>4227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105</v>
      </c>
      <c s="34" t="s">
        <v>3985</v>
      </c>
      <c s="35" t="s">
        <v>5</v>
      </c>
      <c s="6" t="s">
        <v>3986</v>
      </c>
      <c s="36" t="s">
        <v>104</v>
      </c>
      <c s="37">
        <v>83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25.5">
      <c r="A64" s="35" t="s">
        <v>58</v>
      </c>
      <c r="E64" s="40" t="s">
        <v>7695</v>
      </c>
    </row>
    <row r="65" spans="1:5" ht="12.75">
      <c r="A65" t="s">
        <v>59</v>
      </c>
      <c r="E65" s="39" t="s">
        <v>60</v>
      </c>
    </row>
    <row r="66" spans="1:16" ht="12.75">
      <c r="A66" t="s">
        <v>49</v>
      </c>
      <c s="34" t="s">
        <v>108</v>
      </c>
      <c s="34" t="s">
        <v>4518</v>
      </c>
      <c s="35" t="s">
        <v>5</v>
      </c>
      <c s="6" t="s">
        <v>4519</v>
      </c>
      <c s="36" t="s">
        <v>111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7696</v>
      </c>
    </row>
    <row r="69" spans="1:5" ht="12.75">
      <c r="A69" t="s">
        <v>59</v>
      </c>
      <c r="E69" s="39" t="s">
        <v>60</v>
      </c>
    </row>
    <row r="70" spans="1:13" ht="12.75">
      <c r="A70" t="s">
        <v>46</v>
      </c>
      <c r="C70" s="31" t="s">
        <v>87</v>
      </c>
      <c r="E70" s="33" t="s">
        <v>3198</v>
      </c>
      <c r="J70" s="32">
        <f>0</f>
      </c>
      <c s="32">
        <f>0</f>
      </c>
      <c s="32">
        <f>0+L71+L75</f>
      </c>
      <c s="32">
        <f>0+M71+M75</f>
      </c>
    </row>
    <row r="71" spans="1:16" ht="12.75">
      <c r="A71" t="s">
        <v>49</v>
      </c>
      <c s="34" t="s">
        <v>112</v>
      </c>
      <c s="34" t="s">
        <v>7540</v>
      </c>
      <c s="35" t="s">
        <v>5</v>
      </c>
      <c s="6" t="s">
        <v>7541</v>
      </c>
      <c s="36" t="s">
        <v>104</v>
      </c>
      <c s="37">
        <v>23.5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659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51">
      <c r="A73" s="35" t="s">
        <v>58</v>
      </c>
      <c r="E73" s="40" t="s">
        <v>7697</v>
      </c>
    </row>
    <row r="74" spans="1:5" ht="12.75">
      <c r="A74" t="s">
        <v>59</v>
      </c>
      <c r="E74" s="39" t="s">
        <v>60</v>
      </c>
    </row>
    <row r="75" spans="1:16" ht="25.5">
      <c r="A75" t="s">
        <v>49</v>
      </c>
      <c s="34" t="s">
        <v>115</v>
      </c>
      <c s="34" t="s">
        <v>7698</v>
      </c>
      <c s="35" t="s">
        <v>5</v>
      </c>
      <c s="6" t="s">
        <v>7699</v>
      </c>
      <c s="36" t="s">
        <v>104</v>
      </c>
      <c s="37">
        <v>44.5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659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02">
      <c r="A77" s="35" t="s">
        <v>58</v>
      </c>
      <c r="E77" s="40" t="s">
        <v>7700</v>
      </c>
    </row>
    <row r="78" spans="1:5" ht="12.75">
      <c r="A78" t="s">
        <v>59</v>
      </c>
      <c r="E7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7512</v>
      </c>
      <c r="E4" s="26" t="s">
        <v>7513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7703</v>
      </c>
      <c r="E8" s="30" t="s">
        <v>7702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591</v>
      </c>
      <c s="35" t="s">
        <v>592</v>
      </c>
      <c s="6" t="s">
        <v>593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7704</v>
      </c>
    </row>
    <row r="13" spans="1:5" ht="76.5">
      <c r="A13" t="s">
        <v>59</v>
      </c>
      <c r="E13" s="39" t="s">
        <v>4570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7705</v>
      </c>
      <c s="35" t="s">
        <v>5</v>
      </c>
      <c s="6" t="s">
        <v>7706</v>
      </c>
      <c s="36" t="s">
        <v>99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100</v>
      </c>
      <c>
        <f>(M15*21)/100</f>
      </c>
      <c t="s">
        <v>27</v>
      </c>
    </row>
    <row r="16" spans="1:5" ht="25.5">
      <c r="A16" s="35" t="s">
        <v>56</v>
      </c>
      <c r="E16" s="39" t="s">
        <v>7707</v>
      </c>
    </row>
    <row r="17" spans="1:5" ht="12.75">
      <c r="A17" s="35" t="s">
        <v>58</v>
      </c>
      <c r="E17" s="40" t="s">
        <v>7708</v>
      </c>
    </row>
    <row r="18" spans="1:5" ht="12.75">
      <c r="A18" t="s">
        <v>59</v>
      </c>
      <c r="E18" s="39" t="s">
        <v>60</v>
      </c>
    </row>
    <row r="19" spans="1:13" ht="12.75">
      <c r="A19" t="s">
        <v>46</v>
      </c>
      <c r="C19" s="31" t="s">
        <v>71</v>
      </c>
      <c r="E19" s="33" t="s">
        <v>3102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7709</v>
      </c>
      <c s="35" t="s">
        <v>5</v>
      </c>
      <c s="6" t="s">
        <v>7710</v>
      </c>
      <c s="36" t="s">
        <v>598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100</v>
      </c>
      <c>
        <f>(M20*21)/100</f>
      </c>
      <c t="s">
        <v>27</v>
      </c>
    </row>
    <row r="21" spans="1:5" ht="25.5">
      <c r="A21" s="35" t="s">
        <v>56</v>
      </c>
      <c r="E21" s="39" t="s">
        <v>7711</v>
      </c>
    </row>
    <row r="22" spans="1:5" ht="12.75">
      <c r="A22" s="35" t="s">
        <v>58</v>
      </c>
      <c r="E22" s="40" t="s">
        <v>7712</v>
      </c>
    </row>
    <row r="23" spans="1:5" ht="12.75">
      <c r="A23" t="s">
        <v>59</v>
      </c>
      <c r="E23" s="39" t="s">
        <v>60</v>
      </c>
    </row>
    <row r="24" spans="1:16" ht="12.75">
      <c r="A24" t="s">
        <v>49</v>
      </c>
      <c s="34" t="s">
        <v>67</v>
      </c>
      <c s="34" t="s">
        <v>7713</v>
      </c>
      <c s="35" t="s">
        <v>5</v>
      </c>
      <c s="6" t="s">
        <v>7714</v>
      </c>
      <c s="36" t="s">
        <v>598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100</v>
      </c>
      <c>
        <f>(M24*21)/100</f>
      </c>
      <c t="s">
        <v>27</v>
      </c>
    </row>
    <row r="25" spans="1:5" ht="12.75">
      <c r="A25" s="35" t="s">
        <v>56</v>
      </c>
      <c r="E25" s="39" t="s">
        <v>7715</v>
      </c>
    </row>
    <row r="26" spans="1:5" ht="12.75">
      <c r="A26" s="35" t="s">
        <v>58</v>
      </c>
      <c r="E26" s="40" t="s">
        <v>7712</v>
      </c>
    </row>
    <row r="27" spans="1:5" ht="12.75">
      <c r="A27" t="s">
        <v>59</v>
      </c>
      <c r="E27" s="39" t="s">
        <v>60</v>
      </c>
    </row>
    <row r="28" spans="1:13" ht="12.75">
      <c r="A28" t="s">
        <v>46</v>
      </c>
      <c r="C28" s="31" t="s">
        <v>83</v>
      </c>
      <c r="E28" s="33" t="s">
        <v>4235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71</v>
      </c>
      <c s="34" t="s">
        <v>7664</v>
      </c>
      <c s="35" t="s">
        <v>5</v>
      </c>
      <c s="6" t="s">
        <v>7665</v>
      </c>
      <c s="36" t="s">
        <v>111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100</v>
      </c>
      <c>
        <f>(M29*21)/100</f>
      </c>
      <c t="s">
        <v>27</v>
      </c>
    </row>
    <row r="30" spans="1:5" ht="25.5">
      <c r="A30" s="35" t="s">
        <v>56</v>
      </c>
      <c r="E30" s="39" t="s">
        <v>7716</v>
      </c>
    </row>
    <row r="31" spans="1:5" ht="12.75">
      <c r="A31" s="35" t="s">
        <v>58</v>
      </c>
      <c r="E31" s="40" t="s">
        <v>5</v>
      </c>
    </row>
    <row r="32" spans="1:5" ht="12.75">
      <c r="A32" t="s">
        <v>59</v>
      </c>
      <c r="E32" s="39" t="s">
        <v>60</v>
      </c>
    </row>
    <row r="33" spans="1:13" ht="12.75">
      <c r="A33" t="s">
        <v>46</v>
      </c>
      <c r="C33" s="31" t="s">
        <v>87</v>
      </c>
      <c r="E33" s="33" t="s">
        <v>3198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75</v>
      </c>
      <c s="34" t="s">
        <v>7596</v>
      </c>
      <c s="35" t="s">
        <v>5</v>
      </c>
      <c s="6" t="s">
        <v>7597</v>
      </c>
      <c s="36" t="s">
        <v>598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100</v>
      </c>
      <c>
        <f>(M34*21)/100</f>
      </c>
      <c t="s">
        <v>27</v>
      </c>
    </row>
    <row r="35" spans="1:5" ht="12.75">
      <c r="A35" s="35" t="s">
        <v>56</v>
      </c>
      <c r="E35" s="39" t="s">
        <v>7717</v>
      </c>
    </row>
    <row r="36" spans="1:5" ht="12.75">
      <c r="A36" s="35" t="s">
        <v>58</v>
      </c>
      <c r="E36" s="40" t="s">
        <v>439</v>
      </c>
    </row>
    <row r="37" spans="1:5" ht="12.75">
      <c r="A37" t="s">
        <v>59</v>
      </c>
      <c r="E37" s="39" t="s">
        <v>60</v>
      </c>
    </row>
    <row r="38" spans="1:16" ht="12.75">
      <c r="A38" t="s">
        <v>49</v>
      </c>
      <c s="34" t="s">
        <v>79</v>
      </c>
      <c s="34" t="s">
        <v>7718</v>
      </c>
      <c s="35" t="s">
        <v>5</v>
      </c>
      <c s="6" t="s">
        <v>7719</v>
      </c>
      <c s="36" t="s">
        <v>598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100</v>
      </c>
      <c>
        <f>(M38*21)/100</f>
      </c>
      <c t="s">
        <v>27</v>
      </c>
    </row>
    <row r="39" spans="1:5" ht="12.75">
      <c r="A39" s="35" t="s">
        <v>56</v>
      </c>
      <c r="E39" s="39" t="s">
        <v>7717</v>
      </c>
    </row>
    <row r="40" spans="1:5" ht="12.75">
      <c r="A40" s="35" t="s">
        <v>58</v>
      </c>
      <c r="E40" s="40" t="s">
        <v>439</v>
      </c>
    </row>
    <row r="41" spans="1:5" ht="12.75">
      <c r="A41" t="s">
        <v>59</v>
      </c>
      <c r="E41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7720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7720</v>
      </c>
      <c r="E4" s="26" t="s">
        <v>7721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7724</v>
      </c>
      <c r="E8" s="30" t="s">
        <v>7723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7725</v>
      </c>
      <c s="35" t="s">
        <v>5</v>
      </c>
      <c s="6" t="s">
        <v>7726</v>
      </c>
      <c s="36" t="s">
        <v>99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100</v>
      </c>
      <c>
        <f>(M10*21)/100</f>
      </c>
      <c t="s">
        <v>27</v>
      </c>
    </row>
    <row r="11" spans="1:5" ht="12.75">
      <c r="A11" s="35" t="s">
        <v>56</v>
      </c>
      <c r="E11" s="39" t="s">
        <v>7727</v>
      </c>
    </row>
    <row r="12" spans="1:5" ht="102">
      <c r="A12" s="35" t="s">
        <v>58</v>
      </c>
      <c r="E12" s="40" t="s">
        <v>7728</v>
      </c>
    </row>
    <row r="13" spans="1:5" ht="12.75">
      <c r="A13" t="s">
        <v>59</v>
      </c>
      <c r="E13" s="39" t="s">
        <v>60</v>
      </c>
    </row>
    <row r="14" spans="1:16" ht="25.5">
      <c r="A14" t="s">
        <v>49</v>
      </c>
      <c s="34" t="s">
        <v>27</v>
      </c>
      <c s="34" t="s">
        <v>7729</v>
      </c>
      <c s="35" t="s">
        <v>5</v>
      </c>
      <c s="6" t="s">
        <v>7730</v>
      </c>
      <c s="36" t="s">
        <v>99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100</v>
      </c>
      <c>
        <f>(M14*21)/100</f>
      </c>
      <c t="s">
        <v>27</v>
      </c>
    </row>
    <row r="15" spans="1:5" ht="12.75">
      <c r="A15" s="35" t="s">
        <v>56</v>
      </c>
      <c r="E15" s="39" t="s">
        <v>7731</v>
      </c>
    </row>
    <row r="16" spans="1:5" ht="12.75">
      <c r="A16" s="35" t="s">
        <v>58</v>
      </c>
      <c r="E16" s="40" t="s">
        <v>7732</v>
      </c>
    </row>
    <row r="17" spans="1:5" ht="12.75">
      <c r="A17" t="s">
        <v>59</v>
      </c>
      <c r="E17" s="39" t="s">
        <v>60</v>
      </c>
    </row>
    <row r="18" spans="1:16" ht="12.75">
      <c r="A18" t="s">
        <v>49</v>
      </c>
      <c s="34" t="s">
        <v>26</v>
      </c>
      <c s="34" t="s">
        <v>617</v>
      </c>
      <c s="35" t="s">
        <v>5</v>
      </c>
      <c s="6" t="s">
        <v>618</v>
      </c>
      <c s="36" t="s">
        <v>99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100</v>
      </c>
      <c>
        <f>(M18*21)/100</f>
      </c>
      <c t="s">
        <v>27</v>
      </c>
    </row>
    <row r="19" spans="1:5" ht="12.75">
      <c r="A19" s="35" t="s">
        <v>56</v>
      </c>
      <c r="E19" s="39" t="s">
        <v>7733</v>
      </c>
    </row>
    <row r="20" spans="1:5" ht="76.5">
      <c r="A20" s="35" t="s">
        <v>58</v>
      </c>
      <c r="E20" s="40" t="s">
        <v>7734</v>
      </c>
    </row>
    <row r="21" spans="1:5" ht="12.75">
      <c r="A21" t="s">
        <v>59</v>
      </c>
      <c r="E21" s="39" t="s">
        <v>60</v>
      </c>
    </row>
    <row r="22" spans="1:16" ht="12.75">
      <c r="A22" t="s">
        <v>49</v>
      </c>
      <c s="34" t="s">
        <v>67</v>
      </c>
      <c s="34" t="s">
        <v>106</v>
      </c>
      <c s="35" t="s">
        <v>5</v>
      </c>
      <c s="6" t="s">
        <v>107</v>
      </c>
      <c s="36" t="s">
        <v>99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100</v>
      </c>
      <c>
        <f>(M22*21)/100</f>
      </c>
      <c t="s">
        <v>27</v>
      </c>
    </row>
    <row r="23" spans="1:5" ht="12.75">
      <c r="A23" s="35" t="s">
        <v>56</v>
      </c>
      <c r="E23" s="39" t="s">
        <v>7735</v>
      </c>
    </row>
    <row r="24" spans="1:5" ht="12.75">
      <c r="A24" s="35" t="s">
        <v>58</v>
      </c>
      <c r="E24" s="40" t="s">
        <v>7736</v>
      </c>
    </row>
    <row r="25" spans="1:5" ht="12.75">
      <c r="A25" t="s">
        <v>59</v>
      </c>
      <c r="E25" s="39" t="s">
        <v>60</v>
      </c>
    </row>
    <row r="26" spans="1:13" ht="12.75">
      <c r="A26" t="s">
        <v>46</v>
      </c>
      <c r="C26" s="31" t="s">
        <v>27</v>
      </c>
      <c r="E26" s="33" t="s">
        <v>3373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71</v>
      </c>
      <c s="34" t="s">
        <v>3382</v>
      </c>
      <c s="35" t="s">
        <v>5</v>
      </c>
      <c s="6" t="s">
        <v>3383</v>
      </c>
      <c s="36" t="s">
        <v>99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7737</v>
      </c>
    </row>
    <row r="30" spans="1:5" ht="12.75">
      <c r="A30" t="s">
        <v>59</v>
      </c>
      <c r="E30" s="39" t="s">
        <v>60</v>
      </c>
    </row>
    <row r="31" spans="1:16" ht="12.75">
      <c r="A31" t="s">
        <v>49</v>
      </c>
      <c s="34" t="s">
        <v>75</v>
      </c>
      <c s="34" t="s">
        <v>3374</v>
      </c>
      <c s="35" t="s">
        <v>5</v>
      </c>
      <c s="6" t="s">
        <v>3375</v>
      </c>
      <c s="36" t="s">
        <v>99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7738</v>
      </c>
    </row>
    <row r="33" spans="1:5" ht="12.75">
      <c r="A33" s="35" t="s">
        <v>58</v>
      </c>
      <c r="E33" s="40" t="s">
        <v>7739</v>
      </c>
    </row>
    <row r="34" spans="1:5" ht="12.75">
      <c r="A34" t="s">
        <v>59</v>
      </c>
      <c r="E34" s="39" t="s">
        <v>60</v>
      </c>
    </row>
    <row r="35" spans="1:16" ht="12.75">
      <c r="A35" t="s">
        <v>49</v>
      </c>
      <c s="34" t="s">
        <v>79</v>
      </c>
      <c s="34" t="s">
        <v>3604</v>
      </c>
      <c s="35" t="s">
        <v>5</v>
      </c>
      <c s="6" t="s">
        <v>3605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100</v>
      </c>
      <c>
        <f>(M35*21)/100</f>
      </c>
      <c t="s">
        <v>27</v>
      </c>
    </row>
    <row r="36" spans="1:5" ht="12.75">
      <c r="A36" s="35" t="s">
        <v>56</v>
      </c>
      <c r="E36" s="39" t="s">
        <v>7740</v>
      </c>
    </row>
    <row r="37" spans="1:5" ht="12.75">
      <c r="A37" s="35" t="s">
        <v>58</v>
      </c>
      <c r="E37" s="40" t="s">
        <v>7739</v>
      </c>
    </row>
    <row r="38" spans="1:5" ht="12.75">
      <c r="A38" t="s">
        <v>59</v>
      </c>
      <c r="E38" s="39" t="s">
        <v>60</v>
      </c>
    </row>
    <row r="39" spans="1:16" ht="12.75">
      <c r="A39" t="s">
        <v>49</v>
      </c>
      <c s="34" t="s">
        <v>83</v>
      </c>
      <c s="34" t="s">
        <v>7741</v>
      </c>
      <c s="35" t="s">
        <v>5</v>
      </c>
      <c s="6" t="s">
        <v>7742</v>
      </c>
      <c s="36" t="s">
        <v>598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7739</v>
      </c>
    </row>
    <row r="42" spans="1:5" ht="12.75">
      <c r="A42" t="s">
        <v>59</v>
      </c>
      <c r="E42" s="39" t="s">
        <v>60</v>
      </c>
    </row>
    <row r="43" spans="1:16" ht="12.75">
      <c r="A43" t="s">
        <v>49</v>
      </c>
      <c s="34" t="s">
        <v>87</v>
      </c>
      <c s="34" t="s">
        <v>7743</v>
      </c>
      <c s="35" t="s">
        <v>5</v>
      </c>
      <c s="6" t="s">
        <v>7744</v>
      </c>
      <c s="36" t="s">
        <v>598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7739</v>
      </c>
    </row>
    <row r="46" spans="1:5" ht="12.75">
      <c r="A46" t="s">
        <v>59</v>
      </c>
      <c r="E46" s="39" t="s">
        <v>60</v>
      </c>
    </row>
    <row r="47" spans="1:16" ht="12.75">
      <c r="A47" t="s">
        <v>49</v>
      </c>
      <c s="34" t="s">
        <v>91</v>
      </c>
      <c s="34" t="s">
        <v>7745</v>
      </c>
      <c s="35" t="s">
        <v>5</v>
      </c>
      <c s="6" t="s">
        <v>7746</v>
      </c>
      <c s="36" t="s">
        <v>598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2903</v>
      </c>
      <c>
        <f>(M47*21)/100</f>
      </c>
      <c t="s">
        <v>27</v>
      </c>
    </row>
    <row r="48" spans="1:5" ht="12.75">
      <c r="A48" s="35" t="s">
        <v>56</v>
      </c>
      <c r="E48" s="39" t="s">
        <v>7747</v>
      </c>
    </row>
    <row r="49" spans="1:5" ht="12.75">
      <c r="A49" s="35" t="s">
        <v>58</v>
      </c>
      <c r="E49" s="40" t="s">
        <v>7748</v>
      </c>
    </row>
    <row r="50" spans="1:5" ht="25.5">
      <c r="A50" t="s">
        <v>59</v>
      </c>
      <c r="E50" s="39" t="s">
        <v>7749</v>
      </c>
    </row>
    <row r="51" spans="1:16" ht="12.75">
      <c r="A51" t="s">
        <v>49</v>
      </c>
      <c s="34" t="s">
        <v>96</v>
      </c>
      <c s="34" t="s">
        <v>7750</v>
      </c>
      <c s="35" t="s">
        <v>5</v>
      </c>
      <c s="6" t="s">
        <v>7751</v>
      </c>
      <c s="36" t="s">
        <v>598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2903</v>
      </c>
      <c>
        <f>(M51*21)/100</f>
      </c>
      <c t="s">
        <v>27</v>
      </c>
    </row>
    <row r="52" spans="1:5" ht="12.75">
      <c r="A52" s="35" t="s">
        <v>56</v>
      </c>
      <c r="E52" s="39" t="s">
        <v>7747</v>
      </c>
    </row>
    <row r="53" spans="1:5" ht="12.75">
      <c r="A53" s="35" t="s">
        <v>58</v>
      </c>
      <c r="E53" s="40" t="s">
        <v>7752</v>
      </c>
    </row>
    <row r="54" spans="1:5" ht="25.5">
      <c r="A54" t="s">
        <v>59</v>
      </c>
      <c r="E54" s="39" t="s">
        <v>7749</v>
      </c>
    </row>
    <row r="55" spans="1:16" ht="25.5">
      <c r="A55" t="s">
        <v>49</v>
      </c>
      <c s="34" t="s">
        <v>101</v>
      </c>
      <c s="34" t="s">
        <v>7753</v>
      </c>
      <c s="35" t="s">
        <v>5</v>
      </c>
      <c s="6" t="s">
        <v>7754</v>
      </c>
      <c s="36" t="s">
        <v>3922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2903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7739</v>
      </c>
    </row>
    <row r="58" spans="1:5" ht="25.5">
      <c r="A58" t="s">
        <v>59</v>
      </c>
      <c r="E58" s="39" t="s">
        <v>7749</v>
      </c>
    </row>
    <row r="59" spans="1:16" ht="12.75">
      <c r="A59" t="s">
        <v>49</v>
      </c>
      <c s="34" t="s">
        <v>105</v>
      </c>
      <c s="34" t="s">
        <v>7755</v>
      </c>
      <c s="35" t="s">
        <v>5</v>
      </c>
      <c s="6" t="s">
        <v>7756</v>
      </c>
      <c s="36" t="s">
        <v>3922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2903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7739</v>
      </c>
    </row>
    <row r="62" spans="1:5" ht="25.5">
      <c r="A62" t="s">
        <v>59</v>
      </c>
      <c r="E62" s="39" t="s">
        <v>7749</v>
      </c>
    </row>
    <row r="63" spans="1:16" ht="25.5">
      <c r="A63" t="s">
        <v>49</v>
      </c>
      <c s="34" t="s">
        <v>108</v>
      </c>
      <c s="34" t="s">
        <v>7757</v>
      </c>
      <c s="35" t="s">
        <v>5</v>
      </c>
      <c s="6" t="s">
        <v>7758</v>
      </c>
      <c s="36" t="s">
        <v>7759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2903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7739</v>
      </c>
    </row>
    <row r="66" spans="1:5" ht="25.5">
      <c r="A66" t="s">
        <v>59</v>
      </c>
      <c r="E66" s="39" t="s">
        <v>7749</v>
      </c>
    </row>
    <row r="67" spans="1:16" ht="12.75">
      <c r="A67" t="s">
        <v>49</v>
      </c>
      <c s="34" t="s">
        <v>112</v>
      </c>
      <c s="34" t="s">
        <v>7760</v>
      </c>
      <c s="35" t="s">
        <v>5</v>
      </c>
      <c s="6" t="s">
        <v>7761</v>
      </c>
      <c s="36" t="s">
        <v>953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2903</v>
      </c>
      <c>
        <f>(M67*21)/100</f>
      </c>
      <c t="s">
        <v>27</v>
      </c>
    </row>
    <row r="68" spans="1:5" ht="12.75">
      <c r="A68" s="35" t="s">
        <v>56</v>
      </c>
      <c r="E68" s="39" t="s">
        <v>7762</v>
      </c>
    </row>
    <row r="69" spans="1:5" ht="12.75">
      <c r="A69" s="35" t="s">
        <v>58</v>
      </c>
      <c r="E69" s="40" t="s">
        <v>7739</v>
      </c>
    </row>
    <row r="70" spans="1:5" ht="25.5">
      <c r="A70" t="s">
        <v>59</v>
      </c>
      <c r="E70" s="39" t="s">
        <v>7749</v>
      </c>
    </row>
    <row r="71" spans="1:13" ht="12.75">
      <c r="A71" t="s">
        <v>46</v>
      </c>
      <c r="C71" s="31" t="s">
        <v>83</v>
      </c>
      <c r="E71" s="33" t="s">
        <v>4235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115</v>
      </c>
      <c s="34" t="s">
        <v>7763</v>
      </c>
      <c s="35" t="s">
        <v>5</v>
      </c>
      <c s="6" t="s">
        <v>7764</v>
      </c>
      <c s="36" t="s">
        <v>111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7739</v>
      </c>
    </row>
    <row r="75" spans="1:5" ht="12.75">
      <c r="A75" t="s">
        <v>59</v>
      </c>
      <c r="E75" s="39" t="s">
        <v>60</v>
      </c>
    </row>
    <row r="76" spans="1:16" ht="25.5">
      <c r="A76" t="s">
        <v>49</v>
      </c>
      <c s="34" t="s">
        <v>118</v>
      </c>
      <c s="34" t="s">
        <v>7765</v>
      </c>
      <c s="35" t="s">
        <v>5</v>
      </c>
      <c s="6" t="s">
        <v>7766</v>
      </c>
      <c s="36" t="s">
        <v>111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7739</v>
      </c>
    </row>
    <row r="79" spans="1:5" ht="12.75">
      <c r="A79" t="s">
        <v>59</v>
      </c>
      <c r="E79" s="39" t="s">
        <v>60</v>
      </c>
    </row>
    <row r="80" spans="1:16" ht="12.75">
      <c r="A80" t="s">
        <v>49</v>
      </c>
      <c s="34" t="s">
        <v>121</v>
      </c>
      <c s="34" t="s">
        <v>7767</v>
      </c>
      <c s="35" t="s">
        <v>5</v>
      </c>
      <c s="6" t="s">
        <v>7768</v>
      </c>
      <c s="36" t="s">
        <v>111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7739</v>
      </c>
    </row>
    <row r="83" spans="1:5" ht="12.75">
      <c r="A83" t="s">
        <v>59</v>
      </c>
      <c r="E83" s="39" t="s">
        <v>60</v>
      </c>
    </row>
    <row r="84" spans="1:16" ht="12.75">
      <c r="A84" t="s">
        <v>49</v>
      </c>
      <c s="34" t="s">
        <v>124</v>
      </c>
      <c s="34" t="s">
        <v>7769</v>
      </c>
      <c s="35" t="s">
        <v>5</v>
      </c>
      <c s="6" t="s">
        <v>7770</v>
      </c>
      <c s="36" t="s">
        <v>111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7739</v>
      </c>
    </row>
    <row r="87" spans="1:5" ht="12.75">
      <c r="A87" t="s">
        <v>59</v>
      </c>
      <c r="E87" s="39" t="s">
        <v>60</v>
      </c>
    </row>
    <row r="88" spans="1:16" ht="12.75">
      <c r="A88" t="s">
        <v>49</v>
      </c>
      <c s="34" t="s">
        <v>127</v>
      </c>
      <c s="34" t="s">
        <v>7771</v>
      </c>
      <c s="35" t="s">
        <v>5</v>
      </c>
      <c s="6" t="s">
        <v>7772</v>
      </c>
      <c s="36" t="s">
        <v>111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2903</v>
      </c>
      <c>
        <f>(M88*21)/100</f>
      </c>
      <c t="s">
        <v>27</v>
      </c>
    </row>
    <row r="89" spans="1:5" ht="12.75">
      <c r="A89" s="35" t="s">
        <v>56</v>
      </c>
      <c r="E89" s="39" t="s">
        <v>7773</v>
      </c>
    </row>
    <row r="90" spans="1:5" ht="12.75">
      <c r="A90" s="35" t="s">
        <v>58</v>
      </c>
      <c r="E90" s="40" t="s">
        <v>7739</v>
      </c>
    </row>
    <row r="91" spans="1:5" ht="25.5">
      <c r="A91" t="s">
        <v>59</v>
      </c>
      <c r="E91" s="39" t="s">
        <v>7749</v>
      </c>
    </row>
    <row r="92" spans="1:16" ht="12.75">
      <c r="A92" t="s">
        <v>49</v>
      </c>
      <c s="34" t="s">
        <v>130</v>
      </c>
      <c s="34" t="s">
        <v>7774</v>
      </c>
      <c s="35" t="s">
        <v>5</v>
      </c>
      <c s="6" t="s">
        <v>7772</v>
      </c>
      <c s="36" t="s">
        <v>111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2903</v>
      </c>
      <c>
        <f>(M92*21)/100</f>
      </c>
      <c t="s">
        <v>27</v>
      </c>
    </row>
    <row r="93" spans="1:5" ht="12.75">
      <c r="A93" s="35" t="s">
        <v>56</v>
      </c>
      <c r="E93" s="39" t="s">
        <v>7775</v>
      </c>
    </row>
    <row r="94" spans="1:5" ht="12.75">
      <c r="A94" s="35" t="s">
        <v>58</v>
      </c>
      <c r="E94" s="40" t="s">
        <v>7739</v>
      </c>
    </row>
    <row r="95" spans="1:5" ht="25.5">
      <c r="A95" t="s">
        <v>59</v>
      </c>
      <c r="E95" s="39" t="s">
        <v>7749</v>
      </c>
    </row>
    <row r="96" spans="1:16" ht="12.75">
      <c r="A96" t="s">
        <v>49</v>
      </c>
      <c s="34" t="s">
        <v>133</v>
      </c>
      <c s="34" t="s">
        <v>7776</v>
      </c>
      <c s="35" t="s">
        <v>5</v>
      </c>
      <c s="6" t="s">
        <v>7772</v>
      </c>
      <c s="36" t="s">
        <v>111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2903</v>
      </c>
      <c>
        <f>(M96*21)/100</f>
      </c>
      <c t="s">
        <v>27</v>
      </c>
    </row>
    <row r="97" spans="1:5" ht="12.75">
      <c r="A97" s="35" t="s">
        <v>56</v>
      </c>
      <c r="E97" s="39" t="s">
        <v>7777</v>
      </c>
    </row>
    <row r="98" spans="1:5" ht="12.75">
      <c r="A98" s="35" t="s">
        <v>58</v>
      </c>
      <c r="E98" s="40" t="s">
        <v>7739</v>
      </c>
    </row>
    <row r="99" spans="1:5" ht="25.5">
      <c r="A99" t="s">
        <v>59</v>
      </c>
      <c r="E99" s="39" t="s">
        <v>7749</v>
      </c>
    </row>
    <row r="100" spans="1:16" ht="12.75">
      <c r="A100" t="s">
        <v>49</v>
      </c>
      <c s="34" t="s">
        <v>136</v>
      </c>
      <c s="34" t="s">
        <v>7778</v>
      </c>
      <c s="35" t="s">
        <v>5</v>
      </c>
      <c s="6" t="s">
        <v>7779</v>
      </c>
      <c s="36" t="s">
        <v>111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7739</v>
      </c>
    </row>
    <row r="103" spans="1:5" ht="12.75">
      <c r="A103" t="s">
        <v>59</v>
      </c>
      <c r="E103" s="39" t="s">
        <v>60</v>
      </c>
    </row>
    <row r="104" spans="1:16" ht="12.75">
      <c r="A104" t="s">
        <v>49</v>
      </c>
      <c s="34" t="s">
        <v>139</v>
      </c>
      <c s="34" t="s">
        <v>7780</v>
      </c>
      <c s="35" t="s">
        <v>5</v>
      </c>
      <c s="6" t="s">
        <v>7781</v>
      </c>
      <c s="36" t="s">
        <v>111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7739</v>
      </c>
    </row>
    <row r="107" spans="1:5" ht="12.75">
      <c r="A107" t="s">
        <v>59</v>
      </c>
      <c r="E107" s="39" t="s">
        <v>60</v>
      </c>
    </row>
    <row r="108" spans="1:16" ht="12.75">
      <c r="A108" t="s">
        <v>49</v>
      </c>
      <c s="34" t="s">
        <v>143</v>
      </c>
      <c s="34" t="s">
        <v>7782</v>
      </c>
      <c s="35" t="s">
        <v>5</v>
      </c>
      <c s="6" t="s">
        <v>7783</v>
      </c>
      <c s="36" t="s">
        <v>111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7739</v>
      </c>
    </row>
    <row r="111" spans="1:5" ht="12.75">
      <c r="A111" t="s">
        <v>59</v>
      </c>
      <c r="E111" s="39" t="s">
        <v>60</v>
      </c>
    </row>
    <row r="112" spans="1:16" ht="12.75">
      <c r="A112" t="s">
        <v>49</v>
      </c>
      <c s="34" t="s">
        <v>146</v>
      </c>
      <c s="34" t="s">
        <v>7774</v>
      </c>
      <c s="35" t="s">
        <v>50</v>
      </c>
      <c s="6" t="s">
        <v>7784</v>
      </c>
      <c s="36" t="s">
        <v>104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2903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7739</v>
      </c>
    </row>
    <row r="115" spans="1:5" ht="25.5">
      <c r="A115" t="s">
        <v>59</v>
      </c>
      <c r="E115" s="39" t="s">
        <v>7749</v>
      </c>
    </row>
    <row r="116" spans="1:16" ht="12.75">
      <c r="A116" t="s">
        <v>49</v>
      </c>
      <c s="34" t="s">
        <v>149</v>
      </c>
      <c s="34" t="s">
        <v>7386</v>
      </c>
      <c s="35" t="s">
        <v>5</v>
      </c>
      <c s="6" t="s">
        <v>7387</v>
      </c>
      <c s="36" t="s">
        <v>104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7739</v>
      </c>
    </row>
    <row r="119" spans="1:5" ht="12.75">
      <c r="A119" t="s">
        <v>59</v>
      </c>
      <c r="E119" s="39" t="s">
        <v>60</v>
      </c>
    </row>
    <row r="120" spans="1:16" ht="12.75">
      <c r="A120" t="s">
        <v>49</v>
      </c>
      <c s="34" t="s">
        <v>152</v>
      </c>
      <c s="34" t="s">
        <v>7444</v>
      </c>
      <c s="35" t="s">
        <v>5</v>
      </c>
      <c s="6" t="s">
        <v>7445</v>
      </c>
      <c s="36" t="s">
        <v>104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7739</v>
      </c>
    </row>
    <row r="123" spans="1:5" ht="12.75">
      <c r="A123" t="s">
        <v>59</v>
      </c>
      <c r="E123" s="39" t="s">
        <v>60</v>
      </c>
    </row>
    <row r="124" spans="1:16" ht="12.75">
      <c r="A124" t="s">
        <v>49</v>
      </c>
      <c s="34" t="s">
        <v>155</v>
      </c>
      <c s="34" t="s">
        <v>7785</v>
      </c>
      <c s="35" t="s">
        <v>5</v>
      </c>
      <c s="6" t="s">
        <v>7786</v>
      </c>
      <c s="36" t="s">
        <v>104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7739</v>
      </c>
    </row>
    <row r="127" spans="1:5" ht="12.75">
      <c r="A127" t="s">
        <v>59</v>
      </c>
      <c r="E127" s="39" t="s">
        <v>60</v>
      </c>
    </row>
    <row r="128" spans="1:16" ht="25.5">
      <c r="A128" t="s">
        <v>49</v>
      </c>
      <c s="34" t="s">
        <v>158</v>
      </c>
      <c s="34" t="s">
        <v>7787</v>
      </c>
      <c s="35" t="s">
        <v>5</v>
      </c>
      <c s="6" t="s">
        <v>7788</v>
      </c>
      <c s="36" t="s">
        <v>3922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2903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7739</v>
      </c>
    </row>
    <row r="131" spans="1:5" ht="25.5">
      <c r="A131" t="s">
        <v>59</v>
      </c>
      <c r="E131" s="39" t="s">
        <v>7749</v>
      </c>
    </row>
    <row r="132" spans="1:13" ht="12.75">
      <c r="A132" t="s">
        <v>46</v>
      </c>
      <c r="C132" s="31" t="s">
        <v>358</v>
      </c>
      <c r="E132" s="33" t="s">
        <v>7789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161</v>
      </c>
      <c s="34" t="s">
        <v>7790</v>
      </c>
      <c s="35" t="s">
        <v>5</v>
      </c>
      <c s="6" t="s">
        <v>7791</v>
      </c>
      <c s="36" t="s">
        <v>99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100</v>
      </c>
      <c>
        <f>(M133*21)/100</f>
      </c>
      <c t="s">
        <v>27</v>
      </c>
    </row>
    <row r="134" spans="1:5" ht="12.75">
      <c r="A134" s="35" t="s">
        <v>56</v>
      </c>
      <c r="E134" s="39" t="s">
        <v>7727</v>
      </c>
    </row>
    <row r="135" spans="1:5" ht="38.25">
      <c r="A135" s="35" t="s">
        <v>58</v>
      </c>
      <c r="E135" s="40" t="s">
        <v>7792</v>
      </c>
    </row>
    <row r="136" spans="1:5" ht="12.75">
      <c r="A136" t="s">
        <v>59</v>
      </c>
      <c r="E136" s="39" t="s">
        <v>60</v>
      </c>
    </row>
    <row r="137" spans="1:16" ht="12.75">
      <c r="A137" t="s">
        <v>49</v>
      </c>
      <c s="34" t="s">
        <v>164</v>
      </c>
      <c s="34" t="s">
        <v>7793</v>
      </c>
      <c s="35" t="s">
        <v>5</v>
      </c>
      <c s="6" t="s">
        <v>7794</v>
      </c>
      <c s="36" t="s">
        <v>99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100</v>
      </c>
      <c>
        <f>(M137*21)/100</f>
      </c>
      <c t="s">
        <v>27</v>
      </c>
    </row>
    <row r="138" spans="1:5" ht="12.75">
      <c r="A138" s="35" t="s">
        <v>56</v>
      </c>
      <c r="E138" s="39" t="s">
        <v>7727</v>
      </c>
    </row>
    <row r="139" spans="1:5" ht="38.25">
      <c r="A139" s="35" t="s">
        <v>58</v>
      </c>
      <c r="E139" s="40" t="s">
        <v>7795</v>
      </c>
    </row>
    <row r="140" spans="1:5" ht="12.75">
      <c r="A140" t="s">
        <v>59</v>
      </c>
      <c r="E140" s="39" t="s">
        <v>60</v>
      </c>
    </row>
    <row r="141" spans="1:16" ht="12.75">
      <c r="A141" t="s">
        <v>49</v>
      </c>
      <c s="34" t="s">
        <v>167</v>
      </c>
      <c s="34" t="s">
        <v>7796</v>
      </c>
      <c s="35" t="s">
        <v>5</v>
      </c>
      <c s="6" t="s">
        <v>7797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100</v>
      </c>
      <c>
        <f>(M141*21)/100</f>
      </c>
      <c t="s">
        <v>27</v>
      </c>
    </row>
    <row r="142" spans="1:5" ht="25.5">
      <c r="A142" s="35" t="s">
        <v>56</v>
      </c>
      <c r="E142" s="39" t="s">
        <v>7798</v>
      </c>
    </row>
    <row r="143" spans="1:5" ht="12.75">
      <c r="A143" s="35" t="s">
        <v>58</v>
      </c>
      <c r="E143" s="40" t="s">
        <v>7799</v>
      </c>
    </row>
    <row r="144" spans="1:5" ht="12.75">
      <c r="A144" t="s">
        <v>59</v>
      </c>
      <c r="E144" s="39" t="s">
        <v>60</v>
      </c>
    </row>
    <row r="145" spans="1:16" ht="12.75">
      <c r="A145" t="s">
        <v>49</v>
      </c>
      <c s="34" t="s">
        <v>170</v>
      </c>
      <c s="34" t="s">
        <v>7800</v>
      </c>
      <c s="35" t="s">
        <v>5</v>
      </c>
      <c s="6" t="s">
        <v>7801</v>
      </c>
      <c s="36" t="s">
        <v>104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2903</v>
      </c>
      <c>
        <f>(M145*21)/100</f>
      </c>
      <c t="s">
        <v>27</v>
      </c>
    </row>
    <row r="146" spans="1:5" ht="25.5">
      <c r="A146" s="35" t="s">
        <v>56</v>
      </c>
      <c r="E146" s="39" t="s">
        <v>7802</v>
      </c>
    </row>
    <row r="147" spans="1:5" ht="12.75">
      <c r="A147" s="35" t="s">
        <v>58</v>
      </c>
      <c r="E147" s="40" t="s">
        <v>7803</v>
      </c>
    </row>
    <row r="148" spans="1:5" ht="12.75">
      <c r="A148" t="s">
        <v>59</v>
      </c>
      <c r="E148" s="39" t="s">
        <v>7804</v>
      </c>
    </row>
    <row r="149" spans="1:16" ht="12.75">
      <c r="A149" t="s">
        <v>49</v>
      </c>
      <c s="34" t="s">
        <v>173</v>
      </c>
      <c s="34" t="s">
        <v>7805</v>
      </c>
      <c s="35" t="s">
        <v>5</v>
      </c>
      <c s="6" t="s">
        <v>7806</v>
      </c>
      <c s="36" t="s">
        <v>104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2903</v>
      </c>
      <c>
        <f>(M149*21)/100</f>
      </c>
      <c t="s">
        <v>27</v>
      </c>
    </row>
    <row r="150" spans="1:5" ht="25.5">
      <c r="A150" s="35" t="s">
        <v>56</v>
      </c>
      <c r="E150" s="39" t="s">
        <v>7807</v>
      </c>
    </row>
    <row r="151" spans="1:5" ht="12.75">
      <c r="A151" s="35" t="s">
        <v>58</v>
      </c>
      <c r="E151" s="40" t="s">
        <v>7803</v>
      </c>
    </row>
    <row r="152" spans="1:5" ht="12.75">
      <c r="A152" t="s">
        <v>59</v>
      </c>
      <c r="E152" s="39" t="s">
        <v>7804</v>
      </c>
    </row>
    <row r="153" spans="1:16" ht="12.75">
      <c r="A153" t="s">
        <v>49</v>
      </c>
      <c s="34" t="s">
        <v>176</v>
      </c>
      <c s="34" t="s">
        <v>7808</v>
      </c>
      <c s="35" t="s">
        <v>5</v>
      </c>
      <c s="6" t="s">
        <v>7809</v>
      </c>
      <c s="36" t="s">
        <v>104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2903</v>
      </c>
      <c>
        <f>(M153*21)/100</f>
      </c>
      <c t="s">
        <v>27</v>
      </c>
    </row>
    <row r="154" spans="1:5" ht="12.75">
      <c r="A154" s="35" t="s">
        <v>56</v>
      </c>
      <c r="E154" s="39" t="s">
        <v>7727</v>
      </c>
    </row>
    <row r="155" spans="1:5" ht="12.75">
      <c r="A155" s="35" t="s">
        <v>58</v>
      </c>
      <c r="E155" s="40" t="s">
        <v>7803</v>
      </c>
    </row>
    <row r="156" spans="1:5" ht="12.75">
      <c r="A156" t="s">
        <v>59</v>
      </c>
      <c r="E156" s="39" t="s">
        <v>7804</v>
      </c>
    </row>
    <row r="157" spans="1:16" ht="12.75">
      <c r="A157" t="s">
        <v>49</v>
      </c>
      <c s="34" t="s">
        <v>179</v>
      </c>
      <c s="34" t="s">
        <v>7810</v>
      </c>
      <c s="35" t="s">
        <v>5</v>
      </c>
      <c s="6" t="s">
        <v>7811</v>
      </c>
      <c s="36" t="s">
        <v>104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2903</v>
      </c>
      <c>
        <f>(M157*21)/100</f>
      </c>
      <c t="s">
        <v>27</v>
      </c>
    </row>
    <row r="158" spans="1:5" ht="12.75">
      <c r="A158" s="35" t="s">
        <v>56</v>
      </c>
      <c r="E158" s="39" t="s">
        <v>7727</v>
      </c>
    </row>
    <row r="159" spans="1:5" ht="12.75">
      <c r="A159" s="35" t="s">
        <v>58</v>
      </c>
      <c r="E159" s="40" t="s">
        <v>7803</v>
      </c>
    </row>
    <row r="160" spans="1:5" ht="12.75">
      <c r="A160" t="s">
        <v>59</v>
      </c>
      <c r="E160" s="39" t="s">
        <v>7804</v>
      </c>
    </row>
    <row r="161" spans="1:16" ht="12.75">
      <c r="A161" t="s">
        <v>49</v>
      </c>
      <c s="34" t="s">
        <v>182</v>
      </c>
      <c s="34" t="s">
        <v>4728</v>
      </c>
      <c s="35" t="s">
        <v>5</v>
      </c>
      <c s="6" t="s">
        <v>4729</v>
      </c>
      <c s="36" t="s">
        <v>111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100</v>
      </c>
      <c>
        <f>(M161*21)/100</f>
      </c>
      <c t="s">
        <v>27</v>
      </c>
    </row>
    <row r="162" spans="1:5" ht="12.75">
      <c r="A162" s="35" t="s">
        <v>56</v>
      </c>
      <c r="E162" s="39" t="s">
        <v>7812</v>
      </c>
    </row>
    <row r="163" spans="1:5" ht="12.75">
      <c r="A163" s="35" t="s">
        <v>58</v>
      </c>
      <c r="E163" s="40" t="s">
        <v>7803</v>
      </c>
    </row>
    <row r="164" spans="1:5" ht="12.75">
      <c r="A164" t="s">
        <v>59</v>
      </c>
      <c r="E164" s="39" t="s">
        <v>60</v>
      </c>
    </row>
    <row r="165" spans="1:13" ht="12.75">
      <c r="A165" t="s">
        <v>46</v>
      </c>
      <c r="C165" s="31" t="s">
        <v>361</v>
      </c>
      <c r="E165" s="33" t="s">
        <v>2900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185</v>
      </c>
      <c s="34" t="s">
        <v>7813</v>
      </c>
      <c s="35" t="s">
        <v>5</v>
      </c>
      <c s="6" t="s">
        <v>7814</v>
      </c>
      <c s="36" t="s">
        <v>598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7815</v>
      </c>
    </row>
    <row r="169" spans="1:5" ht="12.75">
      <c r="A169" t="s">
        <v>59</v>
      </c>
      <c r="E169" s="39" t="s">
        <v>60</v>
      </c>
    </row>
    <row r="170" spans="1:16" ht="12.75">
      <c r="A170" t="s">
        <v>49</v>
      </c>
      <c s="34" t="s">
        <v>188</v>
      </c>
      <c s="34" t="s">
        <v>4706</v>
      </c>
      <c s="35" t="s">
        <v>5</v>
      </c>
      <c s="6" t="s">
        <v>4707</v>
      </c>
      <c s="36" t="s">
        <v>598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7815</v>
      </c>
    </row>
    <row r="173" spans="1:5" ht="12.75">
      <c r="A173" t="s">
        <v>59</v>
      </c>
      <c r="E173" s="39" t="s">
        <v>60</v>
      </c>
    </row>
    <row r="174" spans="1:16" ht="12.75">
      <c r="A174" t="s">
        <v>49</v>
      </c>
      <c s="34" t="s">
        <v>191</v>
      </c>
      <c s="34" t="s">
        <v>7816</v>
      </c>
      <c s="35" t="s">
        <v>5</v>
      </c>
      <c s="6" t="s">
        <v>7817</v>
      </c>
      <c s="36" t="s">
        <v>598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7815</v>
      </c>
    </row>
    <row r="177" spans="1:5" ht="12.75">
      <c r="A177" t="s">
        <v>59</v>
      </c>
      <c r="E177" s="39" t="s">
        <v>60</v>
      </c>
    </row>
    <row r="178" spans="1:16" ht="12.75">
      <c r="A178" t="s">
        <v>49</v>
      </c>
      <c s="34" t="s">
        <v>194</v>
      </c>
      <c s="34" t="s">
        <v>7818</v>
      </c>
      <c s="35" t="s">
        <v>5</v>
      </c>
      <c s="6" t="s">
        <v>7819</v>
      </c>
      <c s="36" t="s">
        <v>2721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2903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7739</v>
      </c>
    </row>
    <row r="181" spans="1:5" ht="25.5">
      <c r="A181" t="s">
        <v>59</v>
      </c>
      <c r="E181" s="39" t="s">
        <v>7749</v>
      </c>
    </row>
    <row r="182" spans="1:16" ht="12.75">
      <c r="A182" t="s">
        <v>49</v>
      </c>
      <c s="34" t="s">
        <v>197</v>
      </c>
      <c s="34" t="s">
        <v>7820</v>
      </c>
      <c s="35" t="s">
        <v>5</v>
      </c>
      <c s="6" t="s">
        <v>7821</v>
      </c>
      <c s="36" t="s">
        <v>598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2903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7739</v>
      </c>
    </row>
    <row r="185" spans="1:5" ht="25.5">
      <c r="A185" t="s">
        <v>59</v>
      </c>
      <c r="E185" s="39" t="s">
        <v>7749</v>
      </c>
    </row>
    <row r="186" spans="1:16" ht="12.75">
      <c r="A186" t="s">
        <v>49</v>
      </c>
      <c s="34" t="s">
        <v>200</v>
      </c>
      <c s="34" t="s">
        <v>7822</v>
      </c>
      <c s="35" t="s">
        <v>5</v>
      </c>
      <c s="6" t="s">
        <v>7823</v>
      </c>
      <c s="36" t="s">
        <v>104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2903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7824</v>
      </c>
    </row>
    <row r="189" spans="1:5" ht="25.5">
      <c r="A189" t="s">
        <v>59</v>
      </c>
      <c r="E189" s="39" t="s">
        <v>7749</v>
      </c>
    </row>
    <row r="190" spans="1:13" ht="12.75">
      <c r="A190" t="s">
        <v>46</v>
      </c>
      <c r="C190" s="31" t="s">
        <v>4291</v>
      </c>
      <c r="E190" s="33" t="s">
        <v>4360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203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7825</v>
      </c>
    </row>
    <row r="194" spans="1:5" ht="12.75">
      <c r="A194" t="s">
        <v>59</v>
      </c>
      <c r="E194" s="39" t="s">
        <v>60</v>
      </c>
    </row>
    <row r="195" spans="1:16" ht="25.5">
      <c r="A195" t="s">
        <v>49</v>
      </c>
      <c s="34" t="s">
        <v>206</v>
      </c>
      <c s="34" t="s">
        <v>61</v>
      </c>
      <c s="35" t="s">
        <v>62</v>
      </c>
      <c s="6" t="s">
        <v>63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7826</v>
      </c>
    </row>
    <row r="198" spans="1:5" ht="12.75">
      <c r="A198" t="s">
        <v>59</v>
      </c>
      <c r="E198" s="39" t="s">
        <v>60</v>
      </c>
    </row>
    <row r="199" spans="1:16" ht="25.5">
      <c r="A199" t="s">
        <v>49</v>
      </c>
      <c s="34" t="s">
        <v>209</v>
      </c>
      <c s="34" t="s">
        <v>4033</v>
      </c>
      <c s="35" t="s">
        <v>4034</v>
      </c>
      <c s="6" t="s">
        <v>4035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7827</v>
      </c>
    </row>
    <row r="202" spans="1:5" ht="12.75">
      <c r="A202" t="s">
        <v>59</v>
      </c>
      <c r="E202" s="39" t="s">
        <v>60</v>
      </c>
    </row>
    <row r="203" spans="1:16" ht="25.5">
      <c r="A203" t="s">
        <v>49</v>
      </c>
      <c s="34" t="s">
        <v>212</v>
      </c>
      <c s="34" t="s">
        <v>1943</v>
      </c>
      <c s="35" t="s">
        <v>1944</v>
      </c>
      <c s="6" t="s">
        <v>1945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7828</v>
      </c>
    </row>
    <row r="206" spans="1:5" ht="12.75">
      <c r="A206" t="s">
        <v>59</v>
      </c>
      <c r="E206" s="39" t="s">
        <v>60</v>
      </c>
    </row>
    <row r="207" spans="1:16" ht="25.5">
      <c r="A207" t="s">
        <v>49</v>
      </c>
      <c s="34" t="s">
        <v>215</v>
      </c>
      <c s="34" t="s">
        <v>64</v>
      </c>
      <c s="35" t="s">
        <v>65</v>
      </c>
      <c s="6" t="s">
        <v>66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7829</v>
      </c>
    </row>
    <row r="210" spans="1:5" ht="12.75">
      <c r="A210" t="s">
        <v>59</v>
      </c>
      <c r="E210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7830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7830</v>
      </c>
      <c r="E4" s="26" t="s">
        <v>7831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7834</v>
      </c>
      <c r="E8" s="30" t="s">
        <v>7833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4360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7835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7836</v>
      </c>
    </row>
    <row r="13" spans="1:5" ht="191.25">
      <c r="A13" t="s">
        <v>59</v>
      </c>
      <c r="E13" s="39" t="s">
        <v>7837</v>
      </c>
    </row>
    <row r="14" spans="1:16" ht="25.5">
      <c r="A14" t="s">
        <v>49</v>
      </c>
      <c s="34" t="s">
        <v>27</v>
      </c>
      <c s="34" t="s">
        <v>963</v>
      </c>
      <c s="35" t="s">
        <v>964</v>
      </c>
      <c s="6" t="s">
        <v>7838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7839</v>
      </c>
    </row>
    <row r="17" spans="1:5" ht="191.25">
      <c r="A17" t="s">
        <v>59</v>
      </c>
      <c r="E17" s="39" t="s">
        <v>7837</v>
      </c>
    </row>
    <row r="18" spans="1:16" ht="25.5">
      <c r="A18" t="s">
        <v>49</v>
      </c>
      <c s="34" t="s">
        <v>26</v>
      </c>
      <c s="34" t="s">
        <v>61</v>
      </c>
      <c s="35" t="s">
        <v>62</v>
      </c>
      <c s="6" t="s">
        <v>593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7840</v>
      </c>
    </row>
    <row r="21" spans="1:5" ht="191.25">
      <c r="A21" t="s">
        <v>59</v>
      </c>
      <c r="E21" s="39" t="s">
        <v>7837</v>
      </c>
    </row>
    <row r="22" spans="1:16" ht="25.5">
      <c r="A22" t="s">
        <v>49</v>
      </c>
      <c s="34" t="s">
        <v>67</v>
      </c>
      <c s="34" t="s">
        <v>1631</v>
      </c>
      <c s="35" t="s">
        <v>1632</v>
      </c>
      <c s="6" t="s">
        <v>1633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7841</v>
      </c>
    </row>
    <row r="25" spans="1:5" ht="191.25">
      <c r="A25" t="s">
        <v>59</v>
      </c>
      <c r="E25" s="39" t="s">
        <v>7837</v>
      </c>
    </row>
    <row r="26" spans="1:16" ht="25.5">
      <c r="A26" t="s">
        <v>49</v>
      </c>
      <c s="34" t="s">
        <v>71</v>
      </c>
      <c s="34" t="s">
        <v>1943</v>
      </c>
      <c s="35" t="s">
        <v>1944</v>
      </c>
      <c s="6" t="s">
        <v>7842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7843</v>
      </c>
    </row>
    <row r="28" spans="1:5" ht="25.5">
      <c r="A28" s="35" t="s">
        <v>58</v>
      </c>
      <c r="E28" s="40" t="s">
        <v>7844</v>
      </c>
    </row>
    <row r="29" spans="1:5" ht="191.25">
      <c r="A29" t="s">
        <v>59</v>
      </c>
      <c r="E29" s="39" t="s">
        <v>7837</v>
      </c>
    </row>
    <row r="30" spans="1:16" ht="12.75">
      <c r="A30" t="s">
        <v>49</v>
      </c>
      <c s="34" t="s">
        <v>75</v>
      </c>
      <c s="34" t="s">
        <v>1636</v>
      </c>
      <c s="35" t="s">
        <v>1637</v>
      </c>
      <c s="6" t="s">
        <v>7845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7843</v>
      </c>
    </row>
    <row r="32" spans="1:5" ht="12.75">
      <c r="A32" s="35" t="s">
        <v>58</v>
      </c>
      <c r="E32" s="40" t="s">
        <v>5</v>
      </c>
    </row>
    <row r="33" spans="1:5" ht="191.25">
      <c r="A33" t="s">
        <v>59</v>
      </c>
      <c r="E33" s="39" t="s">
        <v>7837</v>
      </c>
    </row>
    <row r="34" spans="1:16" ht="12.75">
      <c r="A34" t="s">
        <v>49</v>
      </c>
      <c s="34" t="s">
        <v>79</v>
      </c>
      <c s="34" t="s">
        <v>3347</v>
      </c>
      <c s="35" t="s">
        <v>3348</v>
      </c>
      <c s="6" t="s">
        <v>7846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7843</v>
      </c>
    </row>
    <row r="36" spans="1:5" ht="25.5">
      <c r="A36" s="35" t="s">
        <v>58</v>
      </c>
      <c r="E36" s="40" t="s">
        <v>7847</v>
      </c>
    </row>
    <row r="37" spans="1:5" ht="191.25">
      <c r="A37" t="s">
        <v>59</v>
      </c>
      <c r="E37" s="39" t="s">
        <v>7837</v>
      </c>
    </row>
    <row r="38" spans="1:16" ht="25.5">
      <c r="A38" t="s">
        <v>49</v>
      </c>
      <c s="34" t="s">
        <v>83</v>
      </c>
      <c s="34" t="s">
        <v>7848</v>
      </c>
      <c s="35" t="s">
        <v>7849</v>
      </c>
      <c s="6" t="s">
        <v>7850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7843</v>
      </c>
    </row>
    <row r="40" spans="1:5" ht="38.25">
      <c r="A40" s="35" t="s">
        <v>58</v>
      </c>
      <c r="E40" s="40" t="s">
        <v>7851</v>
      </c>
    </row>
    <row r="41" spans="1:5" ht="12.75">
      <c r="A41" t="s">
        <v>59</v>
      </c>
      <c r="E41" s="39" t="s">
        <v>5</v>
      </c>
    </row>
    <row r="42" spans="1:13" ht="12.75">
      <c r="A42" t="s">
        <v>46</v>
      </c>
      <c r="C42" s="31" t="s">
        <v>7852</v>
      </c>
      <c r="E42" s="33" t="s">
        <v>7853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83</v>
      </c>
      <c s="34" t="s">
        <v>7854</v>
      </c>
      <c s="35" t="s">
        <v>5</v>
      </c>
      <c s="6" t="s">
        <v>7855</v>
      </c>
      <c s="36" t="s">
        <v>598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659</v>
      </c>
      <c>
        <f>(M43*21)/100</f>
      </c>
      <c t="s">
        <v>27</v>
      </c>
    </row>
    <row r="44" spans="1:5" ht="12.75">
      <c r="A44" s="35" t="s">
        <v>56</v>
      </c>
      <c r="E44" s="39" t="s">
        <v>7855</v>
      </c>
    </row>
    <row r="45" spans="1:5" ht="76.5">
      <c r="A45" s="35" t="s">
        <v>58</v>
      </c>
      <c r="E45" s="40" t="s">
        <v>7856</v>
      </c>
    </row>
    <row r="46" spans="1:5" ht="12.75">
      <c r="A46" t="s">
        <v>59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2936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87</v>
      </c>
      <c s="34" t="s">
        <v>7857</v>
      </c>
      <c s="35" t="s">
        <v>5</v>
      </c>
      <c s="6" t="s">
        <v>7858</v>
      </c>
      <c s="36" t="s">
        <v>99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4748</v>
      </c>
      <c>
        <f>(M48*21)/100</f>
      </c>
      <c t="s">
        <v>27</v>
      </c>
    </row>
    <row r="49" spans="1:5" ht="38.25">
      <c r="A49" s="35" t="s">
        <v>56</v>
      </c>
      <c r="E49" s="39" t="s">
        <v>7859</v>
      </c>
    </row>
    <row r="50" spans="1:5" ht="76.5">
      <c r="A50" s="35" t="s">
        <v>58</v>
      </c>
      <c r="E50" s="40" t="s">
        <v>7860</v>
      </c>
    </row>
    <row r="51" spans="1:5" ht="12.75">
      <c r="A51" t="s">
        <v>59</v>
      </c>
      <c r="E51" s="39" t="s">
        <v>5</v>
      </c>
    </row>
    <row r="52" spans="1:16" ht="12.75">
      <c r="A52" t="s">
        <v>49</v>
      </c>
      <c s="34" t="s">
        <v>91</v>
      </c>
      <c s="34" t="s">
        <v>7861</v>
      </c>
      <c s="35" t="s">
        <v>5</v>
      </c>
      <c s="6" t="s">
        <v>7862</v>
      </c>
      <c s="36" t="s">
        <v>99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4748</v>
      </c>
      <c>
        <f>(M52*21)/100</f>
      </c>
      <c t="s">
        <v>27</v>
      </c>
    </row>
    <row r="53" spans="1:5" ht="12.75">
      <c r="A53" s="35" t="s">
        <v>56</v>
      </c>
      <c r="E53" s="39" t="s">
        <v>7862</v>
      </c>
    </row>
    <row r="54" spans="1:5" ht="216.75">
      <c r="A54" s="35" t="s">
        <v>58</v>
      </c>
      <c r="E54" s="40" t="s">
        <v>7863</v>
      </c>
    </row>
    <row r="55" spans="1:5" ht="12.75">
      <c r="A55" t="s">
        <v>59</v>
      </c>
      <c r="E55" s="39" t="s">
        <v>5</v>
      </c>
    </row>
    <row r="56" spans="1:16" ht="38.25">
      <c r="A56" t="s">
        <v>49</v>
      </c>
      <c s="34" t="s">
        <v>96</v>
      </c>
      <c s="34" t="s">
        <v>7864</v>
      </c>
      <c s="35" t="s">
        <v>5</v>
      </c>
      <c s="6" t="s">
        <v>7865</v>
      </c>
      <c s="36" t="s">
        <v>99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4748</v>
      </c>
      <c>
        <f>(M56*21)/100</f>
      </c>
      <c t="s">
        <v>27</v>
      </c>
    </row>
    <row r="57" spans="1:5" ht="38.25">
      <c r="A57" s="35" t="s">
        <v>56</v>
      </c>
      <c r="E57" s="39" t="s">
        <v>7866</v>
      </c>
    </row>
    <row r="58" spans="1:5" ht="63.75">
      <c r="A58" s="35" t="s">
        <v>58</v>
      </c>
      <c r="E58" s="40" t="s">
        <v>7867</v>
      </c>
    </row>
    <row r="59" spans="1:5" ht="12.75">
      <c r="A59" t="s">
        <v>59</v>
      </c>
      <c r="E59" s="39" t="s">
        <v>5</v>
      </c>
    </row>
    <row r="60" spans="1:16" ht="38.25">
      <c r="A60" t="s">
        <v>49</v>
      </c>
      <c s="34" t="s">
        <v>101</v>
      </c>
      <c s="34" t="s">
        <v>7868</v>
      </c>
      <c s="35" t="s">
        <v>5</v>
      </c>
      <c s="6" t="s">
        <v>7869</v>
      </c>
      <c s="36" t="s">
        <v>99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4748</v>
      </c>
      <c>
        <f>(M60*21)/100</f>
      </c>
      <c t="s">
        <v>27</v>
      </c>
    </row>
    <row r="61" spans="1:5" ht="38.25">
      <c r="A61" s="35" t="s">
        <v>56</v>
      </c>
      <c r="E61" s="39" t="s">
        <v>7870</v>
      </c>
    </row>
    <row r="62" spans="1:5" ht="25.5">
      <c r="A62" s="35" t="s">
        <v>58</v>
      </c>
      <c r="E62" s="40" t="s">
        <v>7871</v>
      </c>
    </row>
    <row r="63" spans="1:5" ht="12.75">
      <c r="A63" t="s">
        <v>59</v>
      </c>
      <c r="E63" s="39" t="s">
        <v>5</v>
      </c>
    </row>
    <row r="64" spans="1:16" ht="25.5">
      <c r="A64" t="s">
        <v>49</v>
      </c>
      <c s="34" t="s">
        <v>105</v>
      </c>
      <c s="34" t="s">
        <v>7872</v>
      </c>
      <c s="35" t="s">
        <v>5</v>
      </c>
      <c s="6" t="s">
        <v>7873</v>
      </c>
      <c s="36" t="s">
        <v>99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4748</v>
      </c>
      <c>
        <f>(M64*21)/100</f>
      </c>
      <c t="s">
        <v>27</v>
      </c>
    </row>
    <row r="65" spans="1:5" ht="25.5">
      <c r="A65" s="35" t="s">
        <v>56</v>
      </c>
      <c r="E65" s="39" t="s">
        <v>7873</v>
      </c>
    </row>
    <row r="66" spans="1:5" ht="38.25">
      <c r="A66" s="35" t="s">
        <v>58</v>
      </c>
      <c r="E66" s="40" t="s">
        <v>7874</v>
      </c>
    </row>
    <row r="67" spans="1:5" ht="12.75">
      <c r="A67" t="s">
        <v>59</v>
      </c>
      <c r="E67" s="39" t="s">
        <v>5</v>
      </c>
    </row>
    <row r="68" spans="1:16" ht="25.5">
      <c r="A68" t="s">
        <v>49</v>
      </c>
      <c s="34" t="s">
        <v>108</v>
      </c>
      <c s="34" t="s">
        <v>7875</v>
      </c>
      <c s="35" t="s">
        <v>5</v>
      </c>
      <c s="6" t="s">
        <v>7876</v>
      </c>
      <c s="36" t="s">
        <v>99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4748</v>
      </c>
      <c>
        <f>(M68*21)/100</f>
      </c>
      <c t="s">
        <v>27</v>
      </c>
    </row>
    <row r="69" spans="1:5" ht="25.5">
      <c r="A69" s="35" t="s">
        <v>56</v>
      </c>
      <c r="E69" s="39" t="s">
        <v>7876</v>
      </c>
    </row>
    <row r="70" spans="1:5" ht="114.75">
      <c r="A70" s="35" t="s">
        <v>58</v>
      </c>
      <c r="E70" s="40" t="s">
        <v>7877</v>
      </c>
    </row>
    <row r="71" spans="1:5" ht="12.75">
      <c r="A71" t="s">
        <v>59</v>
      </c>
      <c r="E71" s="39" t="s">
        <v>5</v>
      </c>
    </row>
    <row r="72" spans="1:16" ht="25.5">
      <c r="A72" t="s">
        <v>49</v>
      </c>
      <c s="34" t="s">
        <v>112</v>
      </c>
      <c s="34" t="s">
        <v>7878</v>
      </c>
      <c s="35" t="s">
        <v>5</v>
      </c>
      <c s="6" t="s">
        <v>7879</v>
      </c>
      <c s="36" t="s">
        <v>99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4748</v>
      </c>
      <c>
        <f>(M72*21)/100</f>
      </c>
      <c t="s">
        <v>27</v>
      </c>
    </row>
    <row r="73" spans="1:5" ht="25.5">
      <c r="A73" s="35" t="s">
        <v>56</v>
      </c>
      <c r="E73" s="39" t="s">
        <v>7879</v>
      </c>
    </row>
    <row r="74" spans="1:5" ht="409.5">
      <c r="A74" s="35" t="s">
        <v>58</v>
      </c>
      <c r="E74" s="40" t="s">
        <v>7880</v>
      </c>
    </row>
    <row r="75" spans="1:5" ht="12.75">
      <c r="A75" t="s">
        <v>59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2946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115</v>
      </c>
      <c s="34" t="s">
        <v>5350</v>
      </c>
      <c s="35" t="s">
        <v>5</v>
      </c>
      <c s="6" t="s">
        <v>5352</v>
      </c>
      <c s="36" t="s">
        <v>99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4748</v>
      </c>
      <c>
        <f>(M77*21)/100</f>
      </c>
      <c t="s">
        <v>27</v>
      </c>
    </row>
    <row r="78" spans="1:5" ht="12.75">
      <c r="A78" s="35" t="s">
        <v>56</v>
      </c>
      <c r="E78" s="39" t="s">
        <v>5352</v>
      </c>
    </row>
    <row r="79" spans="1:5" ht="51">
      <c r="A79" s="35" t="s">
        <v>58</v>
      </c>
      <c r="E79" s="40" t="s">
        <v>7881</v>
      </c>
    </row>
    <row r="80" spans="1:5" ht="12.75">
      <c r="A80" t="s">
        <v>59</v>
      </c>
      <c r="E80" s="39" t="s">
        <v>5</v>
      </c>
    </row>
    <row r="81" spans="1:16" ht="25.5">
      <c r="A81" t="s">
        <v>49</v>
      </c>
      <c s="34" t="s">
        <v>118</v>
      </c>
      <c s="34" t="s">
        <v>7882</v>
      </c>
      <c s="35" t="s">
        <v>5</v>
      </c>
      <c s="6" t="s">
        <v>7883</v>
      </c>
      <c s="36" t="s">
        <v>99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4748</v>
      </c>
      <c>
        <f>(M81*21)/100</f>
      </c>
      <c t="s">
        <v>27</v>
      </c>
    </row>
    <row r="82" spans="1:5" ht="25.5">
      <c r="A82" s="35" t="s">
        <v>56</v>
      </c>
      <c r="E82" s="39" t="s">
        <v>7883</v>
      </c>
    </row>
    <row r="83" spans="1:5" ht="89.25">
      <c r="A83" s="35" t="s">
        <v>58</v>
      </c>
      <c r="E83" s="40" t="s">
        <v>7884</v>
      </c>
    </row>
    <row r="84" spans="1:5" ht="12.75">
      <c r="A84" t="s">
        <v>59</v>
      </c>
      <c r="E84" s="39" t="s">
        <v>5</v>
      </c>
    </row>
    <row r="85" spans="1:16" ht="12.75">
      <c r="A85" t="s">
        <v>49</v>
      </c>
      <c s="34" t="s">
        <v>121</v>
      </c>
      <c s="34" t="s">
        <v>5361</v>
      </c>
      <c s="35" t="s">
        <v>5</v>
      </c>
      <c s="6" t="s">
        <v>5363</v>
      </c>
      <c s="36" t="s">
        <v>598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4748</v>
      </c>
      <c>
        <f>(M85*21)/100</f>
      </c>
      <c t="s">
        <v>27</v>
      </c>
    </row>
    <row r="86" spans="1:5" ht="12.75">
      <c r="A86" s="35" t="s">
        <v>56</v>
      </c>
      <c r="E86" s="39" t="s">
        <v>5363</v>
      </c>
    </row>
    <row r="87" spans="1:5" ht="51">
      <c r="A87" s="35" t="s">
        <v>58</v>
      </c>
      <c r="E87" s="40" t="s">
        <v>7885</v>
      </c>
    </row>
    <row r="88" spans="1:5" ht="12.75">
      <c r="A88" t="s">
        <v>59</v>
      </c>
      <c r="E88" s="39" t="s">
        <v>5</v>
      </c>
    </row>
    <row r="89" spans="1:16" ht="12.75">
      <c r="A89" t="s">
        <v>49</v>
      </c>
      <c s="34" t="s">
        <v>124</v>
      </c>
      <c s="34" t="s">
        <v>5365</v>
      </c>
      <c s="35" t="s">
        <v>5</v>
      </c>
      <c s="6" t="s">
        <v>5367</v>
      </c>
      <c s="36" t="s">
        <v>598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4748</v>
      </c>
      <c>
        <f>(M89*21)/100</f>
      </c>
      <c t="s">
        <v>27</v>
      </c>
    </row>
    <row r="90" spans="1:5" ht="12.75">
      <c r="A90" s="35" t="s">
        <v>56</v>
      </c>
      <c r="E90" s="39" t="s">
        <v>5367</v>
      </c>
    </row>
    <row r="91" spans="1:5" ht="51">
      <c r="A91" s="35" t="s">
        <v>58</v>
      </c>
      <c r="E91" s="40" t="s">
        <v>7886</v>
      </c>
    </row>
    <row r="92" spans="1:5" ht="12.75">
      <c r="A92" t="s">
        <v>59</v>
      </c>
      <c r="E92" s="39" t="s">
        <v>5</v>
      </c>
    </row>
    <row r="93" spans="1:16" ht="25.5">
      <c r="A93" t="s">
        <v>49</v>
      </c>
      <c s="34" t="s">
        <v>127</v>
      </c>
      <c s="34" t="s">
        <v>7887</v>
      </c>
      <c s="35" t="s">
        <v>5</v>
      </c>
      <c s="6" t="s">
        <v>7888</v>
      </c>
      <c s="36" t="s">
        <v>598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659</v>
      </c>
      <c>
        <f>(M93*21)/100</f>
      </c>
      <c t="s">
        <v>27</v>
      </c>
    </row>
    <row r="94" spans="1:5" ht="25.5">
      <c r="A94" s="35" t="s">
        <v>56</v>
      </c>
      <c r="E94" s="39" t="s">
        <v>7888</v>
      </c>
    </row>
    <row r="95" spans="1:5" ht="25.5">
      <c r="A95" s="35" t="s">
        <v>58</v>
      </c>
      <c r="E95" s="40" t="s">
        <v>7889</v>
      </c>
    </row>
    <row r="96" spans="1:5" ht="12.75">
      <c r="A96" t="s">
        <v>59</v>
      </c>
      <c r="E96" s="39" t="s">
        <v>5</v>
      </c>
    </row>
    <row r="97" spans="1:16" ht="25.5">
      <c r="A97" t="s">
        <v>49</v>
      </c>
      <c s="34" t="s">
        <v>130</v>
      </c>
      <c s="34" t="s">
        <v>7890</v>
      </c>
      <c s="35" t="s">
        <v>5</v>
      </c>
      <c s="6" t="s">
        <v>7891</v>
      </c>
      <c s="36" t="s">
        <v>99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659</v>
      </c>
      <c>
        <f>(M97*21)/100</f>
      </c>
      <c t="s">
        <v>27</v>
      </c>
    </row>
    <row r="98" spans="1:5" ht="25.5">
      <c r="A98" s="35" t="s">
        <v>56</v>
      </c>
      <c r="E98" s="39" t="s">
        <v>7891</v>
      </c>
    </row>
    <row r="99" spans="1:5" ht="102">
      <c r="A99" s="35" t="s">
        <v>58</v>
      </c>
      <c r="E99" s="40" t="s">
        <v>7892</v>
      </c>
    </row>
    <row r="100" spans="1:5" ht="12.75">
      <c r="A100" t="s">
        <v>59</v>
      </c>
      <c r="E100" s="39" t="s">
        <v>5</v>
      </c>
    </row>
    <row r="101" spans="1:13" ht="12.75">
      <c r="A101" t="s">
        <v>46</v>
      </c>
      <c r="C101" s="31" t="s">
        <v>133</v>
      </c>
      <c r="E101" s="33" t="s">
        <v>7893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133</v>
      </c>
      <c s="34" t="s">
        <v>7894</v>
      </c>
      <c s="35" t="s">
        <v>5</v>
      </c>
      <c s="6" t="s">
        <v>7895</v>
      </c>
      <c s="36" t="s">
        <v>421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4748</v>
      </c>
      <c>
        <f>(M102*21)/100</f>
      </c>
      <c t="s">
        <v>27</v>
      </c>
    </row>
    <row r="103" spans="1:5" ht="25.5">
      <c r="A103" s="35" t="s">
        <v>56</v>
      </c>
      <c r="E103" s="39" t="s">
        <v>7895</v>
      </c>
    </row>
    <row r="104" spans="1:5" ht="25.5">
      <c r="A104" s="35" t="s">
        <v>58</v>
      </c>
      <c r="E104" s="40" t="s">
        <v>7896</v>
      </c>
    </row>
    <row r="105" spans="1:5" ht="12.75">
      <c r="A105" t="s">
        <v>59</v>
      </c>
      <c r="E105" s="39" t="s">
        <v>5</v>
      </c>
    </row>
    <row r="106" spans="1:16" ht="25.5">
      <c r="A106" t="s">
        <v>49</v>
      </c>
      <c s="34" t="s">
        <v>136</v>
      </c>
      <c s="34" t="s">
        <v>7897</v>
      </c>
      <c s="35" t="s">
        <v>5</v>
      </c>
      <c s="6" t="s">
        <v>7898</v>
      </c>
      <c s="36" t="s">
        <v>104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4748</v>
      </c>
      <c>
        <f>(M106*21)/100</f>
      </c>
      <c t="s">
        <v>27</v>
      </c>
    </row>
    <row r="107" spans="1:5" ht="25.5">
      <c r="A107" s="35" t="s">
        <v>56</v>
      </c>
      <c r="E107" s="39" t="s">
        <v>7898</v>
      </c>
    </row>
    <row r="108" spans="1:5" ht="38.25">
      <c r="A108" s="35" t="s">
        <v>58</v>
      </c>
      <c r="E108" s="40" t="s">
        <v>7899</v>
      </c>
    </row>
    <row r="109" spans="1:5" ht="12.75">
      <c r="A109" t="s">
        <v>59</v>
      </c>
      <c r="E109" s="39" t="s">
        <v>5</v>
      </c>
    </row>
    <row r="110" spans="1:16" ht="25.5">
      <c r="A110" t="s">
        <v>49</v>
      </c>
      <c s="34" t="s">
        <v>139</v>
      </c>
      <c s="34" t="s">
        <v>7900</v>
      </c>
      <c s="35" t="s">
        <v>5</v>
      </c>
      <c s="6" t="s">
        <v>7901</v>
      </c>
      <c s="36" t="s">
        <v>104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4748</v>
      </c>
      <c>
        <f>(M110*21)/100</f>
      </c>
      <c t="s">
        <v>27</v>
      </c>
    </row>
    <row r="111" spans="1:5" ht="25.5">
      <c r="A111" s="35" t="s">
        <v>56</v>
      </c>
      <c r="E111" s="39" t="s">
        <v>7901</v>
      </c>
    </row>
    <row r="112" spans="1:5" ht="38.25">
      <c r="A112" s="35" t="s">
        <v>58</v>
      </c>
      <c r="E112" s="40" t="s">
        <v>7902</v>
      </c>
    </row>
    <row r="113" spans="1:5" ht="12.75">
      <c r="A113" t="s">
        <v>59</v>
      </c>
      <c r="E113" s="39" t="s">
        <v>5</v>
      </c>
    </row>
    <row r="114" spans="1:13" ht="12.75">
      <c r="A114" t="s">
        <v>46</v>
      </c>
      <c r="C114" s="31" t="s">
        <v>152</v>
      </c>
      <c r="E114" s="33" t="s">
        <v>7903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143</v>
      </c>
      <c s="34" t="s">
        <v>7904</v>
      </c>
      <c s="35" t="s">
        <v>5</v>
      </c>
      <c s="6" t="s">
        <v>7905</v>
      </c>
      <c s="36" t="s">
        <v>104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4748</v>
      </c>
      <c>
        <f>(M115*21)/100</f>
      </c>
      <c t="s">
        <v>27</v>
      </c>
    </row>
    <row r="116" spans="1:5" ht="25.5">
      <c r="A116" s="35" t="s">
        <v>56</v>
      </c>
      <c r="E116" s="39" t="s">
        <v>7905</v>
      </c>
    </row>
    <row r="117" spans="1:5" ht="76.5">
      <c r="A117" s="35" t="s">
        <v>58</v>
      </c>
      <c r="E117" s="40" t="s">
        <v>7906</v>
      </c>
    </row>
    <row r="118" spans="1:5" ht="12.75">
      <c r="A118" t="s">
        <v>59</v>
      </c>
      <c r="E118" s="39" t="s">
        <v>5</v>
      </c>
    </row>
    <row r="119" spans="1:16" ht="12.75">
      <c r="A119" t="s">
        <v>49</v>
      </c>
      <c s="34" t="s">
        <v>146</v>
      </c>
      <c s="34" t="s">
        <v>7907</v>
      </c>
      <c s="35" t="s">
        <v>5</v>
      </c>
      <c s="6" t="s">
        <v>7908</v>
      </c>
      <c s="36" t="s">
        <v>104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4748</v>
      </c>
      <c>
        <f>(M119*21)/100</f>
      </c>
      <c t="s">
        <v>27</v>
      </c>
    </row>
    <row r="120" spans="1:5" ht="12.75">
      <c r="A120" s="35" t="s">
        <v>56</v>
      </c>
      <c r="E120" s="39" t="s">
        <v>7908</v>
      </c>
    </row>
    <row r="121" spans="1:5" ht="12.75">
      <c r="A121" s="35" t="s">
        <v>58</v>
      </c>
      <c r="E121" s="40" t="s">
        <v>5</v>
      </c>
    </row>
    <row r="122" spans="1:5" ht="12.75">
      <c r="A122" t="s">
        <v>59</v>
      </c>
      <c r="E122" s="39" t="s">
        <v>5</v>
      </c>
    </row>
    <row r="123" spans="1:16" ht="12.75">
      <c r="A123" t="s">
        <v>49</v>
      </c>
      <c s="34" t="s">
        <v>149</v>
      </c>
      <c s="34" t="s">
        <v>7909</v>
      </c>
      <c s="35" t="s">
        <v>5</v>
      </c>
      <c s="6" t="s">
        <v>7910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4748</v>
      </c>
      <c>
        <f>(M123*21)/100</f>
      </c>
      <c t="s">
        <v>27</v>
      </c>
    </row>
    <row r="124" spans="1:5" ht="12.75">
      <c r="A124" s="35" t="s">
        <v>56</v>
      </c>
      <c r="E124" s="39" t="s">
        <v>7910</v>
      </c>
    </row>
    <row r="125" spans="1:5" ht="76.5">
      <c r="A125" s="35" t="s">
        <v>58</v>
      </c>
      <c r="E125" s="40" t="s">
        <v>7911</v>
      </c>
    </row>
    <row r="126" spans="1:5" ht="12.75">
      <c r="A126" t="s">
        <v>59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4907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152</v>
      </c>
      <c s="34" t="s">
        <v>7912</v>
      </c>
      <c s="35" t="s">
        <v>5</v>
      </c>
      <c s="6" t="s">
        <v>7913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4748</v>
      </c>
      <c>
        <f>(M128*21)/100</f>
      </c>
      <c t="s">
        <v>27</v>
      </c>
    </row>
    <row r="129" spans="1:5" ht="25.5">
      <c r="A129" s="35" t="s">
        <v>56</v>
      </c>
      <c r="E129" s="39" t="s">
        <v>7913</v>
      </c>
    </row>
    <row r="130" spans="1:5" ht="63.75">
      <c r="A130" s="35" t="s">
        <v>58</v>
      </c>
      <c r="E130" s="40" t="s">
        <v>7914</v>
      </c>
    </row>
    <row r="131" spans="1:5" ht="12.75">
      <c r="A131" t="s">
        <v>59</v>
      </c>
      <c r="E131" s="39" t="s">
        <v>5</v>
      </c>
    </row>
    <row r="132" spans="1:16" ht="12.75">
      <c r="A132" t="s">
        <v>49</v>
      </c>
      <c s="34" t="s">
        <v>155</v>
      </c>
      <c s="34" t="s">
        <v>7915</v>
      </c>
      <c s="35" t="s">
        <v>5</v>
      </c>
      <c s="6" t="s">
        <v>7916</v>
      </c>
      <c s="36" t="s">
        <v>99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4748</v>
      </c>
      <c>
        <f>(M132*21)/100</f>
      </c>
      <c t="s">
        <v>27</v>
      </c>
    </row>
    <row r="133" spans="1:5" ht="12.75">
      <c r="A133" s="35" t="s">
        <v>56</v>
      </c>
      <c r="E133" s="39" t="s">
        <v>7916</v>
      </c>
    </row>
    <row r="134" spans="1:5" ht="76.5">
      <c r="A134" s="35" t="s">
        <v>58</v>
      </c>
      <c r="E134" s="40" t="s">
        <v>7917</v>
      </c>
    </row>
    <row r="135" spans="1:5" ht="12.75">
      <c r="A135" t="s">
        <v>59</v>
      </c>
      <c r="E135" s="39" t="s">
        <v>5</v>
      </c>
    </row>
    <row r="136" spans="1:16" ht="25.5">
      <c r="A136" t="s">
        <v>49</v>
      </c>
      <c s="34" t="s">
        <v>158</v>
      </c>
      <c s="34" t="s">
        <v>7918</v>
      </c>
      <c s="35" t="s">
        <v>5</v>
      </c>
      <c s="6" t="s">
        <v>7919</v>
      </c>
      <c s="36" t="s">
        <v>598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4748</v>
      </c>
      <c>
        <f>(M136*21)/100</f>
      </c>
      <c t="s">
        <v>27</v>
      </c>
    </row>
    <row r="137" spans="1:5" ht="25.5">
      <c r="A137" s="35" t="s">
        <v>56</v>
      </c>
      <c r="E137" s="39" t="s">
        <v>7919</v>
      </c>
    </row>
    <row r="138" spans="1:5" ht="12.75">
      <c r="A138" s="35" t="s">
        <v>58</v>
      </c>
      <c r="E138" s="40" t="s">
        <v>5</v>
      </c>
    </row>
    <row r="139" spans="1:5" ht="12.75">
      <c r="A139" t="s">
        <v>59</v>
      </c>
      <c r="E139" s="39" t="s">
        <v>5</v>
      </c>
    </row>
    <row r="140" spans="1:13" ht="12.75">
      <c r="A140" t="s">
        <v>46</v>
      </c>
      <c r="C140" s="31" t="s">
        <v>67</v>
      </c>
      <c r="E140" s="33" t="s">
        <v>3633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161</v>
      </c>
      <c s="34" t="s">
        <v>7920</v>
      </c>
      <c s="35" t="s">
        <v>5</v>
      </c>
      <c s="6" t="s">
        <v>7921</v>
      </c>
      <c s="36" t="s">
        <v>111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4748</v>
      </c>
      <c>
        <f>(M141*21)/100</f>
      </c>
      <c t="s">
        <v>27</v>
      </c>
    </row>
    <row r="142" spans="1:5" ht="25.5">
      <c r="A142" s="35" t="s">
        <v>56</v>
      </c>
      <c r="E142" s="39" t="s">
        <v>7921</v>
      </c>
    </row>
    <row r="143" spans="1:5" ht="63.75">
      <c r="A143" s="35" t="s">
        <v>58</v>
      </c>
      <c r="E143" s="40" t="s">
        <v>7922</v>
      </c>
    </row>
    <row r="144" spans="1:5" ht="12.75">
      <c r="A144" t="s">
        <v>59</v>
      </c>
      <c r="E144" s="39" t="s">
        <v>5</v>
      </c>
    </row>
    <row r="145" spans="1:13" ht="12.75">
      <c r="A145" t="s">
        <v>46</v>
      </c>
      <c r="C145" s="31" t="s">
        <v>252</v>
      </c>
      <c r="E145" s="33" t="s">
        <v>7923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164</v>
      </c>
      <c s="34" t="s">
        <v>7924</v>
      </c>
      <c s="35" t="s">
        <v>5</v>
      </c>
      <c s="6" t="s">
        <v>7925</v>
      </c>
      <c s="36" t="s">
        <v>598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4748</v>
      </c>
      <c>
        <f>(M146*21)/100</f>
      </c>
      <c t="s">
        <v>27</v>
      </c>
    </row>
    <row r="147" spans="1:5" ht="25.5">
      <c r="A147" s="35" t="s">
        <v>56</v>
      </c>
      <c r="E147" s="39" t="s">
        <v>7925</v>
      </c>
    </row>
    <row r="148" spans="1:5" ht="89.25">
      <c r="A148" s="35" t="s">
        <v>58</v>
      </c>
      <c r="E148" s="40" t="s">
        <v>7926</v>
      </c>
    </row>
    <row r="149" spans="1:5" ht="12.75">
      <c r="A149" t="s">
        <v>59</v>
      </c>
      <c r="E149" s="39" t="s">
        <v>5</v>
      </c>
    </row>
    <row r="150" spans="1:16" ht="12.75">
      <c r="A150" t="s">
        <v>49</v>
      </c>
      <c s="34" t="s">
        <v>167</v>
      </c>
      <c s="34" t="s">
        <v>7927</v>
      </c>
      <c s="35" t="s">
        <v>5</v>
      </c>
      <c s="6" t="s">
        <v>7928</v>
      </c>
      <c s="36" t="s">
        <v>598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4748</v>
      </c>
      <c>
        <f>(M150*21)/100</f>
      </c>
      <c t="s">
        <v>27</v>
      </c>
    </row>
    <row r="151" spans="1:5" ht="12.75">
      <c r="A151" s="35" t="s">
        <v>56</v>
      </c>
      <c r="E151" s="39" t="s">
        <v>7928</v>
      </c>
    </row>
    <row r="152" spans="1:5" ht="76.5">
      <c r="A152" s="35" t="s">
        <v>58</v>
      </c>
      <c r="E152" s="40" t="s">
        <v>7929</v>
      </c>
    </row>
    <row r="153" spans="1:5" ht="12.75">
      <c r="A153" t="s">
        <v>59</v>
      </c>
      <c r="E153" s="39" t="s">
        <v>5</v>
      </c>
    </row>
    <row r="154" spans="1:16" ht="25.5">
      <c r="A154" t="s">
        <v>49</v>
      </c>
      <c s="34" t="s">
        <v>170</v>
      </c>
      <c s="34" t="s">
        <v>7930</v>
      </c>
      <c s="35" t="s">
        <v>5</v>
      </c>
      <c s="6" t="s">
        <v>7931</v>
      </c>
      <c s="36" t="s">
        <v>598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4748</v>
      </c>
      <c>
        <f>(M154*21)/100</f>
      </c>
      <c t="s">
        <v>27</v>
      </c>
    </row>
    <row r="155" spans="1:5" ht="25.5">
      <c r="A155" s="35" t="s">
        <v>56</v>
      </c>
      <c r="E155" s="39" t="s">
        <v>7931</v>
      </c>
    </row>
    <row r="156" spans="1:5" ht="38.25">
      <c r="A156" s="35" t="s">
        <v>58</v>
      </c>
      <c r="E156" s="40" t="s">
        <v>7932</v>
      </c>
    </row>
    <row r="157" spans="1:5" ht="12.75">
      <c r="A157" t="s">
        <v>59</v>
      </c>
      <c r="E157" s="39" t="s">
        <v>5</v>
      </c>
    </row>
    <row r="158" spans="1:16" ht="25.5">
      <c r="A158" t="s">
        <v>49</v>
      </c>
      <c s="34" t="s">
        <v>173</v>
      </c>
      <c s="34" t="s">
        <v>7933</v>
      </c>
      <c s="35" t="s">
        <v>5</v>
      </c>
      <c s="6" t="s">
        <v>7934</v>
      </c>
      <c s="36" t="s">
        <v>598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4748</v>
      </c>
      <c>
        <f>(M158*21)/100</f>
      </c>
      <c t="s">
        <v>27</v>
      </c>
    </row>
    <row r="159" spans="1:5" ht="25.5">
      <c r="A159" s="35" t="s">
        <v>56</v>
      </c>
      <c r="E159" s="39" t="s">
        <v>7934</v>
      </c>
    </row>
    <row r="160" spans="1:5" ht="153">
      <c r="A160" s="35" t="s">
        <v>58</v>
      </c>
      <c r="E160" s="40" t="s">
        <v>7935</v>
      </c>
    </row>
    <row r="161" spans="1:5" ht="12.75">
      <c r="A161" t="s">
        <v>59</v>
      </c>
      <c r="E161" s="39" t="s">
        <v>5</v>
      </c>
    </row>
    <row r="162" spans="1:13" ht="12.75">
      <c r="A162" t="s">
        <v>46</v>
      </c>
      <c r="C162" s="31" t="s">
        <v>258</v>
      </c>
      <c r="E162" s="33" t="s">
        <v>7936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176</v>
      </c>
      <c s="34" t="s">
        <v>7937</v>
      </c>
      <c s="35" t="s">
        <v>5</v>
      </c>
      <c s="6" t="s">
        <v>7938</v>
      </c>
      <c s="36" t="s">
        <v>99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4748</v>
      </c>
      <c>
        <f>(M163*21)/100</f>
      </c>
      <c t="s">
        <v>27</v>
      </c>
    </row>
    <row r="164" spans="1:5" ht="25.5">
      <c r="A164" s="35" t="s">
        <v>56</v>
      </c>
      <c r="E164" s="39" t="s">
        <v>7938</v>
      </c>
    </row>
    <row r="165" spans="1:5" ht="76.5">
      <c r="A165" s="35" t="s">
        <v>58</v>
      </c>
      <c r="E165" s="40" t="s">
        <v>7939</v>
      </c>
    </row>
    <row r="166" spans="1:5" ht="12.75">
      <c r="A166" t="s">
        <v>59</v>
      </c>
      <c r="E166" s="39" t="s">
        <v>5</v>
      </c>
    </row>
    <row r="167" spans="1:16" ht="25.5">
      <c r="A167" t="s">
        <v>49</v>
      </c>
      <c s="34" t="s">
        <v>179</v>
      </c>
      <c s="34" t="s">
        <v>7940</v>
      </c>
      <c s="35" t="s">
        <v>5</v>
      </c>
      <c s="6" t="s">
        <v>7941</v>
      </c>
      <c s="36" t="s">
        <v>99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4748</v>
      </c>
      <c>
        <f>(M167*21)/100</f>
      </c>
      <c t="s">
        <v>27</v>
      </c>
    </row>
    <row r="168" spans="1:5" ht="25.5">
      <c r="A168" s="35" t="s">
        <v>56</v>
      </c>
      <c r="E168" s="39" t="s">
        <v>7941</v>
      </c>
    </row>
    <row r="169" spans="1:5" ht="89.25">
      <c r="A169" s="35" t="s">
        <v>58</v>
      </c>
      <c r="E169" s="40" t="s">
        <v>7942</v>
      </c>
    </row>
    <row r="170" spans="1:5" ht="12.75">
      <c r="A170" t="s">
        <v>59</v>
      </c>
      <c r="E170" s="39" t="s">
        <v>5</v>
      </c>
    </row>
    <row r="171" spans="1:16" ht="25.5">
      <c r="A171" t="s">
        <v>49</v>
      </c>
      <c s="34" t="s">
        <v>182</v>
      </c>
      <c s="34" t="s">
        <v>5566</v>
      </c>
      <c s="35" t="s">
        <v>5</v>
      </c>
      <c s="6" t="s">
        <v>5568</v>
      </c>
      <c s="36" t="s">
        <v>99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4748</v>
      </c>
      <c>
        <f>(M171*21)/100</f>
      </c>
      <c t="s">
        <v>27</v>
      </c>
    </row>
    <row r="172" spans="1:5" ht="25.5">
      <c r="A172" s="35" t="s">
        <v>56</v>
      </c>
      <c r="E172" s="39" t="s">
        <v>5568</v>
      </c>
    </row>
    <row r="173" spans="1:5" ht="76.5">
      <c r="A173" s="35" t="s">
        <v>58</v>
      </c>
      <c r="E173" s="40" t="s">
        <v>7939</v>
      </c>
    </row>
    <row r="174" spans="1:5" ht="12.75">
      <c r="A174" t="s">
        <v>59</v>
      </c>
      <c r="E174" s="39" t="s">
        <v>5</v>
      </c>
    </row>
    <row r="175" spans="1:16" ht="25.5">
      <c r="A175" t="s">
        <v>49</v>
      </c>
      <c s="34" t="s">
        <v>185</v>
      </c>
      <c s="34" t="s">
        <v>5570</v>
      </c>
      <c s="35" t="s">
        <v>5</v>
      </c>
      <c s="6" t="s">
        <v>5572</v>
      </c>
      <c s="36" t="s">
        <v>99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4748</v>
      </c>
      <c>
        <f>(M175*21)/100</f>
      </c>
      <c t="s">
        <v>27</v>
      </c>
    </row>
    <row r="176" spans="1:5" ht="25.5">
      <c r="A176" s="35" t="s">
        <v>56</v>
      </c>
      <c r="E176" s="39" t="s">
        <v>5572</v>
      </c>
    </row>
    <row r="177" spans="1:5" ht="89.25">
      <c r="A177" s="35" t="s">
        <v>58</v>
      </c>
      <c r="E177" s="40" t="s">
        <v>7942</v>
      </c>
    </row>
    <row r="178" spans="1:5" ht="12.75">
      <c r="A178" t="s">
        <v>59</v>
      </c>
      <c r="E178" s="39" t="s">
        <v>5</v>
      </c>
    </row>
    <row r="179" spans="1:16" ht="25.5">
      <c r="A179" t="s">
        <v>49</v>
      </c>
      <c s="34" t="s">
        <v>188</v>
      </c>
      <c s="34" t="s">
        <v>7943</v>
      </c>
      <c s="35" t="s">
        <v>5</v>
      </c>
      <c s="6" t="s">
        <v>7944</v>
      </c>
      <c s="36" t="s">
        <v>99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4748</v>
      </c>
      <c>
        <f>(M179*21)/100</f>
      </c>
      <c t="s">
        <v>27</v>
      </c>
    </row>
    <row r="180" spans="1:5" ht="25.5">
      <c r="A180" s="35" t="s">
        <v>56</v>
      </c>
      <c r="E180" s="39" t="s">
        <v>7944</v>
      </c>
    </row>
    <row r="181" spans="1:5" ht="89.25">
      <c r="A181" s="35" t="s">
        <v>58</v>
      </c>
      <c r="E181" s="40" t="s">
        <v>7942</v>
      </c>
    </row>
    <row r="182" spans="1:5" ht="12.75">
      <c r="A182" t="s">
        <v>59</v>
      </c>
      <c r="E182" s="39" t="s">
        <v>5</v>
      </c>
    </row>
    <row r="183" spans="1:16" ht="12.75">
      <c r="A183" t="s">
        <v>49</v>
      </c>
      <c s="34" t="s">
        <v>191</v>
      </c>
      <c s="34" t="s">
        <v>7945</v>
      </c>
      <c s="35" t="s">
        <v>5</v>
      </c>
      <c s="6" t="s">
        <v>7946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4748</v>
      </c>
      <c>
        <f>(M183*21)/100</f>
      </c>
      <c t="s">
        <v>27</v>
      </c>
    </row>
    <row r="184" spans="1:5" ht="12.75">
      <c r="A184" s="35" t="s">
        <v>56</v>
      </c>
      <c r="E184" s="39" t="s">
        <v>7946</v>
      </c>
    </row>
    <row r="185" spans="1:5" ht="114.75">
      <c r="A185" s="35" t="s">
        <v>58</v>
      </c>
      <c r="E185" s="40" t="s">
        <v>7947</v>
      </c>
    </row>
    <row r="186" spans="1:5" ht="12.75">
      <c r="A186" t="s">
        <v>59</v>
      </c>
      <c r="E186" s="39" t="s">
        <v>5</v>
      </c>
    </row>
    <row r="187" spans="1:16" ht="12.75">
      <c r="A187" t="s">
        <v>49</v>
      </c>
      <c s="34" t="s">
        <v>194</v>
      </c>
      <c s="34" t="s">
        <v>7948</v>
      </c>
      <c s="35" t="s">
        <v>5</v>
      </c>
      <c s="6" t="s">
        <v>7949</v>
      </c>
      <c s="36" t="s">
        <v>598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659</v>
      </c>
      <c>
        <f>(M187*21)/100</f>
      </c>
      <c t="s">
        <v>27</v>
      </c>
    </row>
    <row r="188" spans="1:5" ht="12.75">
      <c r="A188" s="35" t="s">
        <v>56</v>
      </c>
      <c r="E188" s="39" t="s">
        <v>7949</v>
      </c>
    </row>
    <row r="189" spans="1:5" ht="89.25">
      <c r="A189" s="35" t="s">
        <v>58</v>
      </c>
      <c r="E189" s="40" t="s">
        <v>7950</v>
      </c>
    </row>
    <row r="190" spans="1:5" ht="12.75">
      <c r="A190" t="s">
        <v>59</v>
      </c>
      <c r="E190" s="39" t="s">
        <v>5</v>
      </c>
    </row>
    <row r="191" spans="1:16" ht="25.5">
      <c r="A191" t="s">
        <v>49</v>
      </c>
      <c s="34" t="s">
        <v>197</v>
      </c>
      <c s="34" t="s">
        <v>7951</v>
      </c>
      <c s="35" t="s">
        <v>5</v>
      </c>
      <c s="6" t="s">
        <v>7952</v>
      </c>
      <c s="36" t="s">
        <v>598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4748</v>
      </c>
      <c>
        <f>(M191*21)/100</f>
      </c>
      <c t="s">
        <v>27</v>
      </c>
    </row>
    <row r="192" spans="1:5" ht="25.5">
      <c r="A192" s="35" t="s">
        <v>56</v>
      </c>
      <c r="E192" s="39" t="s">
        <v>7952</v>
      </c>
    </row>
    <row r="193" spans="1:5" ht="63.75">
      <c r="A193" s="35" t="s">
        <v>58</v>
      </c>
      <c r="E193" s="40" t="s">
        <v>7953</v>
      </c>
    </row>
    <row r="194" spans="1:5" ht="12.75">
      <c r="A194" t="s">
        <v>59</v>
      </c>
      <c r="E194" s="39" t="s">
        <v>5</v>
      </c>
    </row>
    <row r="195" spans="1:13" ht="12.75">
      <c r="A195" t="s">
        <v>46</v>
      </c>
      <c r="C195" s="31" t="s">
        <v>261</v>
      </c>
      <c r="E195" s="33" t="s">
        <v>7954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200</v>
      </c>
      <c s="34" t="s">
        <v>7955</v>
      </c>
      <c s="35" t="s">
        <v>5</v>
      </c>
      <c s="6" t="s">
        <v>7956</v>
      </c>
      <c s="36" t="s">
        <v>111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4748</v>
      </c>
      <c>
        <f>(M196*21)/100</f>
      </c>
      <c t="s">
        <v>27</v>
      </c>
    </row>
    <row r="197" spans="1:5" ht="25.5">
      <c r="A197" s="35" t="s">
        <v>56</v>
      </c>
      <c r="E197" s="39" t="s">
        <v>7956</v>
      </c>
    </row>
    <row r="198" spans="1:5" ht="63.75">
      <c r="A198" s="35" t="s">
        <v>58</v>
      </c>
      <c r="E198" s="40" t="s">
        <v>7957</v>
      </c>
    </row>
    <row r="199" spans="1:5" ht="12.75">
      <c r="A199" t="s">
        <v>59</v>
      </c>
      <c r="E199" s="39" t="s">
        <v>5</v>
      </c>
    </row>
    <row r="200" spans="1:16" ht="25.5">
      <c r="A200" t="s">
        <v>49</v>
      </c>
      <c s="34" t="s">
        <v>203</v>
      </c>
      <c s="34" t="s">
        <v>7958</v>
      </c>
      <c s="35" t="s">
        <v>5</v>
      </c>
      <c s="6" t="s">
        <v>7959</v>
      </c>
      <c s="36" t="s">
        <v>111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4748</v>
      </c>
      <c>
        <f>(M200*21)/100</f>
      </c>
      <c t="s">
        <v>27</v>
      </c>
    </row>
    <row r="201" spans="1:5" ht="25.5">
      <c r="A201" s="35" t="s">
        <v>56</v>
      </c>
      <c r="E201" s="39" t="s">
        <v>7959</v>
      </c>
    </row>
    <row r="202" spans="1:5" ht="38.25">
      <c r="A202" s="35" t="s">
        <v>58</v>
      </c>
      <c r="E202" s="40" t="s">
        <v>7960</v>
      </c>
    </row>
    <row r="203" spans="1:5" ht="12.75">
      <c r="A203" t="s">
        <v>59</v>
      </c>
      <c r="E203" s="39" t="s">
        <v>5</v>
      </c>
    </row>
    <row r="204" spans="1:16" ht="25.5">
      <c r="A204" t="s">
        <v>49</v>
      </c>
      <c s="34" t="s">
        <v>206</v>
      </c>
      <c s="34" t="s">
        <v>7961</v>
      </c>
      <c s="35" t="s">
        <v>5</v>
      </c>
      <c s="6" t="s">
        <v>7962</v>
      </c>
      <c s="36" t="s">
        <v>111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4748</v>
      </c>
      <c>
        <f>(M204*21)/100</f>
      </c>
      <c t="s">
        <v>27</v>
      </c>
    </row>
    <row r="205" spans="1:5" ht="25.5">
      <c r="A205" s="35" t="s">
        <v>56</v>
      </c>
      <c r="E205" s="39" t="s">
        <v>7962</v>
      </c>
    </row>
    <row r="206" spans="1:5" ht="38.25">
      <c r="A206" s="35" t="s">
        <v>58</v>
      </c>
      <c r="E206" s="40" t="s">
        <v>7963</v>
      </c>
    </row>
    <row r="207" spans="1:5" ht="12.75">
      <c r="A207" t="s">
        <v>59</v>
      </c>
      <c r="E207" s="39" t="s">
        <v>5</v>
      </c>
    </row>
    <row r="208" spans="1:13" ht="12.75">
      <c r="A208" t="s">
        <v>46</v>
      </c>
      <c r="C208" s="31" t="s">
        <v>276</v>
      </c>
      <c r="E208" s="33" t="s">
        <v>5112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209</v>
      </c>
      <c s="34" t="s">
        <v>7964</v>
      </c>
      <c s="35" t="s">
        <v>5</v>
      </c>
      <c s="6" t="s">
        <v>7965</v>
      </c>
      <c s="36" t="s">
        <v>598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4748</v>
      </c>
      <c>
        <f>(M209*21)/100</f>
      </c>
      <c t="s">
        <v>27</v>
      </c>
    </row>
    <row r="210" spans="1:5" ht="25.5">
      <c r="A210" s="35" t="s">
        <v>56</v>
      </c>
      <c r="E210" s="39" t="s">
        <v>7965</v>
      </c>
    </row>
    <row r="211" spans="1:5" ht="153">
      <c r="A211" s="35" t="s">
        <v>58</v>
      </c>
      <c r="E211" s="40" t="s">
        <v>7966</v>
      </c>
    </row>
    <row r="212" spans="1:5" ht="12.75">
      <c r="A212" t="s">
        <v>59</v>
      </c>
      <c r="E212" s="39" t="s">
        <v>5</v>
      </c>
    </row>
    <row r="213" spans="1:16" ht="25.5">
      <c r="A213" t="s">
        <v>49</v>
      </c>
      <c s="34" t="s">
        <v>212</v>
      </c>
      <c s="34" t="s">
        <v>7967</v>
      </c>
      <c s="35" t="s">
        <v>5</v>
      </c>
      <c s="6" t="s">
        <v>7968</v>
      </c>
      <c s="36" t="s">
        <v>598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4748</v>
      </c>
      <c>
        <f>(M213*21)/100</f>
      </c>
      <c t="s">
        <v>27</v>
      </c>
    </row>
    <row r="214" spans="1:5" ht="25.5">
      <c r="A214" s="35" t="s">
        <v>56</v>
      </c>
      <c r="E214" s="39" t="s">
        <v>7968</v>
      </c>
    </row>
    <row r="215" spans="1:5" ht="165.75">
      <c r="A215" s="35" t="s">
        <v>58</v>
      </c>
      <c r="E215" s="40" t="s">
        <v>7969</v>
      </c>
    </row>
    <row r="216" spans="1:5" ht="12.75">
      <c r="A216" t="s">
        <v>59</v>
      </c>
      <c r="E216" s="39" t="s">
        <v>5</v>
      </c>
    </row>
    <row r="217" spans="1:16" ht="38.25">
      <c r="A217" t="s">
        <v>49</v>
      </c>
      <c s="34" t="s">
        <v>215</v>
      </c>
      <c s="34" t="s">
        <v>7970</v>
      </c>
      <c s="35" t="s">
        <v>5</v>
      </c>
      <c s="6" t="s">
        <v>7971</v>
      </c>
      <c s="36" t="s">
        <v>111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4748</v>
      </c>
      <c>
        <f>(M217*21)/100</f>
      </c>
      <c t="s">
        <v>27</v>
      </c>
    </row>
    <row r="218" spans="1:5" ht="38.25">
      <c r="A218" s="35" t="s">
        <v>56</v>
      </c>
      <c r="E218" s="39" t="s">
        <v>7972</v>
      </c>
    </row>
    <row r="219" spans="1:5" ht="38.25">
      <c r="A219" s="35" t="s">
        <v>58</v>
      </c>
      <c r="E219" s="40" t="s">
        <v>7973</v>
      </c>
    </row>
    <row r="220" spans="1:5" ht="12.75">
      <c r="A220" t="s">
        <v>59</v>
      </c>
      <c r="E220" s="39" t="s">
        <v>5</v>
      </c>
    </row>
    <row r="221" spans="1:13" ht="12.75">
      <c r="A221" t="s">
        <v>46</v>
      </c>
      <c r="C221" s="31" t="s">
        <v>7974</v>
      </c>
      <c r="E221" s="33" t="s">
        <v>7975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218</v>
      </c>
      <c s="34" t="s">
        <v>7976</v>
      </c>
      <c s="35" t="s">
        <v>5</v>
      </c>
      <c s="6" t="s">
        <v>7977</v>
      </c>
      <c s="36" t="s">
        <v>99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4748</v>
      </c>
      <c>
        <f>(M222*21)/100</f>
      </c>
      <c t="s">
        <v>27</v>
      </c>
    </row>
    <row r="223" spans="1:5" ht="12.75">
      <c r="A223" s="35" t="s">
        <v>56</v>
      </c>
      <c r="E223" s="39" t="s">
        <v>7977</v>
      </c>
    </row>
    <row r="224" spans="1:5" ht="51">
      <c r="A224" s="35" t="s">
        <v>58</v>
      </c>
      <c r="E224" s="40" t="s">
        <v>7978</v>
      </c>
    </row>
    <row r="225" spans="1:5" ht="12.75">
      <c r="A225" t="s">
        <v>59</v>
      </c>
      <c r="E225" s="39" t="s">
        <v>5</v>
      </c>
    </row>
    <row r="226" spans="1:16" ht="12.75">
      <c r="A226" t="s">
        <v>49</v>
      </c>
      <c s="34" t="s">
        <v>221</v>
      </c>
      <c s="34" t="s">
        <v>7979</v>
      </c>
      <c s="35" t="s">
        <v>5</v>
      </c>
      <c s="6" t="s">
        <v>7980</v>
      </c>
      <c s="36" t="s">
        <v>99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4748</v>
      </c>
      <c>
        <f>(M226*21)/100</f>
      </c>
      <c t="s">
        <v>27</v>
      </c>
    </row>
    <row r="227" spans="1:5" ht="12.75">
      <c r="A227" s="35" t="s">
        <v>56</v>
      </c>
      <c r="E227" s="39" t="s">
        <v>7980</v>
      </c>
    </row>
    <row r="228" spans="1:5" ht="51">
      <c r="A228" s="35" t="s">
        <v>58</v>
      </c>
      <c r="E228" s="40" t="s">
        <v>7981</v>
      </c>
    </row>
    <row r="229" spans="1:5" ht="12.75">
      <c r="A229" t="s">
        <v>59</v>
      </c>
      <c r="E229" s="39" t="s">
        <v>5</v>
      </c>
    </row>
    <row r="230" spans="1:16" ht="25.5">
      <c r="A230" t="s">
        <v>49</v>
      </c>
      <c s="34" t="s">
        <v>224</v>
      </c>
      <c s="34" t="s">
        <v>7982</v>
      </c>
      <c s="35" t="s">
        <v>5</v>
      </c>
      <c s="6" t="s">
        <v>7983</v>
      </c>
      <c s="36" t="s">
        <v>99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4748</v>
      </c>
      <c>
        <f>(M230*21)/100</f>
      </c>
      <c t="s">
        <v>27</v>
      </c>
    </row>
    <row r="231" spans="1:5" ht="25.5">
      <c r="A231" s="35" t="s">
        <v>56</v>
      </c>
      <c r="E231" s="39" t="s">
        <v>7983</v>
      </c>
    </row>
    <row r="232" spans="1:5" ht="76.5">
      <c r="A232" s="35" t="s">
        <v>58</v>
      </c>
      <c r="E232" s="40" t="s">
        <v>7984</v>
      </c>
    </row>
    <row r="233" spans="1:5" ht="12.75">
      <c r="A233" t="s">
        <v>59</v>
      </c>
      <c r="E233" s="39" t="s">
        <v>5</v>
      </c>
    </row>
    <row r="234" spans="1:16" ht="25.5">
      <c r="A234" t="s">
        <v>49</v>
      </c>
      <c s="34" t="s">
        <v>227</v>
      </c>
      <c s="34" t="s">
        <v>7985</v>
      </c>
      <c s="35" t="s">
        <v>5</v>
      </c>
      <c s="6" t="s">
        <v>7986</v>
      </c>
      <c s="36" t="s">
        <v>598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4748</v>
      </c>
      <c>
        <f>(M234*21)/100</f>
      </c>
      <c t="s">
        <v>27</v>
      </c>
    </row>
    <row r="235" spans="1:5" ht="25.5">
      <c r="A235" s="35" t="s">
        <v>56</v>
      </c>
      <c r="E235" s="39" t="s">
        <v>7986</v>
      </c>
    </row>
    <row r="236" spans="1:5" ht="63.75">
      <c r="A236" s="35" t="s">
        <v>58</v>
      </c>
      <c r="E236" s="40" t="s">
        <v>7987</v>
      </c>
    </row>
    <row r="237" spans="1:5" ht="12.75">
      <c r="A237" t="s">
        <v>59</v>
      </c>
      <c r="E237" s="39" t="s">
        <v>5</v>
      </c>
    </row>
    <row r="238" spans="1:13" ht="12.75">
      <c r="A238" t="s">
        <v>46</v>
      </c>
      <c r="C238" s="31" t="s">
        <v>7988</v>
      </c>
      <c r="E238" s="33" t="s">
        <v>7989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231</v>
      </c>
      <c s="34" t="s">
        <v>7990</v>
      </c>
      <c s="35" t="s">
        <v>5</v>
      </c>
      <c s="6" t="s">
        <v>7991</v>
      </c>
      <c s="36" t="s">
        <v>99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4748</v>
      </c>
      <c>
        <f>(M239*21)/100</f>
      </c>
      <c t="s">
        <v>27</v>
      </c>
    </row>
    <row r="240" spans="1:5" ht="25.5">
      <c r="A240" s="35" t="s">
        <v>56</v>
      </c>
      <c r="E240" s="39" t="s">
        <v>7991</v>
      </c>
    </row>
    <row r="241" spans="1:5" ht="102">
      <c r="A241" s="35" t="s">
        <v>58</v>
      </c>
      <c r="E241" s="40" t="s">
        <v>7892</v>
      </c>
    </row>
    <row r="242" spans="1:5" ht="12.75">
      <c r="A242" t="s">
        <v>59</v>
      </c>
      <c r="E242" s="39" t="s">
        <v>5</v>
      </c>
    </row>
    <row r="243" spans="1:16" ht="25.5">
      <c r="A243" t="s">
        <v>49</v>
      </c>
      <c s="34" t="s">
        <v>234</v>
      </c>
      <c s="34" t="s">
        <v>7992</v>
      </c>
      <c s="35" t="s">
        <v>5</v>
      </c>
      <c s="6" t="s">
        <v>7993</v>
      </c>
      <c s="36" t="s">
        <v>104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4748</v>
      </c>
      <c>
        <f>(M243*21)/100</f>
      </c>
      <c t="s">
        <v>27</v>
      </c>
    </row>
    <row r="244" spans="1:5" ht="25.5">
      <c r="A244" s="35" t="s">
        <v>56</v>
      </c>
      <c r="E244" s="39" t="s">
        <v>7993</v>
      </c>
    </row>
    <row r="245" spans="1:5" ht="89.25">
      <c r="A245" s="35" t="s">
        <v>58</v>
      </c>
      <c r="E245" s="40" t="s">
        <v>7950</v>
      </c>
    </row>
    <row r="246" spans="1:5" ht="12.75">
      <c r="A246" t="s">
        <v>59</v>
      </c>
      <c r="E246" s="39" t="s">
        <v>5</v>
      </c>
    </row>
    <row r="247" spans="1:16" ht="38.25">
      <c r="A247" t="s">
        <v>49</v>
      </c>
      <c s="34" t="s">
        <v>237</v>
      </c>
      <c s="34" t="s">
        <v>7994</v>
      </c>
      <c s="35" t="s">
        <v>5</v>
      </c>
      <c s="6" t="s">
        <v>7995</v>
      </c>
      <c s="36" t="s">
        <v>598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4748</v>
      </c>
      <c>
        <f>(M247*21)/100</f>
      </c>
      <c t="s">
        <v>27</v>
      </c>
    </row>
    <row r="248" spans="1:5" ht="38.25">
      <c r="A248" s="35" t="s">
        <v>56</v>
      </c>
      <c r="E248" s="39" t="s">
        <v>7996</v>
      </c>
    </row>
    <row r="249" spans="1:5" ht="51">
      <c r="A249" s="35" t="s">
        <v>58</v>
      </c>
      <c r="E249" s="40" t="s">
        <v>7997</v>
      </c>
    </row>
    <row r="250" spans="1:5" ht="12.75">
      <c r="A250" t="s">
        <v>59</v>
      </c>
      <c r="E250" s="39" t="s">
        <v>5</v>
      </c>
    </row>
    <row r="251" spans="1:16" ht="25.5">
      <c r="A251" t="s">
        <v>49</v>
      </c>
      <c s="34" t="s">
        <v>240</v>
      </c>
      <c s="34" t="s">
        <v>7998</v>
      </c>
      <c s="35" t="s">
        <v>5</v>
      </c>
      <c s="6" t="s">
        <v>7999</v>
      </c>
      <c s="36" t="s">
        <v>598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4748</v>
      </c>
      <c>
        <f>(M251*21)/100</f>
      </c>
      <c t="s">
        <v>27</v>
      </c>
    </row>
    <row r="252" spans="1:5" ht="25.5">
      <c r="A252" s="35" t="s">
        <v>56</v>
      </c>
      <c r="E252" s="39" t="s">
        <v>7999</v>
      </c>
    </row>
    <row r="253" spans="1:5" ht="178.5">
      <c r="A253" s="35" t="s">
        <v>58</v>
      </c>
      <c r="E253" s="40" t="s">
        <v>8000</v>
      </c>
    </row>
    <row r="254" spans="1:5" ht="12.75">
      <c r="A254" t="s">
        <v>59</v>
      </c>
      <c r="E254" s="39" t="s">
        <v>5</v>
      </c>
    </row>
    <row r="255" spans="1:16" ht="12.75">
      <c r="A255" t="s">
        <v>49</v>
      </c>
      <c s="34" t="s">
        <v>243</v>
      </c>
      <c s="34" t="s">
        <v>8001</v>
      </c>
      <c s="35" t="s">
        <v>5</v>
      </c>
      <c s="6" t="s">
        <v>8002</v>
      </c>
      <c s="36" t="s">
        <v>104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4748</v>
      </c>
      <c>
        <f>(M255*21)/100</f>
      </c>
      <c t="s">
        <v>27</v>
      </c>
    </row>
    <row r="256" spans="1:5" ht="12.75">
      <c r="A256" s="35" t="s">
        <v>56</v>
      </c>
      <c r="E256" s="39" t="s">
        <v>8002</v>
      </c>
    </row>
    <row r="257" spans="1:5" ht="89.25">
      <c r="A257" s="35" t="s">
        <v>58</v>
      </c>
      <c r="E257" s="40" t="s">
        <v>8003</v>
      </c>
    </row>
    <row r="258" spans="1:5" ht="12.75">
      <c r="A258" t="s">
        <v>59</v>
      </c>
      <c r="E258" s="39" t="s">
        <v>5</v>
      </c>
    </row>
    <row r="259" spans="1:13" ht="12.75">
      <c r="A259" t="s">
        <v>46</v>
      </c>
      <c r="C259" s="31" t="s">
        <v>8004</v>
      </c>
      <c r="E259" s="33" t="s">
        <v>8005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246</v>
      </c>
      <c s="34" t="s">
        <v>8006</v>
      </c>
      <c s="35" t="s">
        <v>5</v>
      </c>
      <c s="6" t="s">
        <v>8007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4748</v>
      </c>
      <c>
        <f>(M260*21)/100</f>
      </c>
      <c t="s">
        <v>27</v>
      </c>
    </row>
    <row r="261" spans="1:5" ht="25.5">
      <c r="A261" s="35" t="s">
        <v>56</v>
      </c>
      <c r="E261" s="39" t="s">
        <v>8007</v>
      </c>
    </row>
    <row r="262" spans="1:5" ht="25.5">
      <c r="A262" s="35" t="s">
        <v>58</v>
      </c>
      <c r="E262" s="40" t="s">
        <v>8008</v>
      </c>
    </row>
    <row r="263" spans="1:5" ht="12.75">
      <c r="A263" t="s">
        <v>59</v>
      </c>
      <c r="E263" s="39" t="s">
        <v>5</v>
      </c>
    </row>
    <row r="264" spans="1:13" ht="12.75">
      <c r="A264" t="s">
        <v>46</v>
      </c>
      <c r="C264" s="31" t="s">
        <v>8009</v>
      </c>
      <c r="E264" s="33" t="s">
        <v>8010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249</v>
      </c>
      <c s="34" t="s">
        <v>8011</v>
      </c>
      <c s="35" t="s">
        <v>5</v>
      </c>
      <c s="6" t="s">
        <v>8012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4748</v>
      </c>
      <c>
        <f>(M265*21)/100</f>
      </c>
      <c t="s">
        <v>27</v>
      </c>
    </row>
    <row r="266" spans="1:5" ht="38.25">
      <c r="A266" s="35" t="s">
        <v>56</v>
      </c>
      <c r="E266" s="39" t="s">
        <v>8013</v>
      </c>
    </row>
    <row r="267" spans="1:5" ht="12.75">
      <c r="A267" s="35" t="s">
        <v>58</v>
      </c>
      <c r="E267" s="40" t="s">
        <v>5</v>
      </c>
    </row>
    <row r="268" spans="1:5" ht="12.75">
      <c r="A268" t="s">
        <v>59</v>
      </c>
      <c r="E268" s="39" t="s">
        <v>5</v>
      </c>
    </row>
    <row r="269" spans="1:13" ht="12.75">
      <c r="A269" t="s">
        <v>46</v>
      </c>
      <c r="C269" s="31" t="s">
        <v>8014</v>
      </c>
      <c r="E269" s="33" t="s">
        <v>6812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252</v>
      </c>
      <c s="34" t="s">
        <v>5841</v>
      </c>
      <c s="35" t="s">
        <v>5</v>
      </c>
      <c s="6" t="s">
        <v>5843</v>
      </c>
      <c s="36" t="s">
        <v>598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4748</v>
      </c>
      <c>
        <f>(M270*21)/100</f>
      </c>
      <c t="s">
        <v>27</v>
      </c>
    </row>
    <row r="271" spans="1:5" ht="25.5">
      <c r="A271" s="35" t="s">
        <v>56</v>
      </c>
      <c r="E271" s="39" t="s">
        <v>5843</v>
      </c>
    </row>
    <row r="272" spans="1:5" ht="89.25">
      <c r="A272" s="35" t="s">
        <v>58</v>
      </c>
      <c r="E272" s="40" t="s">
        <v>7950</v>
      </c>
    </row>
    <row r="273" spans="1:5" ht="12.75">
      <c r="A273" t="s">
        <v>59</v>
      </c>
      <c r="E273" s="39" t="s">
        <v>5</v>
      </c>
    </row>
    <row r="274" spans="1:16" ht="12.75">
      <c r="A274" t="s">
        <v>49</v>
      </c>
      <c s="34" t="s">
        <v>255</v>
      </c>
      <c s="34" t="s">
        <v>5851</v>
      </c>
      <c s="35" t="s">
        <v>5</v>
      </c>
      <c s="6" t="s">
        <v>5852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4748</v>
      </c>
      <c>
        <f>(M274*21)/100</f>
      </c>
      <c t="s">
        <v>27</v>
      </c>
    </row>
    <row r="275" spans="1:5" ht="12.75">
      <c r="A275" s="35" t="s">
        <v>56</v>
      </c>
      <c r="E275" s="39" t="s">
        <v>5852</v>
      </c>
    </row>
    <row r="276" spans="1:5" ht="25.5">
      <c r="A276" s="35" t="s">
        <v>58</v>
      </c>
      <c r="E276" s="40" t="s">
        <v>8015</v>
      </c>
    </row>
    <row r="277" spans="1:5" ht="12.75">
      <c r="A277" t="s">
        <v>59</v>
      </c>
      <c r="E277" s="39" t="s">
        <v>5</v>
      </c>
    </row>
    <row r="278" spans="1:16" ht="12.75">
      <c r="A278" t="s">
        <v>49</v>
      </c>
      <c s="34" t="s">
        <v>258</v>
      </c>
      <c s="34" t="s">
        <v>5869</v>
      </c>
      <c s="35" t="s">
        <v>5</v>
      </c>
      <c s="6" t="s">
        <v>5871</v>
      </c>
      <c s="36" t="s">
        <v>598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4748</v>
      </c>
      <c>
        <f>(M278*21)/100</f>
      </c>
      <c t="s">
        <v>27</v>
      </c>
    </row>
    <row r="279" spans="1:5" ht="12.75">
      <c r="A279" s="35" t="s">
        <v>56</v>
      </c>
      <c r="E279" s="39" t="s">
        <v>5871</v>
      </c>
    </row>
    <row r="280" spans="1:5" ht="89.25">
      <c r="A280" s="35" t="s">
        <v>58</v>
      </c>
      <c r="E280" s="40" t="s">
        <v>7950</v>
      </c>
    </row>
    <row r="281" spans="1:5" ht="12.75">
      <c r="A281" t="s">
        <v>59</v>
      </c>
      <c r="E281" s="39" t="s">
        <v>5</v>
      </c>
    </row>
    <row r="282" spans="1:16" ht="38.25">
      <c r="A282" t="s">
        <v>49</v>
      </c>
      <c s="34" t="s">
        <v>261</v>
      </c>
      <c s="34" t="s">
        <v>8016</v>
      </c>
      <c s="35" t="s">
        <v>5</v>
      </c>
      <c s="6" t="s">
        <v>8017</v>
      </c>
      <c s="36" t="s">
        <v>598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4748</v>
      </c>
      <c>
        <f>(M282*21)/100</f>
      </c>
      <c t="s">
        <v>27</v>
      </c>
    </row>
    <row r="283" spans="1:5" ht="38.25">
      <c r="A283" s="35" t="s">
        <v>56</v>
      </c>
      <c r="E283" s="39" t="s">
        <v>8017</v>
      </c>
    </row>
    <row r="284" spans="1:5" ht="38.25">
      <c r="A284" s="35" t="s">
        <v>58</v>
      </c>
      <c r="E284" s="40" t="s">
        <v>8018</v>
      </c>
    </row>
    <row r="285" spans="1:5" ht="12.75">
      <c r="A285" t="s">
        <v>59</v>
      </c>
      <c r="E285" s="39" t="s">
        <v>5</v>
      </c>
    </row>
    <row r="286" spans="1:13" ht="12.75">
      <c r="A286" t="s">
        <v>46</v>
      </c>
      <c r="C286" s="31" t="s">
        <v>8019</v>
      </c>
      <c r="E286" s="33" t="s">
        <v>8020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264</v>
      </c>
      <c s="34" t="s">
        <v>8021</v>
      </c>
      <c s="35" t="s">
        <v>5</v>
      </c>
      <c s="6" t="s">
        <v>8022</v>
      </c>
      <c s="36" t="s">
        <v>598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4748</v>
      </c>
      <c>
        <f>(M287*21)/100</f>
      </c>
      <c t="s">
        <v>27</v>
      </c>
    </row>
    <row r="288" spans="1:5" ht="25.5">
      <c r="A288" s="35" t="s">
        <v>56</v>
      </c>
      <c r="E288" s="39" t="s">
        <v>8022</v>
      </c>
    </row>
    <row r="289" spans="1:5" ht="89.25">
      <c r="A289" s="35" t="s">
        <v>58</v>
      </c>
      <c r="E289" s="40" t="s">
        <v>7950</v>
      </c>
    </row>
    <row r="290" spans="1:5" ht="12.75">
      <c r="A290" t="s">
        <v>59</v>
      </c>
      <c r="E290" s="39" t="s">
        <v>5</v>
      </c>
    </row>
    <row r="291" spans="1:16" ht="12.75">
      <c r="A291" t="s">
        <v>49</v>
      </c>
      <c s="34" t="s">
        <v>267</v>
      </c>
      <c s="34" t="s">
        <v>8023</v>
      </c>
      <c s="35" t="s">
        <v>5</v>
      </c>
      <c s="6" t="s">
        <v>8024</v>
      </c>
      <c s="36" t="s">
        <v>598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4748</v>
      </c>
      <c>
        <f>(M291*21)/100</f>
      </c>
      <c t="s">
        <v>27</v>
      </c>
    </row>
    <row r="292" spans="1:5" ht="12.75">
      <c r="A292" s="35" t="s">
        <v>56</v>
      </c>
      <c r="E292" s="39" t="s">
        <v>8024</v>
      </c>
    </row>
    <row r="293" spans="1:5" ht="38.25">
      <c r="A293" s="35" t="s">
        <v>58</v>
      </c>
      <c r="E293" s="40" t="s">
        <v>8025</v>
      </c>
    </row>
    <row r="294" spans="1:5" ht="12.75">
      <c r="A294" t="s">
        <v>59</v>
      </c>
      <c r="E294" s="39" t="s">
        <v>5</v>
      </c>
    </row>
    <row r="295" spans="1:13" ht="12.75">
      <c r="A295" t="s">
        <v>46</v>
      </c>
      <c r="C295" s="31" t="s">
        <v>8026</v>
      </c>
      <c r="E295" s="33" t="s">
        <v>8027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270</v>
      </c>
      <c s="34" t="s">
        <v>8028</v>
      </c>
      <c s="35" t="s">
        <v>5</v>
      </c>
      <c s="6" t="s">
        <v>8029</v>
      </c>
      <c s="36" t="s">
        <v>598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659</v>
      </c>
      <c>
        <f>(M296*21)/100</f>
      </c>
      <c t="s">
        <v>27</v>
      </c>
    </row>
    <row r="297" spans="1:5" ht="12.75">
      <c r="A297" s="35" t="s">
        <v>56</v>
      </c>
      <c r="E297" s="39" t="s">
        <v>8029</v>
      </c>
    </row>
    <row r="298" spans="1:5" ht="51">
      <c r="A298" s="35" t="s">
        <v>58</v>
      </c>
      <c r="E298" s="40" t="s">
        <v>8030</v>
      </c>
    </row>
    <row r="299" spans="1:5" ht="12.75">
      <c r="A299" t="s">
        <v>59</v>
      </c>
      <c r="E299" s="39" t="s">
        <v>5</v>
      </c>
    </row>
    <row r="300" spans="1:16" ht="12.75">
      <c r="A300" t="s">
        <v>49</v>
      </c>
      <c s="34" t="s">
        <v>273</v>
      </c>
      <c s="34" t="s">
        <v>8031</v>
      </c>
      <c s="35" t="s">
        <v>5</v>
      </c>
      <c s="6" t="s">
        <v>8032</v>
      </c>
      <c s="36" t="s">
        <v>598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4748</v>
      </c>
      <c>
        <f>(M300*21)/100</f>
      </c>
      <c t="s">
        <v>27</v>
      </c>
    </row>
    <row r="301" spans="1:5" ht="12.75">
      <c r="A301" s="35" t="s">
        <v>56</v>
      </c>
      <c r="E301" s="39" t="s">
        <v>8032</v>
      </c>
    </row>
    <row r="302" spans="1:5" ht="76.5">
      <c r="A302" s="35" t="s">
        <v>58</v>
      </c>
      <c r="E302" s="40" t="s">
        <v>8033</v>
      </c>
    </row>
    <row r="303" spans="1:5" ht="12.75">
      <c r="A303" t="s">
        <v>59</v>
      </c>
      <c r="E303" s="39" t="s">
        <v>5</v>
      </c>
    </row>
    <row r="304" spans="1:13" ht="12.75">
      <c r="A304" t="s">
        <v>46</v>
      </c>
      <c r="C304" s="31" t="s">
        <v>8034</v>
      </c>
      <c r="E304" s="33" t="s">
        <v>8035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276</v>
      </c>
      <c s="34" t="s">
        <v>8036</v>
      </c>
      <c s="35" t="s">
        <v>5</v>
      </c>
      <c s="6" t="s">
        <v>8037</v>
      </c>
      <c s="36" t="s">
        <v>598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4748</v>
      </c>
      <c>
        <f>(M305*21)/100</f>
      </c>
      <c t="s">
        <v>27</v>
      </c>
    </row>
    <row r="306" spans="1:5" ht="38.25">
      <c r="A306" s="35" t="s">
        <v>56</v>
      </c>
      <c r="E306" s="39" t="s">
        <v>8038</v>
      </c>
    </row>
    <row r="307" spans="1:5" ht="51">
      <c r="A307" s="35" t="s">
        <v>58</v>
      </c>
      <c r="E307" s="40" t="s">
        <v>8030</v>
      </c>
    </row>
    <row r="308" spans="1:5" ht="12.75">
      <c r="A308" t="s">
        <v>59</v>
      </c>
      <c r="E308" s="39" t="s">
        <v>5</v>
      </c>
    </row>
    <row r="309" spans="1:16" ht="25.5">
      <c r="A309" t="s">
        <v>49</v>
      </c>
      <c s="34" t="s">
        <v>279</v>
      </c>
      <c s="34" t="s">
        <v>8039</v>
      </c>
      <c s="35" t="s">
        <v>5</v>
      </c>
      <c s="6" t="s">
        <v>8040</v>
      </c>
      <c s="36" t="s">
        <v>104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4748</v>
      </c>
      <c>
        <f>(M309*21)/100</f>
      </c>
      <c t="s">
        <v>27</v>
      </c>
    </row>
    <row r="310" spans="1:5" ht="25.5">
      <c r="A310" s="35" t="s">
        <v>56</v>
      </c>
      <c r="E310" s="39" t="s">
        <v>8040</v>
      </c>
    </row>
    <row r="311" spans="1:5" ht="38.25">
      <c r="A311" s="35" t="s">
        <v>58</v>
      </c>
      <c r="E311" s="40" t="s">
        <v>8041</v>
      </c>
    </row>
    <row r="312" spans="1:5" ht="12.75">
      <c r="A312" t="s">
        <v>59</v>
      </c>
      <c r="E312" s="39" t="s">
        <v>5</v>
      </c>
    </row>
    <row r="313" spans="1:16" ht="25.5">
      <c r="A313" t="s">
        <v>49</v>
      </c>
      <c s="34" t="s">
        <v>282</v>
      </c>
      <c s="34" t="s">
        <v>8042</v>
      </c>
      <c s="35" t="s">
        <v>5</v>
      </c>
      <c s="6" t="s">
        <v>8043</v>
      </c>
      <c s="36" t="s">
        <v>598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4748</v>
      </c>
      <c>
        <f>(M313*21)/100</f>
      </c>
      <c t="s">
        <v>27</v>
      </c>
    </row>
    <row r="314" spans="1:5" ht="25.5">
      <c r="A314" s="35" t="s">
        <v>56</v>
      </c>
      <c r="E314" s="39" t="s">
        <v>8043</v>
      </c>
    </row>
    <row r="315" spans="1:5" ht="38.25">
      <c r="A315" s="35" t="s">
        <v>58</v>
      </c>
      <c r="E315" s="40" t="s">
        <v>8044</v>
      </c>
    </row>
    <row r="316" spans="1:5" ht="12.75">
      <c r="A316" t="s">
        <v>59</v>
      </c>
      <c r="E316" s="39" t="s">
        <v>5</v>
      </c>
    </row>
    <row r="317" spans="1:16" ht="25.5">
      <c r="A317" t="s">
        <v>49</v>
      </c>
      <c s="34" t="s">
        <v>285</v>
      </c>
      <c s="34" t="s">
        <v>8045</v>
      </c>
      <c s="35" t="s">
        <v>5</v>
      </c>
      <c s="6" t="s">
        <v>8046</v>
      </c>
      <c s="36" t="s">
        <v>598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4748</v>
      </c>
      <c>
        <f>(M317*21)/100</f>
      </c>
      <c t="s">
        <v>27</v>
      </c>
    </row>
    <row r="318" spans="1:5" ht="25.5">
      <c r="A318" s="35" t="s">
        <v>56</v>
      </c>
      <c r="E318" s="39" t="s">
        <v>8046</v>
      </c>
    </row>
    <row r="319" spans="1:5" ht="38.25">
      <c r="A319" s="35" t="s">
        <v>58</v>
      </c>
      <c r="E319" s="40" t="s">
        <v>8047</v>
      </c>
    </row>
    <row r="320" spans="1:5" ht="12.75">
      <c r="A320" t="s">
        <v>59</v>
      </c>
      <c r="E320" s="39" t="s">
        <v>5</v>
      </c>
    </row>
    <row r="321" spans="1:16" ht="12.75">
      <c r="A321" t="s">
        <v>49</v>
      </c>
      <c s="34" t="s">
        <v>288</v>
      </c>
      <c s="34" t="s">
        <v>8048</v>
      </c>
      <c s="35" t="s">
        <v>5</v>
      </c>
      <c s="6" t="s">
        <v>8049</v>
      </c>
      <c s="36" t="s">
        <v>598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659</v>
      </c>
      <c>
        <f>(M321*21)/100</f>
      </c>
      <c t="s">
        <v>27</v>
      </c>
    </row>
    <row r="322" spans="1:5" ht="12.75">
      <c r="A322" s="35" t="s">
        <v>56</v>
      </c>
      <c r="E322" s="39" t="s">
        <v>8049</v>
      </c>
    </row>
    <row r="323" spans="1:5" ht="25.5">
      <c r="A323" s="35" t="s">
        <v>58</v>
      </c>
      <c r="E323" s="40" t="s">
        <v>8050</v>
      </c>
    </row>
    <row r="324" spans="1:5" ht="12.75">
      <c r="A324" t="s">
        <v>59</v>
      </c>
      <c r="E324" s="39" t="s">
        <v>5</v>
      </c>
    </row>
    <row r="325" spans="1:13" ht="12.75">
      <c r="A325" t="s">
        <v>46</v>
      </c>
      <c r="C325" s="31" t="s">
        <v>8051</v>
      </c>
      <c r="E325" s="33" t="s">
        <v>8052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291</v>
      </c>
      <c s="34" t="s">
        <v>8053</v>
      </c>
      <c s="35" t="s">
        <v>5</v>
      </c>
      <c s="6" t="s">
        <v>8054</v>
      </c>
      <c s="36" t="s">
        <v>111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4748</v>
      </c>
      <c>
        <f>(M326*21)/100</f>
      </c>
      <c t="s">
        <v>27</v>
      </c>
    </row>
    <row r="327" spans="1:5" ht="12.75">
      <c r="A327" s="35" t="s">
        <v>56</v>
      </c>
      <c r="E327" s="39" t="s">
        <v>8054</v>
      </c>
    </row>
    <row r="328" spans="1:5" ht="63.75">
      <c r="A328" s="35" t="s">
        <v>58</v>
      </c>
      <c r="E328" s="40" t="s">
        <v>8055</v>
      </c>
    </row>
    <row r="329" spans="1:5" ht="12.75">
      <c r="A329" t="s">
        <v>59</v>
      </c>
      <c r="E329" s="39" t="s">
        <v>5</v>
      </c>
    </row>
    <row r="330" spans="1:16" ht="12.75">
      <c r="A330" t="s">
        <v>49</v>
      </c>
      <c s="34" t="s">
        <v>294</v>
      </c>
      <c s="34" t="s">
        <v>8056</v>
      </c>
      <c s="35" t="s">
        <v>5</v>
      </c>
      <c s="6" t="s">
        <v>8057</v>
      </c>
      <c s="36" t="s">
        <v>598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659</v>
      </c>
      <c>
        <f>(M330*21)/100</f>
      </c>
      <c t="s">
        <v>27</v>
      </c>
    </row>
    <row r="331" spans="1:5" ht="12.75">
      <c r="A331" s="35" t="s">
        <v>56</v>
      </c>
      <c r="E331" s="39" t="s">
        <v>8057</v>
      </c>
    </row>
    <row r="332" spans="1:5" ht="38.25">
      <c r="A332" s="35" t="s">
        <v>58</v>
      </c>
      <c r="E332" s="40" t="s">
        <v>8058</v>
      </c>
    </row>
    <row r="333" spans="1:5" ht="12.75">
      <c r="A333" t="s">
        <v>59</v>
      </c>
      <c r="E333" s="39" t="s">
        <v>5</v>
      </c>
    </row>
    <row r="334" spans="1:16" ht="25.5">
      <c r="A334" t="s">
        <v>49</v>
      </c>
      <c s="34" t="s">
        <v>297</v>
      </c>
      <c s="34" t="s">
        <v>8059</v>
      </c>
      <c s="35" t="s">
        <v>5</v>
      </c>
      <c s="6" t="s">
        <v>8060</v>
      </c>
      <c s="36" t="s">
        <v>111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4748</v>
      </c>
      <c>
        <f>(M334*21)/100</f>
      </c>
      <c t="s">
        <v>27</v>
      </c>
    </row>
    <row r="335" spans="1:5" ht="25.5">
      <c r="A335" s="35" t="s">
        <v>56</v>
      </c>
      <c r="E335" s="39" t="s">
        <v>8060</v>
      </c>
    </row>
    <row r="336" spans="1:5" ht="38.25">
      <c r="A336" s="35" t="s">
        <v>58</v>
      </c>
      <c r="E336" s="40" t="s">
        <v>7960</v>
      </c>
    </row>
    <row r="337" spans="1:5" ht="12.75">
      <c r="A337" t="s">
        <v>59</v>
      </c>
      <c r="E337" s="39" t="s">
        <v>5</v>
      </c>
    </row>
    <row r="338" spans="1:16" ht="12.75">
      <c r="A338" t="s">
        <v>49</v>
      </c>
      <c s="34" t="s">
        <v>300</v>
      </c>
      <c s="34" t="s">
        <v>8061</v>
      </c>
      <c s="35" t="s">
        <v>5</v>
      </c>
      <c s="6" t="s">
        <v>8062</v>
      </c>
      <c s="36" t="s">
        <v>111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659</v>
      </c>
      <c>
        <f>(M338*21)/100</f>
      </c>
      <c t="s">
        <v>27</v>
      </c>
    </row>
    <row r="339" spans="1:5" ht="12.75">
      <c r="A339" s="35" t="s">
        <v>56</v>
      </c>
      <c r="E339" s="39" t="s">
        <v>8062</v>
      </c>
    </row>
    <row r="340" spans="1:5" ht="12.75">
      <c r="A340" s="35" t="s">
        <v>58</v>
      </c>
      <c r="E340" s="40" t="s">
        <v>5</v>
      </c>
    </row>
    <row r="341" spans="1:5" ht="12.75">
      <c r="A341" t="s">
        <v>59</v>
      </c>
      <c r="E341" s="39" t="s">
        <v>5</v>
      </c>
    </row>
    <row r="342" spans="1:16" ht="25.5">
      <c r="A342" t="s">
        <v>49</v>
      </c>
      <c s="34" t="s">
        <v>303</v>
      </c>
      <c s="34" t="s">
        <v>8063</v>
      </c>
      <c s="35" t="s">
        <v>5</v>
      </c>
      <c s="6" t="s">
        <v>8064</v>
      </c>
      <c s="36" t="s">
        <v>111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4748</v>
      </c>
      <c>
        <f>(M342*21)/100</f>
      </c>
      <c t="s">
        <v>27</v>
      </c>
    </row>
    <row r="343" spans="1:5" ht="25.5">
      <c r="A343" s="35" t="s">
        <v>56</v>
      </c>
      <c r="E343" s="39" t="s">
        <v>8064</v>
      </c>
    </row>
    <row r="344" spans="1:5" ht="38.25">
      <c r="A344" s="35" t="s">
        <v>58</v>
      </c>
      <c r="E344" s="40" t="s">
        <v>8065</v>
      </c>
    </row>
    <row r="345" spans="1:5" ht="12.75">
      <c r="A345" t="s">
        <v>59</v>
      </c>
      <c r="E345" s="39" t="s">
        <v>5</v>
      </c>
    </row>
    <row r="346" spans="1:16" ht="12.75">
      <c r="A346" t="s">
        <v>49</v>
      </c>
      <c s="34" t="s">
        <v>306</v>
      </c>
      <c s="34" t="s">
        <v>8066</v>
      </c>
      <c s="35" t="s">
        <v>5</v>
      </c>
      <c s="6" t="s">
        <v>8067</v>
      </c>
      <c s="36" t="s">
        <v>111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659</v>
      </c>
      <c>
        <f>(M346*21)/100</f>
      </c>
      <c t="s">
        <v>27</v>
      </c>
    </row>
    <row r="347" spans="1:5" ht="12.75">
      <c r="A347" s="35" t="s">
        <v>56</v>
      </c>
      <c r="E347" s="39" t="s">
        <v>8067</v>
      </c>
    </row>
    <row r="348" spans="1:5" ht="12.75">
      <c r="A348" s="35" t="s">
        <v>58</v>
      </c>
      <c r="E348" s="40" t="s">
        <v>5</v>
      </c>
    </row>
    <row r="349" spans="1:5" ht="12.75">
      <c r="A349" t="s">
        <v>59</v>
      </c>
      <c r="E349" s="39" t="s">
        <v>5</v>
      </c>
    </row>
    <row r="350" spans="1:13" ht="12.75">
      <c r="A350" t="s">
        <v>46</v>
      </c>
      <c r="C350" s="31" t="s">
        <v>4275</v>
      </c>
      <c r="E350" s="33" t="s">
        <v>4276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310</v>
      </c>
      <c s="34" t="s">
        <v>8068</v>
      </c>
      <c s="35" t="s">
        <v>5</v>
      </c>
      <c s="6" t="s">
        <v>8069</v>
      </c>
      <c s="36" t="s">
        <v>2721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4748</v>
      </c>
      <c>
        <f>(M351*21)/100</f>
      </c>
      <c t="s">
        <v>27</v>
      </c>
    </row>
    <row r="352" spans="1:5" ht="12.75">
      <c r="A352" s="35" t="s">
        <v>56</v>
      </c>
      <c r="E352" s="39" t="s">
        <v>8069</v>
      </c>
    </row>
    <row r="353" spans="1:5" ht="38.25">
      <c r="A353" s="35" t="s">
        <v>58</v>
      </c>
      <c r="E353" s="40" t="s">
        <v>8070</v>
      </c>
    </row>
    <row r="354" spans="1:5" ht="12.75">
      <c r="A354" t="s">
        <v>59</v>
      </c>
      <c r="E354" s="39" t="s">
        <v>5</v>
      </c>
    </row>
    <row r="355" spans="1:16" ht="12.75">
      <c r="A355" t="s">
        <v>49</v>
      </c>
      <c s="34" t="s">
        <v>313</v>
      </c>
      <c s="34" t="s">
        <v>8071</v>
      </c>
      <c s="35" t="s">
        <v>5</v>
      </c>
      <c s="6" t="s">
        <v>8072</v>
      </c>
      <c s="36" t="s">
        <v>953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659</v>
      </c>
      <c>
        <f>(M355*21)/100</f>
      </c>
      <c t="s">
        <v>27</v>
      </c>
    </row>
    <row r="356" spans="1:5" ht="12.75">
      <c r="A356" s="35" t="s">
        <v>56</v>
      </c>
      <c r="E356" s="39" t="s">
        <v>8072</v>
      </c>
    </row>
    <row r="357" spans="1:5" ht="12.75">
      <c r="A357" s="35" t="s">
        <v>58</v>
      </c>
      <c r="E357" s="40" t="s">
        <v>5</v>
      </c>
    </row>
    <row r="358" spans="1:5" ht="12.75">
      <c r="A358" t="s">
        <v>59</v>
      </c>
      <c r="E358" s="39" t="s">
        <v>5</v>
      </c>
    </row>
    <row r="359" spans="1:13" ht="12.75">
      <c r="A359" t="s">
        <v>46</v>
      </c>
      <c r="C359" s="31" t="s">
        <v>8073</v>
      </c>
      <c r="E359" s="33" t="s">
        <v>8074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316</v>
      </c>
      <c s="34" t="s">
        <v>8075</v>
      </c>
      <c s="35" t="s">
        <v>5</v>
      </c>
      <c s="6" t="s">
        <v>8076</v>
      </c>
      <c s="36" t="s">
        <v>598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4748</v>
      </c>
      <c>
        <f>(M360*21)/100</f>
      </c>
      <c t="s">
        <v>27</v>
      </c>
    </row>
    <row r="361" spans="1:5" ht="12.75">
      <c r="A361" s="35" t="s">
        <v>56</v>
      </c>
      <c r="E361" s="39" t="s">
        <v>8076</v>
      </c>
    </row>
    <row r="362" spans="1:5" ht="89.25">
      <c r="A362" s="35" t="s">
        <v>58</v>
      </c>
      <c r="E362" s="40" t="s">
        <v>7950</v>
      </c>
    </row>
    <row r="363" spans="1:5" ht="12.75">
      <c r="A363" t="s">
        <v>59</v>
      </c>
      <c r="E363" s="39" t="s">
        <v>5</v>
      </c>
    </row>
    <row r="364" spans="1:13" ht="12.75">
      <c r="A364" t="s">
        <v>46</v>
      </c>
      <c r="C364" s="31" t="s">
        <v>8077</v>
      </c>
      <c r="E364" s="33" t="s">
        <v>8078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319</v>
      </c>
      <c s="34" t="s">
        <v>8079</v>
      </c>
      <c s="35" t="s">
        <v>5</v>
      </c>
      <c s="6" t="s">
        <v>8080</v>
      </c>
      <c s="36" t="s">
        <v>598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4748</v>
      </c>
      <c>
        <f>(M365*21)/100</f>
      </c>
      <c t="s">
        <v>27</v>
      </c>
    </row>
    <row r="366" spans="1:5" ht="12.75">
      <c r="A366" s="35" t="s">
        <v>56</v>
      </c>
      <c r="E366" s="39" t="s">
        <v>8080</v>
      </c>
    </row>
    <row r="367" spans="1:5" ht="153">
      <c r="A367" s="35" t="s">
        <v>58</v>
      </c>
      <c r="E367" s="40" t="s">
        <v>8081</v>
      </c>
    </row>
    <row r="368" spans="1:5" ht="12.75">
      <c r="A368" t="s">
        <v>59</v>
      </c>
      <c r="E368" s="39" t="s">
        <v>5</v>
      </c>
    </row>
    <row r="369" spans="1:16" ht="12.75">
      <c r="A369" t="s">
        <v>49</v>
      </c>
      <c s="34" t="s">
        <v>322</v>
      </c>
      <c s="34" t="s">
        <v>8082</v>
      </c>
      <c s="35" t="s">
        <v>5</v>
      </c>
      <c s="6" t="s">
        <v>8083</v>
      </c>
      <c s="36" t="s">
        <v>104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4748</v>
      </c>
      <c>
        <f>(M369*21)/100</f>
      </c>
      <c t="s">
        <v>27</v>
      </c>
    </row>
    <row r="370" spans="1:5" ht="12.75">
      <c r="A370" s="35" t="s">
        <v>56</v>
      </c>
      <c r="E370" s="39" t="s">
        <v>8083</v>
      </c>
    </row>
    <row r="371" spans="1:5" ht="102">
      <c r="A371" s="35" t="s">
        <v>58</v>
      </c>
      <c r="E371" s="40" t="s">
        <v>8084</v>
      </c>
    </row>
    <row r="372" spans="1:5" ht="12.75">
      <c r="A372" t="s">
        <v>59</v>
      </c>
      <c r="E372" s="39" t="s">
        <v>5</v>
      </c>
    </row>
    <row r="373" spans="1:16" ht="12.75">
      <c r="A373" t="s">
        <v>49</v>
      </c>
      <c s="34" t="s">
        <v>325</v>
      </c>
      <c s="34" t="s">
        <v>8085</v>
      </c>
      <c s="35" t="s">
        <v>5</v>
      </c>
      <c s="6" t="s">
        <v>8086</v>
      </c>
      <c s="36" t="s">
        <v>598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4748</v>
      </c>
      <c>
        <f>(M373*21)/100</f>
      </c>
      <c t="s">
        <v>27</v>
      </c>
    </row>
    <row r="374" spans="1:5" ht="12.75">
      <c r="A374" s="35" t="s">
        <v>56</v>
      </c>
      <c r="E374" s="39" t="s">
        <v>8086</v>
      </c>
    </row>
    <row r="375" spans="1:5" ht="153">
      <c r="A375" s="35" t="s">
        <v>58</v>
      </c>
      <c r="E375" s="40" t="s">
        <v>8087</v>
      </c>
    </row>
    <row r="376" spans="1:5" ht="12.75">
      <c r="A376" t="s">
        <v>59</v>
      </c>
      <c r="E376" s="39" t="s">
        <v>5</v>
      </c>
    </row>
    <row r="377" spans="1:16" ht="12.75">
      <c r="A377" t="s">
        <v>49</v>
      </c>
      <c s="34" t="s">
        <v>328</v>
      </c>
      <c s="34" t="s">
        <v>8088</v>
      </c>
      <c s="35" t="s">
        <v>5</v>
      </c>
      <c s="6" t="s">
        <v>8089</v>
      </c>
      <c s="36" t="s">
        <v>598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4748</v>
      </c>
      <c>
        <f>(M377*21)/100</f>
      </c>
      <c t="s">
        <v>27</v>
      </c>
    </row>
    <row r="378" spans="1:5" ht="12.75">
      <c r="A378" s="35" t="s">
        <v>56</v>
      </c>
      <c r="E378" s="39" t="s">
        <v>8089</v>
      </c>
    </row>
    <row r="379" spans="1:5" ht="153">
      <c r="A379" s="35" t="s">
        <v>58</v>
      </c>
      <c r="E379" s="40" t="s">
        <v>8087</v>
      </c>
    </row>
    <row r="380" spans="1:5" ht="12.75">
      <c r="A380" t="s">
        <v>59</v>
      </c>
      <c r="E380" s="39" t="s">
        <v>5</v>
      </c>
    </row>
    <row r="381" spans="1:16" ht="25.5">
      <c r="A381" t="s">
        <v>49</v>
      </c>
      <c s="34" t="s">
        <v>331</v>
      </c>
      <c s="34" t="s">
        <v>8090</v>
      </c>
      <c s="35" t="s">
        <v>5</v>
      </c>
      <c s="6" t="s">
        <v>8091</v>
      </c>
      <c s="36" t="s">
        <v>598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4748</v>
      </c>
      <c>
        <f>(M381*21)/100</f>
      </c>
      <c t="s">
        <v>27</v>
      </c>
    </row>
    <row r="382" spans="1:5" ht="25.5">
      <c r="A382" s="35" t="s">
        <v>56</v>
      </c>
      <c r="E382" s="39" t="s">
        <v>8091</v>
      </c>
    </row>
    <row r="383" spans="1:5" ht="153">
      <c r="A383" s="35" t="s">
        <v>58</v>
      </c>
      <c r="E383" s="40" t="s">
        <v>8087</v>
      </c>
    </row>
    <row r="384" spans="1:5" ht="12.75">
      <c r="A384" t="s">
        <v>59</v>
      </c>
      <c r="E384" s="39" t="s">
        <v>5</v>
      </c>
    </row>
    <row r="385" spans="1:16" ht="12.75">
      <c r="A385" t="s">
        <v>49</v>
      </c>
      <c s="34" t="s">
        <v>334</v>
      </c>
      <c s="34" t="s">
        <v>8092</v>
      </c>
      <c s="35" t="s">
        <v>5</v>
      </c>
      <c s="6" t="s">
        <v>8093</v>
      </c>
      <c s="36" t="s">
        <v>104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4748</v>
      </c>
      <c>
        <f>(M385*21)/100</f>
      </c>
      <c t="s">
        <v>27</v>
      </c>
    </row>
    <row r="386" spans="1:5" ht="12.75">
      <c r="A386" s="35" t="s">
        <v>56</v>
      </c>
      <c r="E386" s="39" t="s">
        <v>8093</v>
      </c>
    </row>
    <row r="387" spans="1:5" ht="114.75">
      <c r="A387" s="35" t="s">
        <v>58</v>
      </c>
      <c r="E387" s="40" t="s">
        <v>8094</v>
      </c>
    </row>
    <row r="388" spans="1:5" ht="12.75">
      <c r="A388" t="s">
        <v>59</v>
      </c>
      <c r="E388" s="39" t="s">
        <v>5</v>
      </c>
    </row>
    <row r="389" spans="1:16" ht="12.75">
      <c r="A389" t="s">
        <v>49</v>
      </c>
      <c s="34" t="s">
        <v>337</v>
      </c>
      <c s="34" t="s">
        <v>8095</v>
      </c>
      <c s="35" t="s">
        <v>5</v>
      </c>
      <c s="6" t="s">
        <v>8096</v>
      </c>
      <c s="36" t="s">
        <v>104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4748</v>
      </c>
      <c>
        <f>(M389*21)/100</f>
      </c>
      <c t="s">
        <v>27</v>
      </c>
    </row>
    <row r="390" spans="1:5" ht="12.75">
      <c r="A390" s="35" t="s">
        <v>56</v>
      </c>
      <c r="E390" s="39" t="s">
        <v>8096</v>
      </c>
    </row>
    <row r="391" spans="1:5" ht="25.5">
      <c r="A391" s="35" t="s">
        <v>58</v>
      </c>
      <c r="E391" s="40" t="s">
        <v>8097</v>
      </c>
    </row>
    <row r="392" spans="1:5" ht="12.75">
      <c r="A392" t="s">
        <v>59</v>
      </c>
      <c r="E392" s="39" t="s">
        <v>5</v>
      </c>
    </row>
    <row r="393" spans="1:16" ht="12.75">
      <c r="A393" t="s">
        <v>49</v>
      </c>
      <c s="34" t="s">
        <v>340</v>
      </c>
      <c s="34" t="s">
        <v>8098</v>
      </c>
      <c s="35" t="s">
        <v>5</v>
      </c>
      <c s="6" t="s">
        <v>8099</v>
      </c>
      <c s="36" t="s">
        <v>598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4748</v>
      </c>
      <c>
        <f>(M393*21)/100</f>
      </c>
      <c t="s">
        <v>27</v>
      </c>
    </row>
    <row r="394" spans="1:5" ht="12.75">
      <c r="A394" s="35" t="s">
        <v>56</v>
      </c>
      <c r="E394" s="39" t="s">
        <v>8099</v>
      </c>
    </row>
    <row r="395" spans="1:5" ht="153">
      <c r="A395" s="35" t="s">
        <v>58</v>
      </c>
      <c r="E395" s="40" t="s">
        <v>8087</v>
      </c>
    </row>
    <row r="396" spans="1:5" ht="12.75">
      <c r="A396" t="s">
        <v>59</v>
      </c>
      <c r="E396" s="39" t="s">
        <v>5</v>
      </c>
    </row>
    <row r="397" spans="1:16" ht="12.75">
      <c r="A397" t="s">
        <v>49</v>
      </c>
      <c s="34" t="s">
        <v>343</v>
      </c>
      <c s="34" t="s">
        <v>8100</v>
      </c>
      <c s="35" t="s">
        <v>5</v>
      </c>
      <c s="6" t="s">
        <v>8101</v>
      </c>
      <c s="36" t="s">
        <v>598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659</v>
      </c>
      <c>
        <f>(M397*21)/100</f>
      </c>
      <c t="s">
        <v>27</v>
      </c>
    </row>
    <row r="398" spans="1:5" ht="12.75">
      <c r="A398" s="35" t="s">
        <v>56</v>
      </c>
      <c r="E398" s="39" t="s">
        <v>8101</v>
      </c>
    </row>
    <row r="399" spans="1:5" ht="25.5">
      <c r="A399" s="35" t="s">
        <v>58</v>
      </c>
      <c r="E399" s="40" t="s">
        <v>8102</v>
      </c>
    </row>
    <row r="400" spans="1:5" ht="12.75">
      <c r="A400" t="s">
        <v>59</v>
      </c>
      <c r="E400" s="39" t="s">
        <v>5</v>
      </c>
    </row>
    <row r="401" spans="1:16" ht="12.75">
      <c r="A401" t="s">
        <v>49</v>
      </c>
      <c s="34" t="s">
        <v>346</v>
      </c>
      <c s="34" t="s">
        <v>8103</v>
      </c>
      <c s="35" t="s">
        <v>5</v>
      </c>
      <c s="6" t="s">
        <v>8104</v>
      </c>
      <c s="36" t="s">
        <v>598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4748</v>
      </c>
      <c>
        <f>(M401*21)/100</f>
      </c>
      <c t="s">
        <v>27</v>
      </c>
    </row>
    <row r="402" spans="1:5" ht="12.75">
      <c r="A402" s="35" t="s">
        <v>56</v>
      </c>
      <c r="E402" s="39" t="s">
        <v>8104</v>
      </c>
    </row>
    <row r="403" spans="1:5" ht="153">
      <c r="A403" s="35" t="s">
        <v>58</v>
      </c>
      <c r="E403" s="40" t="s">
        <v>8087</v>
      </c>
    </row>
    <row r="404" spans="1:5" ht="12.75">
      <c r="A404" t="s">
        <v>59</v>
      </c>
      <c r="E404" s="39" t="s">
        <v>5</v>
      </c>
    </row>
    <row r="405" spans="1:13" ht="12.75">
      <c r="A405" t="s">
        <v>46</v>
      </c>
      <c r="C405" s="31" t="s">
        <v>8105</v>
      </c>
      <c r="E405" s="33" t="s">
        <v>8106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349</v>
      </c>
      <c s="34" t="s">
        <v>8107</v>
      </c>
      <c s="35" t="s">
        <v>5</v>
      </c>
      <c s="6" t="s">
        <v>8108</v>
      </c>
      <c s="36" t="s">
        <v>598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4748</v>
      </c>
      <c>
        <f>(M406*21)/100</f>
      </c>
      <c t="s">
        <v>27</v>
      </c>
    </row>
    <row r="407" spans="1:5" ht="25.5">
      <c r="A407" s="35" t="s">
        <v>56</v>
      </c>
      <c r="E407" s="39" t="s">
        <v>8108</v>
      </c>
    </row>
    <row r="408" spans="1:5" ht="38.25">
      <c r="A408" s="35" t="s">
        <v>58</v>
      </c>
      <c r="E408" s="40" t="s">
        <v>8109</v>
      </c>
    </row>
    <row r="409" spans="1:5" ht="12.75">
      <c r="A409" t="s">
        <v>59</v>
      </c>
      <c r="E409" s="39" t="s">
        <v>5</v>
      </c>
    </row>
    <row r="410" spans="1:16" ht="25.5">
      <c r="A410" t="s">
        <v>49</v>
      </c>
      <c s="34" t="s">
        <v>352</v>
      </c>
      <c s="34" t="s">
        <v>8110</v>
      </c>
      <c s="35" t="s">
        <v>5</v>
      </c>
      <c s="6" t="s">
        <v>8111</v>
      </c>
      <c s="36" t="s">
        <v>598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4748</v>
      </c>
      <c>
        <f>(M410*21)/100</f>
      </c>
      <c t="s">
        <v>27</v>
      </c>
    </row>
    <row r="411" spans="1:5" ht="25.5">
      <c r="A411" s="35" t="s">
        <v>56</v>
      </c>
      <c r="E411" s="39" t="s">
        <v>8111</v>
      </c>
    </row>
    <row r="412" spans="1:5" ht="38.25">
      <c r="A412" s="35" t="s">
        <v>58</v>
      </c>
      <c r="E412" s="40" t="s">
        <v>8109</v>
      </c>
    </row>
    <row r="413" spans="1:5" ht="12.75">
      <c r="A413" t="s">
        <v>59</v>
      </c>
      <c r="E413" s="39" t="s">
        <v>5</v>
      </c>
    </row>
    <row r="414" spans="1:16" ht="12.75">
      <c r="A414" t="s">
        <v>49</v>
      </c>
      <c s="34" t="s">
        <v>355</v>
      </c>
      <c s="34" t="s">
        <v>8112</v>
      </c>
      <c s="35" t="s">
        <v>5</v>
      </c>
      <c s="6" t="s">
        <v>8113</v>
      </c>
      <c s="36" t="s">
        <v>598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4748</v>
      </c>
      <c>
        <f>(M414*21)/100</f>
      </c>
      <c t="s">
        <v>27</v>
      </c>
    </row>
    <row r="415" spans="1:5" ht="12.75">
      <c r="A415" s="35" t="s">
        <v>56</v>
      </c>
      <c r="E415" s="39" t="s">
        <v>8113</v>
      </c>
    </row>
    <row r="416" spans="1:5" ht="38.25">
      <c r="A416" s="35" t="s">
        <v>58</v>
      </c>
      <c r="E416" s="40" t="s">
        <v>8109</v>
      </c>
    </row>
    <row r="417" spans="1:5" ht="12.75">
      <c r="A417" t="s">
        <v>59</v>
      </c>
      <c r="E417" s="39" t="s">
        <v>5</v>
      </c>
    </row>
    <row r="418" spans="1:16" ht="12.75">
      <c r="A418" t="s">
        <v>49</v>
      </c>
      <c s="34" t="s">
        <v>358</v>
      </c>
      <c s="34" t="s">
        <v>8114</v>
      </c>
      <c s="35" t="s">
        <v>5</v>
      </c>
      <c s="6" t="s">
        <v>8115</v>
      </c>
      <c s="36" t="s">
        <v>598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4748</v>
      </c>
      <c>
        <f>(M418*21)/100</f>
      </c>
      <c t="s">
        <v>27</v>
      </c>
    </row>
    <row r="419" spans="1:5" ht="12.75">
      <c r="A419" s="35" t="s">
        <v>56</v>
      </c>
      <c r="E419" s="39" t="s">
        <v>8115</v>
      </c>
    </row>
    <row r="420" spans="1:5" ht="38.25">
      <c r="A420" s="35" t="s">
        <v>58</v>
      </c>
      <c r="E420" s="40" t="s">
        <v>8109</v>
      </c>
    </row>
    <row r="421" spans="1:5" ht="12.75">
      <c r="A421" t="s">
        <v>59</v>
      </c>
      <c r="E421" s="39" t="s">
        <v>5</v>
      </c>
    </row>
    <row r="422" spans="1:16" ht="12.75">
      <c r="A422" t="s">
        <v>49</v>
      </c>
      <c s="34" t="s">
        <v>361</v>
      </c>
      <c s="34" t="s">
        <v>8116</v>
      </c>
      <c s="35" t="s">
        <v>5</v>
      </c>
      <c s="6" t="s">
        <v>8117</v>
      </c>
      <c s="36" t="s">
        <v>598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4748</v>
      </c>
      <c>
        <f>(M422*21)/100</f>
      </c>
      <c t="s">
        <v>27</v>
      </c>
    </row>
    <row r="423" spans="1:5" ht="12.75">
      <c r="A423" s="35" t="s">
        <v>56</v>
      </c>
      <c r="E423" s="39" t="s">
        <v>8117</v>
      </c>
    </row>
    <row r="424" spans="1:5" ht="38.25">
      <c r="A424" s="35" t="s">
        <v>58</v>
      </c>
      <c r="E424" s="40" t="s">
        <v>8118</v>
      </c>
    </row>
    <row r="425" spans="1:5" ht="12.75">
      <c r="A425" t="s">
        <v>59</v>
      </c>
      <c r="E425" s="39" t="s">
        <v>5</v>
      </c>
    </row>
    <row r="426" spans="1:16" ht="25.5">
      <c r="A426" t="s">
        <v>49</v>
      </c>
      <c s="34" t="s">
        <v>364</v>
      </c>
      <c s="34" t="s">
        <v>8119</v>
      </c>
      <c s="35" t="s">
        <v>5</v>
      </c>
      <c s="6" t="s">
        <v>8120</v>
      </c>
      <c s="36" t="s">
        <v>598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4748</v>
      </c>
      <c>
        <f>(M426*21)/100</f>
      </c>
      <c t="s">
        <v>27</v>
      </c>
    </row>
    <row r="427" spans="1:5" ht="25.5">
      <c r="A427" s="35" t="s">
        <v>56</v>
      </c>
      <c r="E427" s="39" t="s">
        <v>8120</v>
      </c>
    </row>
    <row r="428" spans="1:5" ht="140.25">
      <c r="A428" s="35" t="s">
        <v>58</v>
      </c>
      <c r="E428" s="40" t="s">
        <v>8121</v>
      </c>
    </row>
    <row r="429" spans="1:5" ht="12.75">
      <c r="A429" t="s">
        <v>59</v>
      </c>
      <c r="E429" s="39" t="s">
        <v>5</v>
      </c>
    </row>
    <row r="430" spans="1:16" ht="12.75">
      <c r="A430" t="s">
        <v>49</v>
      </c>
      <c s="34" t="s">
        <v>367</v>
      </c>
      <c s="34" t="s">
        <v>8122</v>
      </c>
      <c s="35" t="s">
        <v>5</v>
      </c>
      <c s="6" t="s">
        <v>8123</v>
      </c>
      <c s="36" t="s">
        <v>598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4748</v>
      </c>
      <c>
        <f>(M430*21)/100</f>
      </c>
      <c t="s">
        <v>27</v>
      </c>
    </row>
    <row r="431" spans="1:5" ht="12.75">
      <c r="A431" s="35" t="s">
        <v>56</v>
      </c>
      <c r="E431" s="39" t="s">
        <v>8123</v>
      </c>
    </row>
    <row r="432" spans="1:5" ht="140.25">
      <c r="A432" s="35" t="s">
        <v>58</v>
      </c>
      <c r="E432" s="40" t="s">
        <v>8124</v>
      </c>
    </row>
    <row r="433" spans="1:5" ht="12.75">
      <c r="A433" t="s">
        <v>59</v>
      </c>
      <c r="E433" s="39" t="s">
        <v>5</v>
      </c>
    </row>
    <row r="434" spans="1:16" ht="12.75">
      <c r="A434" t="s">
        <v>49</v>
      </c>
      <c s="34" t="s">
        <v>370</v>
      </c>
      <c s="34" t="s">
        <v>8125</v>
      </c>
      <c s="35" t="s">
        <v>5</v>
      </c>
      <c s="6" t="s">
        <v>8126</v>
      </c>
      <c s="36" t="s">
        <v>598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4748</v>
      </c>
      <c>
        <f>(M434*21)/100</f>
      </c>
      <c t="s">
        <v>27</v>
      </c>
    </row>
    <row r="435" spans="1:5" ht="12.75">
      <c r="A435" s="35" t="s">
        <v>56</v>
      </c>
      <c r="E435" s="39" t="s">
        <v>8126</v>
      </c>
    </row>
    <row r="436" spans="1:5" ht="76.5">
      <c r="A436" s="35" t="s">
        <v>58</v>
      </c>
      <c r="E436" s="40" t="s">
        <v>8127</v>
      </c>
    </row>
    <row r="437" spans="1:5" ht="12.75">
      <c r="A437" t="s">
        <v>59</v>
      </c>
      <c r="E437" s="39" t="s">
        <v>5</v>
      </c>
    </row>
    <row r="438" spans="1:16" ht="12.75">
      <c r="A438" t="s">
        <v>49</v>
      </c>
      <c s="34" t="s">
        <v>373</v>
      </c>
      <c s="34" t="s">
        <v>8128</v>
      </c>
      <c s="35" t="s">
        <v>5</v>
      </c>
      <c s="6" t="s">
        <v>8129</v>
      </c>
      <c s="36" t="s">
        <v>598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4748</v>
      </c>
      <c>
        <f>(M438*21)/100</f>
      </c>
      <c t="s">
        <v>27</v>
      </c>
    </row>
    <row r="439" spans="1:5" ht="12.75">
      <c r="A439" s="35" t="s">
        <v>56</v>
      </c>
      <c r="E439" s="39" t="s">
        <v>8129</v>
      </c>
    </row>
    <row r="440" spans="1:5" ht="51">
      <c r="A440" s="35" t="s">
        <v>58</v>
      </c>
      <c r="E440" s="40" t="s">
        <v>8130</v>
      </c>
    </row>
    <row r="441" spans="1:5" ht="12.75">
      <c r="A441" t="s">
        <v>59</v>
      </c>
      <c r="E441" s="39" t="s">
        <v>5</v>
      </c>
    </row>
    <row r="442" spans="1:16" ht="12.75">
      <c r="A442" t="s">
        <v>49</v>
      </c>
      <c s="34" t="s">
        <v>376</v>
      </c>
      <c s="34" t="s">
        <v>8131</v>
      </c>
      <c s="35" t="s">
        <v>5</v>
      </c>
      <c s="6" t="s">
        <v>8132</v>
      </c>
      <c s="36" t="s">
        <v>598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4748</v>
      </c>
      <c>
        <f>(M442*21)/100</f>
      </c>
      <c t="s">
        <v>27</v>
      </c>
    </row>
    <row r="443" spans="1:5" ht="12.75">
      <c r="A443" s="35" t="s">
        <v>56</v>
      </c>
      <c r="E443" s="39" t="s">
        <v>8132</v>
      </c>
    </row>
    <row r="444" spans="1:5" ht="51">
      <c r="A444" s="35" t="s">
        <v>58</v>
      </c>
      <c r="E444" s="40" t="s">
        <v>8130</v>
      </c>
    </row>
    <row r="445" spans="1:5" ht="12.75">
      <c r="A445" t="s">
        <v>59</v>
      </c>
      <c r="E445" s="39" t="s">
        <v>5</v>
      </c>
    </row>
    <row r="446" spans="1:16" ht="12.75">
      <c r="A446" t="s">
        <v>49</v>
      </c>
      <c s="34" t="s">
        <v>379</v>
      </c>
      <c s="34" t="s">
        <v>8133</v>
      </c>
      <c s="35" t="s">
        <v>5</v>
      </c>
      <c s="6" t="s">
        <v>8134</v>
      </c>
      <c s="36" t="s">
        <v>598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4748</v>
      </c>
      <c>
        <f>(M446*21)/100</f>
      </c>
      <c t="s">
        <v>27</v>
      </c>
    </row>
    <row r="447" spans="1:5" ht="12.75">
      <c r="A447" s="35" t="s">
        <v>56</v>
      </c>
      <c r="E447" s="39" t="s">
        <v>8134</v>
      </c>
    </row>
    <row r="448" spans="1:5" ht="216.75">
      <c r="A448" s="35" t="s">
        <v>58</v>
      </c>
      <c r="E448" s="40" t="s">
        <v>8135</v>
      </c>
    </row>
    <row r="449" spans="1:5" ht="12.75">
      <c r="A449" t="s">
        <v>59</v>
      </c>
      <c r="E449" s="39" t="s">
        <v>5</v>
      </c>
    </row>
    <row r="450" spans="1:16" ht="12.75">
      <c r="A450" t="s">
        <v>49</v>
      </c>
      <c s="34" t="s">
        <v>382</v>
      </c>
      <c s="34" t="s">
        <v>8136</v>
      </c>
      <c s="35" t="s">
        <v>5</v>
      </c>
      <c s="6" t="s">
        <v>8137</v>
      </c>
      <c s="36" t="s">
        <v>598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4748</v>
      </c>
      <c>
        <f>(M450*21)/100</f>
      </c>
      <c t="s">
        <v>27</v>
      </c>
    </row>
    <row r="451" spans="1:5" ht="12.75">
      <c r="A451" s="35" t="s">
        <v>56</v>
      </c>
      <c r="E451" s="39" t="s">
        <v>8137</v>
      </c>
    </row>
    <row r="452" spans="1:5" ht="216.75">
      <c r="A452" s="35" t="s">
        <v>58</v>
      </c>
      <c r="E452" s="40" t="s">
        <v>8135</v>
      </c>
    </row>
    <row r="453" spans="1:5" ht="12.75">
      <c r="A453" t="s">
        <v>59</v>
      </c>
      <c r="E453" s="39" t="s">
        <v>5</v>
      </c>
    </row>
    <row r="454" spans="1:16" ht="25.5">
      <c r="A454" t="s">
        <v>49</v>
      </c>
      <c s="34" t="s">
        <v>385</v>
      </c>
      <c s="34" t="s">
        <v>8138</v>
      </c>
      <c s="35" t="s">
        <v>5</v>
      </c>
      <c s="6" t="s">
        <v>8139</v>
      </c>
      <c s="36" t="s">
        <v>598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659</v>
      </c>
      <c>
        <f>(M454*21)/100</f>
      </c>
      <c t="s">
        <v>27</v>
      </c>
    </row>
    <row r="455" spans="1:5" ht="25.5">
      <c r="A455" s="35" t="s">
        <v>56</v>
      </c>
      <c r="E455" s="39" t="s">
        <v>8139</v>
      </c>
    </row>
    <row r="456" spans="1:5" ht="216.75">
      <c r="A456" s="35" t="s">
        <v>58</v>
      </c>
      <c r="E456" s="40" t="s">
        <v>8135</v>
      </c>
    </row>
    <row r="457" spans="1:5" ht="12.75">
      <c r="A457" t="s">
        <v>59</v>
      </c>
      <c r="E457" s="39" t="s">
        <v>5</v>
      </c>
    </row>
    <row r="458" spans="1:13" ht="12.75">
      <c r="A458" t="s">
        <v>46</v>
      </c>
      <c r="C458" s="31" t="s">
        <v>8140</v>
      </c>
      <c r="E458" s="33" t="s">
        <v>8141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388</v>
      </c>
      <c s="34" t="s">
        <v>8142</v>
      </c>
      <c s="35" t="s">
        <v>5</v>
      </c>
      <c s="6" t="s">
        <v>8143</v>
      </c>
      <c s="36" t="s">
        <v>598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659</v>
      </c>
      <c>
        <f>(M459*21)/100</f>
      </c>
      <c t="s">
        <v>27</v>
      </c>
    </row>
    <row r="460" spans="1:5" ht="12.75">
      <c r="A460" s="35" t="s">
        <v>56</v>
      </c>
      <c r="E460" s="39" t="s">
        <v>8143</v>
      </c>
    </row>
    <row r="461" spans="1:5" ht="76.5">
      <c r="A461" s="35" t="s">
        <v>58</v>
      </c>
      <c r="E461" s="40" t="s">
        <v>8144</v>
      </c>
    </row>
    <row r="462" spans="1:5" ht="12.75">
      <c r="A462" t="s">
        <v>59</v>
      </c>
      <c r="E462" s="39" t="s">
        <v>5</v>
      </c>
    </row>
    <row r="463" spans="1:16" ht="25.5">
      <c r="A463" t="s">
        <v>49</v>
      </c>
      <c s="34" t="s">
        <v>391</v>
      </c>
      <c s="34" t="s">
        <v>8145</v>
      </c>
      <c s="35" t="s">
        <v>5</v>
      </c>
      <c s="6" t="s">
        <v>8146</v>
      </c>
      <c s="36" t="s">
        <v>598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4748</v>
      </c>
      <c>
        <f>(M463*21)/100</f>
      </c>
      <c t="s">
        <v>27</v>
      </c>
    </row>
    <row r="464" spans="1:5" ht="25.5">
      <c r="A464" s="35" t="s">
        <v>56</v>
      </c>
      <c r="E464" s="39" t="s">
        <v>8146</v>
      </c>
    </row>
    <row r="465" spans="1:5" ht="140.25">
      <c r="A465" s="35" t="s">
        <v>58</v>
      </c>
      <c r="E465" s="40" t="s">
        <v>8147</v>
      </c>
    </row>
    <row r="466" spans="1:5" ht="12.75">
      <c r="A466" t="s">
        <v>59</v>
      </c>
      <c r="E466" s="39" t="s">
        <v>5</v>
      </c>
    </row>
    <row r="467" spans="1:13" ht="12.75">
      <c r="A467" t="s">
        <v>46</v>
      </c>
      <c r="C467" s="31" t="s">
        <v>8148</v>
      </c>
      <c r="E467" s="33" t="s">
        <v>8149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394</v>
      </c>
      <c s="34" t="s">
        <v>8150</v>
      </c>
      <c s="35" t="s">
        <v>5</v>
      </c>
      <c s="6" t="s">
        <v>8151</v>
      </c>
      <c s="36" t="s">
        <v>598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4748</v>
      </c>
      <c>
        <f>(M468*21)/100</f>
      </c>
      <c t="s">
        <v>27</v>
      </c>
    </row>
    <row r="469" spans="1:5" ht="12.75">
      <c r="A469" s="35" t="s">
        <v>56</v>
      </c>
      <c r="E469" s="39" t="s">
        <v>8151</v>
      </c>
    </row>
    <row r="470" spans="1:5" ht="38.25">
      <c r="A470" s="35" t="s">
        <v>58</v>
      </c>
      <c r="E470" s="40" t="s">
        <v>8058</v>
      </c>
    </row>
    <row r="471" spans="1:5" ht="12.75">
      <c r="A471" t="s">
        <v>59</v>
      </c>
      <c r="E471" s="39" t="s">
        <v>5</v>
      </c>
    </row>
    <row r="472" spans="1:16" ht="12.75">
      <c r="A472" t="s">
        <v>49</v>
      </c>
      <c s="34" t="s">
        <v>397</v>
      </c>
      <c s="34" t="s">
        <v>8152</v>
      </c>
      <c s="35" t="s">
        <v>5</v>
      </c>
      <c s="6" t="s">
        <v>8153</v>
      </c>
      <c s="36" t="s">
        <v>598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4748</v>
      </c>
      <c>
        <f>(M472*21)/100</f>
      </c>
      <c t="s">
        <v>27</v>
      </c>
    </row>
    <row r="473" spans="1:5" ht="12.75">
      <c r="A473" s="35" t="s">
        <v>56</v>
      </c>
      <c r="E473" s="39" t="s">
        <v>8153</v>
      </c>
    </row>
    <row r="474" spans="1:5" ht="38.25">
      <c r="A474" s="35" t="s">
        <v>58</v>
      </c>
      <c r="E474" s="40" t="s">
        <v>8058</v>
      </c>
    </row>
    <row r="475" spans="1:5" ht="12.75">
      <c r="A475" t="s">
        <v>59</v>
      </c>
      <c r="E475" s="39" t="s">
        <v>5</v>
      </c>
    </row>
    <row r="476" spans="1:13" ht="12.75">
      <c r="A476" t="s">
        <v>46</v>
      </c>
      <c r="C476" s="31" t="s">
        <v>8154</v>
      </c>
      <c r="E476" s="33" t="s">
        <v>8155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400</v>
      </c>
      <c s="34" t="s">
        <v>8156</v>
      </c>
      <c s="35" t="s">
        <v>5</v>
      </c>
      <c s="6" t="s">
        <v>8157</v>
      </c>
      <c s="36" t="s">
        <v>99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659</v>
      </c>
      <c>
        <f>(M477*21)/100</f>
      </c>
      <c t="s">
        <v>27</v>
      </c>
    </row>
    <row r="478" spans="1:5" ht="12.75">
      <c r="A478" s="35" t="s">
        <v>56</v>
      </c>
      <c r="E478" s="39" t="s">
        <v>8157</v>
      </c>
    </row>
    <row r="479" spans="1:5" ht="102">
      <c r="A479" s="35" t="s">
        <v>58</v>
      </c>
      <c r="E479" s="40" t="s">
        <v>7892</v>
      </c>
    </row>
    <row r="480" spans="1:5" ht="12.75">
      <c r="A480" t="s">
        <v>59</v>
      </c>
      <c r="E480" s="39" t="s">
        <v>5</v>
      </c>
    </row>
    <row r="481" spans="1:13" ht="12.75">
      <c r="A481" t="s">
        <v>46</v>
      </c>
      <c r="C481" s="31" t="s">
        <v>4285</v>
      </c>
      <c r="E481" s="33" t="s">
        <v>8158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403</v>
      </c>
      <c s="34" t="s">
        <v>8159</v>
      </c>
      <c s="35" t="s">
        <v>5</v>
      </c>
      <c s="6" t="s">
        <v>8160</v>
      </c>
      <c s="36" t="s">
        <v>953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659</v>
      </c>
      <c>
        <f>(M482*21)/100</f>
      </c>
      <c t="s">
        <v>27</v>
      </c>
    </row>
    <row r="483" spans="1:5" ht="25.5">
      <c r="A483" s="35" t="s">
        <v>56</v>
      </c>
      <c r="E483" s="39" t="s">
        <v>8160</v>
      </c>
    </row>
    <row r="484" spans="1:5" ht="12.75">
      <c r="A484" s="35" t="s">
        <v>58</v>
      </c>
      <c r="E484" s="40" t="s">
        <v>5</v>
      </c>
    </row>
    <row r="485" spans="1:5" ht="12.75">
      <c r="A485" t="s">
        <v>59</v>
      </c>
      <c r="E485" s="39" t="s">
        <v>5</v>
      </c>
    </row>
    <row r="486" spans="1:13" ht="12.75">
      <c r="A486" t="s">
        <v>46</v>
      </c>
      <c r="C486" s="31" t="s">
        <v>8161</v>
      </c>
      <c r="E486" s="33" t="s">
        <v>8162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406</v>
      </c>
      <c s="34" t="s">
        <v>8163</v>
      </c>
      <c s="35" t="s">
        <v>5</v>
      </c>
      <c s="6" t="s">
        <v>8164</v>
      </c>
      <c s="36" t="s">
        <v>104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4748</v>
      </c>
      <c>
        <f>(M487*21)/100</f>
      </c>
      <c t="s">
        <v>27</v>
      </c>
    </row>
    <row r="488" spans="1:5" ht="25.5">
      <c r="A488" s="35" t="s">
        <v>56</v>
      </c>
      <c r="E488" s="39" t="s">
        <v>8164</v>
      </c>
    </row>
    <row r="489" spans="1:5" ht="165.75">
      <c r="A489" s="35" t="s">
        <v>58</v>
      </c>
      <c r="E489" s="40" t="s">
        <v>8165</v>
      </c>
    </row>
    <row r="490" spans="1:5" ht="12.75">
      <c r="A490" t="s">
        <v>59</v>
      </c>
      <c r="E490" s="39" t="s">
        <v>5</v>
      </c>
    </row>
    <row r="491" spans="1:16" ht="25.5">
      <c r="A491" t="s">
        <v>49</v>
      </c>
      <c s="34" t="s">
        <v>409</v>
      </c>
      <c s="34" t="s">
        <v>8166</v>
      </c>
      <c s="35" t="s">
        <v>5</v>
      </c>
      <c s="6" t="s">
        <v>8167</v>
      </c>
      <c s="36" t="s">
        <v>104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4748</v>
      </c>
      <c>
        <f>(M491*21)/100</f>
      </c>
      <c t="s">
        <v>27</v>
      </c>
    </row>
    <row r="492" spans="1:5" ht="25.5">
      <c r="A492" s="35" t="s">
        <v>56</v>
      </c>
      <c r="E492" s="39" t="s">
        <v>8167</v>
      </c>
    </row>
    <row r="493" spans="1:5" ht="51">
      <c r="A493" s="35" t="s">
        <v>58</v>
      </c>
      <c r="E493" s="40" t="s">
        <v>8168</v>
      </c>
    </row>
    <row r="494" spans="1:5" ht="12.75">
      <c r="A494" t="s">
        <v>59</v>
      </c>
      <c r="E494" s="39" t="s">
        <v>5</v>
      </c>
    </row>
    <row r="495" spans="1:16" ht="12.75">
      <c r="A495" t="s">
        <v>49</v>
      </c>
      <c s="34" t="s">
        <v>412</v>
      </c>
      <c s="34" t="s">
        <v>8169</v>
      </c>
      <c s="35" t="s">
        <v>5</v>
      </c>
      <c s="6" t="s">
        <v>8170</v>
      </c>
      <c s="36" t="s">
        <v>111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659</v>
      </c>
      <c>
        <f>(M495*21)/100</f>
      </c>
      <c t="s">
        <v>27</v>
      </c>
    </row>
    <row r="496" spans="1:5" ht="12.75">
      <c r="A496" s="35" t="s">
        <v>56</v>
      </c>
      <c r="E496" s="39" t="s">
        <v>8170</v>
      </c>
    </row>
    <row r="497" spans="1:5" ht="51">
      <c r="A497" s="35" t="s">
        <v>58</v>
      </c>
      <c r="E497" s="40" t="s">
        <v>8171</v>
      </c>
    </row>
    <row r="498" spans="1:5" ht="12.75">
      <c r="A498" t="s">
        <v>59</v>
      </c>
      <c r="E498" s="39" t="s">
        <v>5</v>
      </c>
    </row>
    <row r="499" spans="1:16" ht="25.5">
      <c r="A499" t="s">
        <v>49</v>
      </c>
      <c s="34" t="s">
        <v>415</v>
      </c>
      <c s="34" t="s">
        <v>8172</v>
      </c>
      <c s="35" t="s">
        <v>5</v>
      </c>
      <c s="6" t="s">
        <v>8173</v>
      </c>
      <c s="36" t="s">
        <v>111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4748</v>
      </c>
      <c>
        <f>(M499*21)/100</f>
      </c>
      <c t="s">
        <v>27</v>
      </c>
    </row>
    <row r="500" spans="1:5" ht="25.5">
      <c r="A500" s="35" t="s">
        <v>56</v>
      </c>
      <c r="E500" s="39" t="s">
        <v>8173</v>
      </c>
    </row>
    <row r="501" spans="1:5" ht="51">
      <c r="A501" s="35" t="s">
        <v>58</v>
      </c>
      <c r="E501" s="40" t="s">
        <v>8174</v>
      </c>
    </row>
    <row r="502" spans="1:5" ht="12.75">
      <c r="A502" t="s">
        <v>59</v>
      </c>
      <c r="E502" s="39" t="s">
        <v>5</v>
      </c>
    </row>
    <row r="503" spans="1:16" ht="25.5">
      <c r="A503" t="s">
        <v>49</v>
      </c>
      <c s="34" t="s">
        <v>418</v>
      </c>
      <c s="34" t="s">
        <v>8175</v>
      </c>
      <c s="35" t="s">
        <v>5</v>
      </c>
      <c s="6" t="s">
        <v>8176</v>
      </c>
      <c s="36" t="s">
        <v>111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4748</v>
      </c>
      <c>
        <f>(M503*21)/100</f>
      </c>
      <c t="s">
        <v>27</v>
      </c>
    </row>
    <row r="504" spans="1:5" ht="25.5">
      <c r="A504" s="35" t="s">
        <v>56</v>
      </c>
      <c r="E504" s="39" t="s">
        <v>8176</v>
      </c>
    </row>
    <row r="505" spans="1:5" ht="51">
      <c r="A505" s="35" t="s">
        <v>58</v>
      </c>
      <c r="E505" s="40" t="s">
        <v>8177</v>
      </c>
    </row>
    <row r="506" spans="1:5" ht="12.75">
      <c r="A506" t="s">
        <v>59</v>
      </c>
      <c r="E506" s="39" t="s">
        <v>5</v>
      </c>
    </row>
    <row r="507" spans="1:16" ht="12.75">
      <c r="A507" t="s">
        <v>49</v>
      </c>
      <c s="34" t="s">
        <v>422</v>
      </c>
      <c s="34" t="s">
        <v>8178</v>
      </c>
      <c s="35" t="s">
        <v>5</v>
      </c>
      <c s="6" t="s">
        <v>8179</v>
      </c>
      <c s="36" t="s">
        <v>104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659</v>
      </c>
      <c>
        <f>(M507*21)/100</f>
      </c>
      <c t="s">
        <v>27</v>
      </c>
    </row>
    <row r="508" spans="1:5" ht="12.75">
      <c r="A508" s="35" t="s">
        <v>56</v>
      </c>
      <c r="E508" s="39" t="s">
        <v>8179</v>
      </c>
    </row>
    <row r="509" spans="1:5" ht="38.25">
      <c r="A509" s="35" t="s">
        <v>58</v>
      </c>
      <c r="E509" s="40" t="s">
        <v>8180</v>
      </c>
    </row>
    <row r="510" spans="1:5" ht="12.75">
      <c r="A510" t="s">
        <v>59</v>
      </c>
      <c r="E510" s="39" t="s">
        <v>5</v>
      </c>
    </row>
    <row r="511" spans="1:16" ht="25.5">
      <c r="A511" t="s">
        <v>49</v>
      </c>
      <c s="34" t="s">
        <v>425</v>
      </c>
      <c s="34" t="s">
        <v>8181</v>
      </c>
      <c s="35" t="s">
        <v>5</v>
      </c>
      <c s="6" t="s">
        <v>8182</v>
      </c>
      <c s="36" t="s">
        <v>104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4748</v>
      </c>
      <c>
        <f>(M511*21)/100</f>
      </c>
      <c t="s">
        <v>27</v>
      </c>
    </row>
    <row r="512" spans="1:5" ht="25.5">
      <c r="A512" s="35" t="s">
        <v>56</v>
      </c>
      <c r="E512" s="39" t="s">
        <v>8182</v>
      </c>
    </row>
    <row r="513" spans="1:5" ht="38.25">
      <c r="A513" s="35" t="s">
        <v>58</v>
      </c>
      <c r="E513" s="40" t="s">
        <v>8183</v>
      </c>
    </row>
    <row r="514" spans="1:5" ht="12.75">
      <c r="A514" t="s">
        <v>59</v>
      </c>
      <c r="E514" s="39" t="s">
        <v>5</v>
      </c>
    </row>
    <row r="515" spans="1:16" ht="12.75">
      <c r="A515" t="s">
        <v>49</v>
      </c>
      <c s="34" t="s">
        <v>428</v>
      </c>
      <c s="34" t="s">
        <v>8184</v>
      </c>
      <c s="35" t="s">
        <v>5</v>
      </c>
      <c s="6" t="s">
        <v>8185</v>
      </c>
      <c s="36" t="s">
        <v>104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659</v>
      </c>
      <c>
        <f>(M515*21)/100</f>
      </c>
      <c t="s">
        <v>27</v>
      </c>
    </row>
    <row r="516" spans="1:5" ht="12.75">
      <c r="A516" s="35" t="s">
        <v>56</v>
      </c>
      <c r="E516" s="39" t="s">
        <v>8185</v>
      </c>
    </row>
    <row r="517" spans="1:5" ht="12.75">
      <c r="A517" s="35" t="s">
        <v>58</v>
      </c>
      <c r="E517" s="40" t="s">
        <v>5</v>
      </c>
    </row>
    <row r="518" spans="1:5" ht="12.75">
      <c r="A518" t="s">
        <v>59</v>
      </c>
      <c r="E518" s="39" t="s">
        <v>5</v>
      </c>
    </row>
    <row r="519" spans="1:16" ht="25.5">
      <c r="A519" t="s">
        <v>49</v>
      </c>
      <c s="34" t="s">
        <v>431</v>
      </c>
      <c s="34" t="s">
        <v>7311</v>
      </c>
      <c s="35" t="s">
        <v>5</v>
      </c>
      <c s="6" t="s">
        <v>7313</v>
      </c>
      <c s="36" t="s">
        <v>104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4748</v>
      </c>
      <c>
        <f>(M519*21)/100</f>
      </c>
      <c t="s">
        <v>27</v>
      </c>
    </row>
    <row r="520" spans="1:5" ht="25.5">
      <c r="A520" s="35" t="s">
        <v>56</v>
      </c>
      <c r="E520" s="39" t="s">
        <v>7313</v>
      </c>
    </row>
    <row r="521" spans="1:5" ht="38.25">
      <c r="A521" s="35" t="s">
        <v>58</v>
      </c>
      <c r="E521" s="40" t="s">
        <v>8186</v>
      </c>
    </row>
    <row r="522" spans="1:5" ht="12.75">
      <c r="A522" t="s">
        <v>59</v>
      </c>
      <c r="E522" s="39" t="s">
        <v>5</v>
      </c>
    </row>
    <row r="523" spans="1:16" ht="25.5">
      <c r="A523" t="s">
        <v>49</v>
      </c>
      <c s="34" t="s">
        <v>435</v>
      </c>
      <c s="34" t="s">
        <v>7316</v>
      </c>
      <c s="35" t="s">
        <v>5</v>
      </c>
      <c s="6" t="s">
        <v>7317</v>
      </c>
      <c s="36" t="s">
        <v>104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4748</v>
      </c>
      <c>
        <f>(M523*21)/100</f>
      </c>
      <c t="s">
        <v>27</v>
      </c>
    </row>
    <row r="524" spans="1:5" ht="25.5">
      <c r="A524" s="35" t="s">
        <v>56</v>
      </c>
      <c r="E524" s="39" t="s">
        <v>7317</v>
      </c>
    </row>
    <row r="525" spans="1:5" ht="12.75">
      <c r="A525" s="35" t="s">
        <v>58</v>
      </c>
      <c r="E525" s="40" t="s">
        <v>5</v>
      </c>
    </row>
    <row r="526" spans="1:5" ht="12.75">
      <c r="A526" t="s">
        <v>59</v>
      </c>
      <c r="E526" s="39" t="s">
        <v>5</v>
      </c>
    </row>
    <row r="527" spans="1:13" ht="12.75">
      <c r="A527" t="s">
        <v>46</v>
      </c>
      <c r="C527" s="31" t="s">
        <v>1646</v>
      </c>
      <c r="E527" s="33" t="s">
        <v>3040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436</v>
      </c>
      <c s="34" t="s">
        <v>3546</v>
      </c>
      <c s="35" t="s">
        <v>5</v>
      </c>
      <c s="6" t="s">
        <v>4286</v>
      </c>
      <c s="36" t="s">
        <v>953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659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4287</v>
      </c>
    </row>
    <row r="531" spans="1:5" ht="12.75">
      <c r="A531" t="s">
        <v>59</v>
      </c>
      <c r="E531" s="39" t="s">
        <v>5</v>
      </c>
    </row>
    <row r="532" spans="1:16" ht="25.5">
      <c r="A532" t="s">
        <v>49</v>
      </c>
      <c s="34" t="s">
        <v>437</v>
      </c>
      <c s="34" t="s">
        <v>4288</v>
      </c>
      <c s="35" t="s">
        <v>5</v>
      </c>
      <c s="6" t="s">
        <v>4289</v>
      </c>
      <c s="36" t="s">
        <v>953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659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4290</v>
      </c>
    </row>
    <row r="535" spans="1:5" ht="12.75">
      <c r="A535" t="s">
        <v>59</v>
      </c>
      <c r="E535" s="39" t="s">
        <v>5</v>
      </c>
    </row>
    <row r="536" spans="1:13" ht="12.75">
      <c r="A536" t="s">
        <v>46</v>
      </c>
      <c r="C536" s="31" t="s">
        <v>8187</v>
      </c>
      <c r="E536" s="33" t="s">
        <v>403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8188</v>
      </c>
      <c s="35" t="s">
        <v>5</v>
      </c>
      <c s="6" t="s">
        <v>8189</v>
      </c>
      <c s="36" t="s">
        <v>3922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659</v>
      </c>
      <c>
        <f>(M537*21)/100</f>
      </c>
      <c t="s">
        <v>27</v>
      </c>
    </row>
    <row r="538" spans="1:5" ht="38.25">
      <c r="A538" s="35" t="s">
        <v>56</v>
      </c>
      <c r="E538" s="39" t="s">
        <v>8190</v>
      </c>
    </row>
    <row r="539" spans="1:5" ht="12.75">
      <c r="A539" s="35" t="s">
        <v>58</v>
      </c>
      <c r="E539" s="40" t="s">
        <v>5</v>
      </c>
    </row>
    <row r="540" spans="1:5" ht="12.75">
      <c r="A540" t="s">
        <v>59</v>
      </c>
      <c r="E540" s="39" t="s">
        <v>5</v>
      </c>
    </row>
    <row r="541" spans="1:16" ht="25.5">
      <c r="A541" t="s">
        <v>49</v>
      </c>
      <c s="34" t="s">
        <v>27</v>
      </c>
      <c s="34" t="s">
        <v>8191</v>
      </c>
      <c s="35" t="s">
        <v>5</v>
      </c>
      <c s="6" t="s">
        <v>8192</v>
      </c>
      <c s="36" t="s">
        <v>3922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659</v>
      </c>
      <c>
        <f>(M541*21)/100</f>
      </c>
      <c t="s">
        <v>27</v>
      </c>
    </row>
    <row r="542" spans="1:5" ht="25.5">
      <c r="A542" s="35" t="s">
        <v>56</v>
      </c>
      <c r="E542" s="39" t="s">
        <v>8192</v>
      </c>
    </row>
    <row r="543" spans="1:5" ht="12.75">
      <c r="A543" s="35" t="s">
        <v>58</v>
      </c>
      <c r="E543" s="40" t="s">
        <v>5</v>
      </c>
    </row>
    <row r="544" spans="1:5" ht="12.75">
      <c r="A544" t="s">
        <v>59</v>
      </c>
      <c r="E544" s="39" t="s">
        <v>5</v>
      </c>
    </row>
    <row r="545" spans="1:16" ht="12.75">
      <c r="A545" t="s">
        <v>49</v>
      </c>
      <c s="34" t="s">
        <v>26</v>
      </c>
      <c s="34" t="s">
        <v>8193</v>
      </c>
      <c s="35" t="s">
        <v>5</v>
      </c>
      <c s="6" t="s">
        <v>8194</v>
      </c>
      <c s="36" t="s">
        <v>3922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659</v>
      </c>
      <c>
        <f>(M545*21)/100</f>
      </c>
      <c t="s">
        <v>27</v>
      </c>
    </row>
    <row r="546" spans="1:5" ht="12.75">
      <c r="A546" s="35" t="s">
        <v>56</v>
      </c>
      <c r="E546" s="39" t="s">
        <v>8194</v>
      </c>
    </row>
    <row r="547" spans="1:5" ht="12.75">
      <c r="A547" s="35" t="s">
        <v>58</v>
      </c>
      <c r="E547" s="40" t="s">
        <v>5</v>
      </c>
    </row>
    <row r="548" spans="1:5" ht="12.75">
      <c r="A548" t="s">
        <v>59</v>
      </c>
      <c r="E548" s="39" t="s">
        <v>5</v>
      </c>
    </row>
    <row r="549" spans="1:16" ht="12.75">
      <c r="A549" t="s">
        <v>49</v>
      </c>
      <c s="34" t="s">
        <v>67</v>
      </c>
      <c s="34" t="s">
        <v>8195</v>
      </c>
      <c s="35" t="s">
        <v>5</v>
      </c>
      <c s="6" t="s">
        <v>8196</v>
      </c>
      <c s="36" t="s">
        <v>8197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659</v>
      </c>
      <c>
        <f>(M549*21)/100</f>
      </c>
      <c t="s">
        <v>27</v>
      </c>
    </row>
    <row r="550" spans="1:5" ht="12.75">
      <c r="A550" s="35" t="s">
        <v>56</v>
      </c>
      <c r="E550" s="39" t="s">
        <v>8196</v>
      </c>
    </row>
    <row r="551" spans="1:5" ht="12.75">
      <c r="A551" s="35" t="s">
        <v>58</v>
      </c>
      <c r="E551" s="40" t="s">
        <v>5</v>
      </c>
    </row>
    <row r="552" spans="1:5" ht="12.75">
      <c r="A552" t="s">
        <v>59</v>
      </c>
      <c r="E552" s="39" t="s">
        <v>5</v>
      </c>
    </row>
    <row r="553" spans="1:13" ht="12.75">
      <c r="A553" t="s">
        <v>46</v>
      </c>
      <c r="C553" s="31" t="s">
        <v>8198</v>
      </c>
      <c r="E553" s="33" t="s">
        <v>406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71</v>
      </c>
      <c s="34" t="s">
        <v>8199</v>
      </c>
      <c s="35" t="s">
        <v>5</v>
      </c>
      <c s="6" t="s">
        <v>8200</v>
      </c>
      <c s="36" t="s">
        <v>3922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659</v>
      </c>
      <c>
        <f>(M554*21)/100</f>
      </c>
      <c t="s">
        <v>27</v>
      </c>
    </row>
    <row r="555" spans="1:5" ht="38.25">
      <c r="A555" s="35" t="s">
        <v>56</v>
      </c>
      <c r="E555" s="39" t="s">
        <v>8201</v>
      </c>
    </row>
    <row r="556" spans="1:5" ht="12.75">
      <c r="A556" s="35" t="s">
        <v>58</v>
      </c>
      <c r="E556" s="40" t="s">
        <v>5</v>
      </c>
    </row>
    <row r="557" spans="1:5" ht="12.75">
      <c r="A557" t="s">
        <v>59</v>
      </c>
      <c r="E557" s="39" t="s">
        <v>5</v>
      </c>
    </row>
    <row r="558" spans="1:16" ht="25.5">
      <c r="A558" t="s">
        <v>49</v>
      </c>
      <c s="34" t="s">
        <v>75</v>
      </c>
      <c s="34" t="s">
        <v>8202</v>
      </c>
      <c s="35" t="s">
        <v>5</v>
      </c>
      <c s="6" t="s">
        <v>8203</v>
      </c>
      <c s="36" t="s">
        <v>3922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659</v>
      </c>
      <c>
        <f>(M558*21)/100</f>
      </c>
      <c t="s">
        <v>27</v>
      </c>
    </row>
    <row r="559" spans="1:5" ht="25.5">
      <c r="A559" s="35" t="s">
        <v>56</v>
      </c>
      <c r="E559" s="39" t="s">
        <v>8203</v>
      </c>
    </row>
    <row r="560" spans="1:5" ht="12.75">
      <c r="A560" s="35" t="s">
        <v>58</v>
      </c>
      <c r="E560" s="40" t="s">
        <v>5</v>
      </c>
    </row>
    <row r="561" spans="1:5" ht="12.75">
      <c r="A561" t="s">
        <v>59</v>
      </c>
      <c r="E561" s="39" t="s">
        <v>5</v>
      </c>
    </row>
    <row r="562" spans="1:16" ht="12.75">
      <c r="A562" t="s">
        <v>49</v>
      </c>
      <c s="34" t="s">
        <v>79</v>
      </c>
      <c s="34" t="s">
        <v>8204</v>
      </c>
      <c s="35" t="s">
        <v>5</v>
      </c>
      <c s="6" t="s">
        <v>8194</v>
      </c>
      <c s="36" t="s">
        <v>3922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659</v>
      </c>
      <c>
        <f>(M562*21)/100</f>
      </c>
      <c t="s">
        <v>27</v>
      </c>
    </row>
    <row r="563" spans="1:5" ht="12.75">
      <c r="A563" s="35" t="s">
        <v>56</v>
      </c>
      <c r="E563" s="39" t="s">
        <v>8194</v>
      </c>
    </row>
    <row r="564" spans="1:5" ht="12.75">
      <c r="A564" s="35" t="s">
        <v>58</v>
      </c>
      <c r="E564" s="40" t="s">
        <v>5</v>
      </c>
    </row>
    <row r="565" spans="1:5" ht="12.75">
      <c r="A565" t="s">
        <v>59</v>
      </c>
      <c r="E565" s="39" t="s">
        <v>5</v>
      </c>
    </row>
    <row r="566" spans="1:16" ht="12.75">
      <c r="A566" t="s">
        <v>49</v>
      </c>
      <c s="34" t="s">
        <v>83</v>
      </c>
      <c s="34" t="s">
        <v>8205</v>
      </c>
      <c s="35" t="s">
        <v>5</v>
      </c>
      <c s="6" t="s">
        <v>8196</v>
      </c>
      <c s="36" t="s">
        <v>8197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659</v>
      </c>
      <c>
        <f>(M566*21)/100</f>
      </c>
      <c t="s">
        <v>27</v>
      </c>
    </row>
    <row r="567" spans="1:5" ht="12.75">
      <c r="A567" s="35" t="s">
        <v>56</v>
      </c>
      <c r="E567" s="39" t="s">
        <v>8196</v>
      </c>
    </row>
    <row r="568" spans="1:5" ht="12.75">
      <c r="A568" s="35" t="s">
        <v>58</v>
      </c>
      <c r="E568" s="40" t="s">
        <v>5</v>
      </c>
    </row>
    <row r="569" spans="1:5" ht="12.75">
      <c r="A569" t="s">
        <v>59</v>
      </c>
      <c r="E569" s="39" t="s">
        <v>5</v>
      </c>
    </row>
    <row r="570" spans="1:13" ht="12.75">
      <c r="A570" t="s">
        <v>46</v>
      </c>
      <c r="C570" s="31" t="s">
        <v>8206</v>
      </c>
      <c r="E570" s="33" t="s">
        <v>8207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87</v>
      </c>
      <c s="34" t="s">
        <v>8208</v>
      </c>
      <c s="35" t="s">
        <v>5</v>
      </c>
      <c s="6" t="s">
        <v>8209</v>
      </c>
      <c s="36" t="s">
        <v>953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659</v>
      </c>
      <c>
        <f>(M571*21)/100</f>
      </c>
      <c t="s">
        <v>27</v>
      </c>
    </row>
    <row r="572" spans="1:5" ht="25.5">
      <c r="A572" s="35" t="s">
        <v>56</v>
      </c>
      <c r="E572" s="39" t="s">
        <v>8209</v>
      </c>
    </row>
    <row r="573" spans="1:5" ht="12.75">
      <c r="A573" s="35" t="s">
        <v>58</v>
      </c>
      <c r="E573" s="40" t="s">
        <v>5</v>
      </c>
    </row>
    <row r="574" spans="1:5" ht="12.75">
      <c r="A574" t="s">
        <v>59</v>
      </c>
      <c r="E574" s="39" t="s">
        <v>5</v>
      </c>
    </row>
    <row r="575" spans="1:13" ht="12.75">
      <c r="A575" t="s">
        <v>46</v>
      </c>
      <c r="C575" s="31" t="s">
        <v>8210</v>
      </c>
      <c r="E575" s="33" t="s">
        <v>8211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91</v>
      </c>
      <c s="34" t="s">
        <v>8212</v>
      </c>
      <c s="35" t="s">
        <v>5</v>
      </c>
      <c s="6" t="s">
        <v>8213</v>
      </c>
      <c s="36" t="s">
        <v>2721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659</v>
      </c>
      <c>
        <f>(M576*21)/100</f>
      </c>
      <c t="s">
        <v>27</v>
      </c>
    </row>
    <row r="577" spans="1:5" ht="12.75">
      <c r="A577" s="35" t="s">
        <v>56</v>
      </c>
      <c r="E577" s="39" t="s">
        <v>8213</v>
      </c>
    </row>
    <row r="578" spans="1:5" ht="12.75">
      <c r="A578" s="35" t="s">
        <v>58</v>
      </c>
      <c r="E578" s="40" t="s">
        <v>5</v>
      </c>
    </row>
    <row r="579" spans="1:5" ht="12.75">
      <c r="A579" t="s">
        <v>59</v>
      </c>
      <c r="E579" s="39" t="s">
        <v>5</v>
      </c>
    </row>
    <row r="580" spans="1:16" ht="12.75">
      <c r="A580" t="s">
        <v>49</v>
      </c>
      <c s="34" t="s">
        <v>96</v>
      </c>
      <c s="34" t="s">
        <v>8214</v>
      </c>
      <c s="35" t="s">
        <v>5</v>
      </c>
      <c s="6" t="s">
        <v>8215</v>
      </c>
      <c s="36" t="s">
        <v>421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659</v>
      </c>
      <c>
        <f>(M580*21)/100</f>
      </c>
      <c t="s">
        <v>27</v>
      </c>
    </row>
    <row r="581" spans="1:5" ht="12.75">
      <c r="A581" s="35" t="s">
        <v>56</v>
      </c>
      <c r="E581" s="39" t="s">
        <v>8215</v>
      </c>
    </row>
    <row r="582" spans="1:5" ht="12.75">
      <c r="A582" s="35" t="s">
        <v>58</v>
      </c>
      <c r="E582" s="40" t="s">
        <v>5</v>
      </c>
    </row>
    <row r="583" spans="1:5" ht="12.75">
      <c r="A583" t="s">
        <v>59</v>
      </c>
      <c r="E583" s="39" t="s">
        <v>5</v>
      </c>
    </row>
    <row r="584" spans="1:13" ht="12.75">
      <c r="A584" t="s">
        <v>46</v>
      </c>
      <c r="C584" s="31" t="s">
        <v>8216</v>
      </c>
      <c r="E584" s="33" t="s">
        <v>8217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101</v>
      </c>
      <c s="34" t="s">
        <v>8218</v>
      </c>
      <c s="35" t="s">
        <v>5</v>
      </c>
      <c s="6" t="s">
        <v>8219</v>
      </c>
      <c s="36" t="s">
        <v>2721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659</v>
      </c>
      <c>
        <f>(M585*21)/100</f>
      </c>
      <c t="s">
        <v>27</v>
      </c>
    </row>
    <row r="586" spans="1:5" ht="12.75">
      <c r="A586" s="35" t="s">
        <v>56</v>
      </c>
      <c r="E586" s="39" t="s">
        <v>8219</v>
      </c>
    </row>
    <row r="587" spans="1:5" ht="12.75">
      <c r="A587" s="35" t="s">
        <v>58</v>
      </c>
      <c r="E587" s="40" t="s">
        <v>5</v>
      </c>
    </row>
    <row r="588" spans="1:5" ht="12.75">
      <c r="A588" t="s">
        <v>59</v>
      </c>
      <c r="E588" s="39" t="s">
        <v>5</v>
      </c>
    </row>
    <row r="589" spans="1:16" ht="12.75">
      <c r="A589" t="s">
        <v>49</v>
      </c>
      <c s="34" t="s">
        <v>105</v>
      </c>
      <c s="34" t="s">
        <v>8220</v>
      </c>
      <c s="35" t="s">
        <v>5</v>
      </c>
      <c s="6" t="s">
        <v>8221</v>
      </c>
      <c s="36" t="s">
        <v>953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659</v>
      </c>
      <c>
        <f>(M589*21)/100</f>
      </c>
      <c t="s">
        <v>27</v>
      </c>
    </row>
    <row r="590" spans="1:5" ht="12.75">
      <c r="A590" s="35" t="s">
        <v>56</v>
      </c>
      <c r="E590" s="39" t="s">
        <v>8221</v>
      </c>
    </row>
    <row r="591" spans="1:5" ht="12.75">
      <c r="A591" s="35" t="s">
        <v>58</v>
      </c>
      <c r="E591" s="40" t="s">
        <v>5</v>
      </c>
    </row>
    <row r="592" spans="1:5" ht="12.75">
      <c r="A592" t="s">
        <v>59</v>
      </c>
      <c r="E592" s="39" t="s">
        <v>5</v>
      </c>
    </row>
    <row r="593" spans="1:13" ht="12.75">
      <c r="A593" t="s">
        <v>46</v>
      </c>
      <c r="C593" s="31" t="s">
        <v>8222</v>
      </c>
      <c r="E593" s="33" t="s">
        <v>8223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108</v>
      </c>
      <c s="34" t="s">
        <v>8224</v>
      </c>
      <c s="35" t="s">
        <v>5</v>
      </c>
      <c s="6" t="s">
        <v>8225</v>
      </c>
      <c s="36" t="s">
        <v>421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659</v>
      </c>
      <c>
        <f>(M594*21)/100</f>
      </c>
      <c t="s">
        <v>27</v>
      </c>
    </row>
    <row r="595" spans="1:5" ht="12.75">
      <c r="A595" s="35" t="s">
        <v>56</v>
      </c>
      <c r="E595" s="39" t="s">
        <v>8225</v>
      </c>
    </row>
    <row r="596" spans="1:5" ht="12.75">
      <c r="A596" s="35" t="s">
        <v>58</v>
      </c>
      <c r="E596" s="40" t="s">
        <v>5</v>
      </c>
    </row>
    <row r="597" spans="1:5" ht="12.75">
      <c r="A597" t="s">
        <v>59</v>
      </c>
      <c r="E597" s="39" t="s">
        <v>5</v>
      </c>
    </row>
    <row r="598" spans="1:16" ht="12.75">
      <c r="A598" t="s">
        <v>49</v>
      </c>
      <c s="34" t="s">
        <v>112</v>
      </c>
      <c s="34" t="s">
        <v>8226</v>
      </c>
      <c s="35" t="s">
        <v>5</v>
      </c>
      <c s="6" t="s">
        <v>8227</v>
      </c>
      <c s="36" t="s">
        <v>421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659</v>
      </c>
      <c>
        <f>(M598*21)/100</f>
      </c>
      <c t="s">
        <v>27</v>
      </c>
    </row>
    <row r="599" spans="1:5" ht="12.75">
      <c r="A599" s="35" t="s">
        <v>56</v>
      </c>
      <c r="E599" s="39" t="s">
        <v>8227</v>
      </c>
    </row>
    <row r="600" spans="1:5" ht="12.75">
      <c r="A600" s="35" t="s">
        <v>58</v>
      </c>
      <c r="E600" s="40" t="s">
        <v>5</v>
      </c>
    </row>
    <row r="601" spans="1:5" ht="12.75">
      <c r="A601" t="s">
        <v>59</v>
      </c>
      <c r="E601" s="39" t="s">
        <v>5</v>
      </c>
    </row>
    <row r="602" spans="1:16" ht="12.75">
      <c r="A602" t="s">
        <v>49</v>
      </c>
      <c s="34" t="s">
        <v>115</v>
      </c>
      <c s="34" t="s">
        <v>8228</v>
      </c>
      <c s="35" t="s">
        <v>5</v>
      </c>
      <c s="6" t="s">
        <v>8229</v>
      </c>
      <c s="36" t="s">
        <v>421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659</v>
      </c>
      <c>
        <f>(M602*21)/100</f>
      </c>
      <c t="s">
        <v>27</v>
      </c>
    </row>
    <row r="603" spans="1:5" ht="12.75">
      <c r="A603" s="35" t="s">
        <v>56</v>
      </c>
      <c r="E603" s="39" t="s">
        <v>8229</v>
      </c>
    </row>
    <row r="604" spans="1:5" ht="12.75">
      <c r="A604" s="35" t="s">
        <v>58</v>
      </c>
      <c r="E604" s="40" t="s">
        <v>5</v>
      </c>
    </row>
    <row r="605" spans="1:5" ht="12.75">
      <c r="A605" t="s">
        <v>59</v>
      </c>
      <c r="E605" s="39" t="s">
        <v>5</v>
      </c>
    </row>
    <row r="606" spans="1:13" ht="12.75">
      <c r="A606" t="s">
        <v>46</v>
      </c>
      <c r="C606" s="31" t="s">
        <v>8230</v>
      </c>
      <c r="E606" s="33" t="s">
        <v>8231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8232</v>
      </c>
      <c s="35" t="s">
        <v>5</v>
      </c>
      <c s="6" t="s">
        <v>8233</v>
      </c>
      <c s="36" t="s">
        <v>3922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659</v>
      </c>
      <c>
        <f>(M607*21)/100</f>
      </c>
      <c t="s">
        <v>27</v>
      </c>
    </row>
    <row r="608" spans="1:5" ht="12.75">
      <c r="A608" s="35" t="s">
        <v>56</v>
      </c>
      <c r="E608" s="39" t="s">
        <v>8233</v>
      </c>
    </row>
    <row r="609" spans="1:5" ht="12.75">
      <c r="A609" s="35" t="s">
        <v>58</v>
      </c>
      <c r="E609" s="40" t="s">
        <v>5</v>
      </c>
    </row>
    <row r="610" spans="1:5" ht="12.75">
      <c r="A610" t="s">
        <v>59</v>
      </c>
      <c r="E610" s="39" t="s">
        <v>5</v>
      </c>
    </row>
    <row r="611" spans="1:16" ht="12.75">
      <c r="A611" t="s">
        <v>49</v>
      </c>
      <c s="34" t="s">
        <v>27</v>
      </c>
      <c s="34" t="s">
        <v>8234</v>
      </c>
      <c s="35" t="s">
        <v>5</v>
      </c>
      <c s="6" t="s">
        <v>8235</v>
      </c>
      <c s="36" t="s">
        <v>3922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659</v>
      </c>
      <c>
        <f>(M611*21)/100</f>
      </c>
      <c t="s">
        <v>27</v>
      </c>
    </row>
    <row r="612" spans="1:5" ht="12.75">
      <c r="A612" s="35" t="s">
        <v>56</v>
      </c>
      <c r="E612" s="39" t="s">
        <v>8235</v>
      </c>
    </row>
    <row r="613" spans="1:5" ht="12.75">
      <c r="A613" s="35" t="s">
        <v>58</v>
      </c>
      <c r="E613" s="40" t="s">
        <v>5</v>
      </c>
    </row>
    <row r="614" spans="1:5" ht="12.75">
      <c r="A614" t="s">
        <v>59</v>
      </c>
      <c r="E614" s="39" t="s">
        <v>5</v>
      </c>
    </row>
    <row r="615" spans="1:16" ht="12.75">
      <c r="A615" t="s">
        <v>49</v>
      </c>
      <c s="34" t="s">
        <v>26</v>
      </c>
      <c s="34" t="s">
        <v>8236</v>
      </c>
      <c s="35" t="s">
        <v>5</v>
      </c>
      <c s="6" t="s">
        <v>3890</v>
      </c>
      <c s="36" t="s">
        <v>953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659</v>
      </c>
      <c>
        <f>(M615*21)/100</f>
      </c>
      <c t="s">
        <v>27</v>
      </c>
    </row>
    <row r="616" spans="1:5" ht="12.75">
      <c r="A616" s="35" t="s">
        <v>56</v>
      </c>
      <c r="E616" s="39" t="s">
        <v>3890</v>
      </c>
    </row>
    <row r="617" spans="1:5" ht="12.75">
      <c r="A617" s="35" t="s">
        <v>58</v>
      </c>
      <c r="E617" s="40" t="s">
        <v>5</v>
      </c>
    </row>
    <row r="618" spans="1:5" ht="12.75">
      <c r="A618" t="s">
        <v>59</v>
      </c>
      <c r="E618" s="39" t="s">
        <v>5</v>
      </c>
    </row>
    <row r="619" spans="1:13" ht="12.75">
      <c r="A619" t="s">
        <v>46</v>
      </c>
      <c r="C619" s="31" t="s">
        <v>8237</v>
      </c>
      <c r="E619" s="33" t="s">
        <v>8238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67</v>
      </c>
      <c s="34" t="s">
        <v>8239</v>
      </c>
      <c s="35" t="s">
        <v>5</v>
      </c>
      <c s="6" t="s">
        <v>8240</v>
      </c>
      <c s="36" t="s">
        <v>3922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659</v>
      </c>
      <c>
        <f>(M620*21)/100</f>
      </c>
      <c t="s">
        <v>27</v>
      </c>
    </row>
    <row r="621" spans="1:5" ht="25.5">
      <c r="A621" s="35" t="s">
        <v>56</v>
      </c>
      <c r="E621" s="39" t="s">
        <v>8240</v>
      </c>
    </row>
    <row r="622" spans="1:5" ht="12.75">
      <c r="A622" s="35" t="s">
        <v>58</v>
      </c>
      <c r="E622" s="40" t="s">
        <v>5</v>
      </c>
    </row>
    <row r="623" spans="1:5" ht="12.75">
      <c r="A623" t="s">
        <v>59</v>
      </c>
      <c r="E623" s="39" t="s">
        <v>5</v>
      </c>
    </row>
    <row r="624" spans="1:16" ht="25.5">
      <c r="A624" t="s">
        <v>49</v>
      </c>
      <c s="34" t="s">
        <v>71</v>
      </c>
      <c s="34" t="s">
        <v>8241</v>
      </c>
      <c s="35" t="s">
        <v>5</v>
      </c>
      <c s="6" t="s">
        <v>8242</v>
      </c>
      <c s="36" t="s">
        <v>3922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659</v>
      </c>
      <c>
        <f>(M624*21)/100</f>
      </c>
      <c t="s">
        <v>27</v>
      </c>
    </row>
    <row r="625" spans="1:5" ht="25.5">
      <c r="A625" s="35" t="s">
        <v>56</v>
      </c>
      <c r="E625" s="39" t="s">
        <v>8242</v>
      </c>
    </row>
    <row r="626" spans="1:5" ht="12.75">
      <c r="A626" s="35" t="s">
        <v>58</v>
      </c>
      <c r="E626" s="40" t="s">
        <v>5</v>
      </c>
    </row>
    <row r="627" spans="1:5" ht="12.75">
      <c r="A627" t="s">
        <v>59</v>
      </c>
      <c r="E627" s="39" t="s">
        <v>5</v>
      </c>
    </row>
    <row r="628" spans="1:16" ht="12.75">
      <c r="A628" t="s">
        <v>49</v>
      </c>
      <c s="34" t="s">
        <v>79</v>
      </c>
      <c s="34" t="s">
        <v>8243</v>
      </c>
      <c s="35" t="s">
        <v>5</v>
      </c>
      <c s="6" t="s">
        <v>3890</v>
      </c>
      <c s="36" t="s">
        <v>953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659</v>
      </c>
      <c>
        <f>(M628*21)/100</f>
      </c>
      <c t="s">
        <v>27</v>
      </c>
    </row>
    <row r="629" spans="1:5" ht="12.75">
      <c r="A629" s="35" t="s">
        <v>56</v>
      </c>
      <c r="E629" s="39" t="s">
        <v>3890</v>
      </c>
    </row>
    <row r="630" spans="1:5" ht="12.75">
      <c r="A630" s="35" t="s">
        <v>58</v>
      </c>
      <c r="E630" s="40" t="s">
        <v>5</v>
      </c>
    </row>
    <row r="631" spans="1:5" ht="12.75">
      <c r="A631" t="s">
        <v>59</v>
      </c>
      <c r="E631" s="39" t="s">
        <v>5</v>
      </c>
    </row>
    <row r="632" spans="1:13" ht="12.75">
      <c r="A632" t="s">
        <v>46</v>
      </c>
      <c r="C632" s="31" t="s">
        <v>8244</v>
      </c>
      <c r="E632" s="33" t="s">
        <v>8245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83</v>
      </c>
      <c s="34" t="s">
        <v>8246</v>
      </c>
      <c s="35" t="s">
        <v>5</v>
      </c>
      <c s="6" t="s">
        <v>8247</v>
      </c>
      <c s="36" t="s">
        <v>104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659</v>
      </c>
      <c>
        <f>(M633*21)/100</f>
      </c>
      <c t="s">
        <v>27</v>
      </c>
    </row>
    <row r="634" spans="1:5" ht="12.75">
      <c r="A634" s="35" t="s">
        <v>56</v>
      </c>
      <c r="E634" s="39" t="s">
        <v>8247</v>
      </c>
    </row>
    <row r="635" spans="1:5" ht="12.75">
      <c r="A635" s="35" t="s">
        <v>58</v>
      </c>
      <c r="E635" s="40" t="s">
        <v>5</v>
      </c>
    </row>
    <row r="636" spans="1:5" ht="12.75">
      <c r="A636" t="s">
        <v>59</v>
      </c>
      <c r="E636" s="39" t="s">
        <v>5</v>
      </c>
    </row>
    <row r="637" spans="1:16" ht="12.75">
      <c r="A637" t="s">
        <v>49</v>
      </c>
      <c s="34" t="s">
        <v>87</v>
      </c>
      <c s="34" t="s">
        <v>8248</v>
      </c>
      <c s="35" t="s">
        <v>5</v>
      </c>
      <c s="6" t="s">
        <v>8249</v>
      </c>
      <c s="36" t="s">
        <v>104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659</v>
      </c>
      <c>
        <f>(M637*21)/100</f>
      </c>
      <c t="s">
        <v>27</v>
      </c>
    </row>
    <row r="638" spans="1:5" ht="12.75">
      <c r="A638" s="35" t="s">
        <v>56</v>
      </c>
      <c r="E638" s="39" t="s">
        <v>8249</v>
      </c>
    </row>
    <row r="639" spans="1:5" ht="12.75">
      <c r="A639" s="35" t="s">
        <v>58</v>
      </c>
      <c r="E639" s="40" t="s">
        <v>5</v>
      </c>
    </row>
    <row r="640" spans="1:5" ht="12.75">
      <c r="A640" t="s">
        <v>59</v>
      </c>
      <c r="E640" s="39" t="s">
        <v>5</v>
      </c>
    </row>
    <row r="641" spans="1:16" ht="12.75">
      <c r="A641" t="s">
        <v>49</v>
      </c>
      <c s="34" t="s">
        <v>91</v>
      </c>
      <c s="34" t="s">
        <v>8250</v>
      </c>
      <c s="35" t="s">
        <v>5</v>
      </c>
      <c s="6" t="s">
        <v>8251</v>
      </c>
      <c s="36" t="s">
        <v>104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659</v>
      </c>
      <c>
        <f>(M641*21)/100</f>
      </c>
      <c t="s">
        <v>27</v>
      </c>
    </row>
    <row r="642" spans="1:5" ht="12.75">
      <c r="A642" s="35" t="s">
        <v>56</v>
      </c>
      <c r="E642" s="39" t="s">
        <v>8251</v>
      </c>
    </row>
    <row r="643" spans="1:5" ht="12.75">
      <c r="A643" s="35" t="s">
        <v>58</v>
      </c>
      <c r="E643" s="40" t="s">
        <v>5</v>
      </c>
    </row>
    <row r="644" spans="1:5" ht="12.75">
      <c r="A644" t="s">
        <v>59</v>
      </c>
      <c r="E644" s="39" t="s">
        <v>5</v>
      </c>
    </row>
    <row r="645" spans="1:16" ht="12.75">
      <c r="A645" t="s">
        <v>49</v>
      </c>
      <c s="34" t="s">
        <v>96</v>
      </c>
      <c s="34" t="s">
        <v>8252</v>
      </c>
      <c s="35" t="s">
        <v>5</v>
      </c>
      <c s="6" t="s">
        <v>8253</v>
      </c>
      <c s="36" t="s">
        <v>104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659</v>
      </c>
      <c>
        <f>(M645*21)/100</f>
      </c>
      <c t="s">
        <v>27</v>
      </c>
    </row>
    <row r="646" spans="1:5" ht="12.75">
      <c r="A646" s="35" t="s">
        <v>56</v>
      </c>
      <c r="E646" s="39" t="s">
        <v>8253</v>
      </c>
    </row>
    <row r="647" spans="1:5" ht="12.75">
      <c r="A647" s="35" t="s">
        <v>58</v>
      </c>
      <c r="E647" s="40" t="s">
        <v>5</v>
      </c>
    </row>
    <row r="648" spans="1:5" ht="12.75">
      <c r="A648" t="s">
        <v>59</v>
      </c>
      <c r="E648" s="39" t="s">
        <v>5</v>
      </c>
    </row>
    <row r="649" spans="1:16" ht="12.75">
      <c r="A649" t="s">
        <v>49</v>
      </c>
      <c s="34" t="s">
        <v>101</v>
      </c>
      <c s="34" t="s">
        <v>8254</v>
      </c>
      <c s="35" t="s">
        <v>5</v>
      </c>
      <c s="6" t="s">
        <v>8255</v>
      </c>
      <c s="36" t="s">
        <v>104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659</v>
      </c>
      <c>
        <f>(M649*21)/100</f>
      </c>
      <c t="s">
        <v>27</v>
      </c>
    </row>
    <row r="650" spans="1:5" ht="12.75">
      <c r="A650" s="35" t="s">
        <v>56</v>
      </c>
      <c r="E650" s="39" t="s">
        <v>8255</v>
      </c>
    </row>
    <row r="651" spans="1:5" ht="12.75">
      <c r="A651" s="35" t="s">
        <v>58</v>
      </c>
      <c r="E651" s="40" t="s">
        <v>5</v>
      </c>
    </row>
    <row r="652" spans="1:5" ht="12.75">
      <c r="A652" t="s">
        <v>59</v>
      </c>
      <c r="E652" s="39" t="s">
        <v>5</v>
      </c>
    </row>
    <row r="653" spans="1:16" ht="12.75">
      <c r="A653" t="s">
        <v>49</v>
      </c>
      <c s="34" t="s">
        <v>105</v>
      </c>
      <c s="34" t="s">
        <v>8256</v>
      </c>
      <c s="35" t="s">
        <v>5</v>
      </c>
      <c s="6" t="s">
        <v>8257</v>
      </c>
      <c s="36" t="s">
        <v>104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659</v>
      </c>
      <c>
        <f>(M653*21)/100</f>
      </c>
      <c t="s">
        <v>27</v>
      </c>
    </row>
    <row r="654" spans="1:5" ht="12.75">
      <c r="A654" s="35" t="s">
        <v>56</v>
      </c>
      <c r="E654" s="39" t="s">
        <v>8257</v>
      </c>
    </row>
    <row r="655" spans="1:5" ht="12.75">
      <c r="A655" s="35" t="s">
        <v>58</v>
      </c>
      <c r="E655" s="40" t="s">
        <v>5</v>
      </c>
    </row>
    <row r="656" spans="1:5" ht="12.75">
      <c r="A656" t="s">
        <v>59</v>
      </c>
      <c r="E656" s="39" t="s">
        <v>5</v>
      </c>
    </row>
    <row r="657" spans="1:16" ht="12.75">
      <c r="A657" t="s">
        <v>49</v>
      </c>
      <c s="34" t="s">
        <v>108</v>
      </c>
      <c s="34" t="s">
        <v>8258</v>
      </c>
      <c s="35" t="s">
        <v>5</v>
      </c>
      <c s="6" t="s">
        <v>8259</v>
      </c>
      <c s="36" t="s">
        <v>104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659</v>
      </c>
      <c>
        <f>(M657*21)/100</f>
      </c>
      <c t="s">
        <v>27</v>
      </c>
    </row>
    <row r="658" spans="1:5" ht="12.75">
      <c r="A658" s="35" t="s">
        <v>56</v>
      </c>
      <c r="E658" s="39" t="s">
        <v>8259</v>
      </c>
    </row>
    <row r="659" spans="1:5" ht="12.75">
      <c r="A659" s="35" t="s">
        <v>58</v>
      </c>
      <c r="E659" s="40" t="s">
        <v>5</v>
      </c>
    </row>
    <row r="660" spans="1:5" ht="12.75">
      <c r="A660" t="s">
        <v>59</v>
      </c>
      <c r="E660" s="39" t="s">
        <v>5</v>
      </c>
    </row>
    <row r="661" spans="1:16" ht="12.75">
      <c r="A661" t="s">
        <v>49</v>
      </c>
      <c s="34" t="s">
        <v>112</v>
      </c>
      <c s="34" t="s">
        <v>8260</v>
      </c>
      <c s="35" t="s">
        <v>5</v>
      </c>
      <c s="6" t="s">
        <v>8261</v>
      </c>
      <c s="36" t="s">
        <v>104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659</v>
      </c>
      <c>
        <f>(M661*21)/100</f>
      </c>
      <c t="s">
        <v>27</v>
      </c>
    </row>
    <row r="662" spans="1:5" ht="12.75">
      <c r="A662" s="35" t="s">
        <v>56</v>
      </c>
      <c r="E662" s="39" t="s">
        <v>8261</v>
      </c>
    </row>
    <row r="663" spans="1:5" ht="12.75">
      <c r="A663" s="35" t="s">
        <v>58</v>
      </c>
      <c r="E663" s="40" t="s">
        <v>5</v>
      </c>
    </row>
    <row r="664" spans="1:5" ht="12.75">
      <c r="A664" t="s">
        <v>59</v>
      </c>
      <c r="E664" s="39" t="s">
        <v>5</v>
      </c>
    </row>
    <row r="665" spans="1:16" ht="12.75">
      <c r="A665" t="s">
        <v>49</v>
      </c>
      <c s="34" t="s">
        <v>115</v>
      </c>
      <c s="34" t="s">
        <v>8262</v>
      </c>
      <c s="35" t="s">
        <v>5</v>
      </c>
      <c s="6" t="s">
        <v>3886</v>
      </c>
      <c s="36" t="s">
        <v>104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659</v>
      </c>
      <c>
        <f>(M665*21)/100</f>
      </c>
      <c t="s">
        <v>27</v>
      </c>
    </row>
    <row r="666" spans="1:5" ht="12.75">
      <c r="A666" s="35" t="s">
        <v>56</v>
      </c>
      <c r="E666" s="39" t="s">
        <v>3886</v>
      </c>
    </row>
    <row r="667" spans="1:5" ht="12.75">
      <c r="A667" s="35" t="s">
        <v>58</v>
      </c>
      <c r="E667" s="40" t="s">
        <v>5</v>
      </c>
    </row>
    <row r="668" spans="1:5" ht="12.75">
      <c r="A668" t="s">
        <v>59</v>
      </c>
      <c r="E668" s="39" t="s">
        <v>5</v>
      </c>
    </row>
    <row r="669" spans="1:16" ht="12.75">
      <c r="A669" t="s">
        <v>49</v>
      </c>
      <c s="34" t="s">
        <v>118</v>
      </c>
      <c s="34" t="s">
        <v>8263</v>
      </c>
      <c s="35" t="s">
        <v>5</v>
      </c>
      <c s="6" t="s">
        <v>3888</v>
      </c>
      <c s="36" t="s">
        <v>104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659</v>
      </c>
      <c>
        <f>(M669*21)/100</f>
      </c>
      <c t="s">
        <v>27</v>
      </c>
    </row>
    <row r="670" spans="1:5" ht="12.75">
      <c r="A670" s="35" t="s">
        <v>56</v>
      </c>
      <c r="E670" s="39" t="s">
        <v>3888</v>
      </c>
    </row>
    <row r="671" spans="1:5" ht="12.75">
      <c r="A671" s="35" t="s">
        <v>58</v>
      </c>
      <c r="E671" s="40" t="s">
        <v>5</v>
      </c>
    </row>
    <row r="672" spans="1:5" ht="12.75">
      <c r="A672" t="s">
        <v>59</v>
      </c>
      <c r="E672" s="39" t="s">
        <v>5</v>
      </c>
    </row>
    <row r="673" spans="1:16" ht="12.75">
      <c r="A673" t="s">
        <v>49</v>
      </c>
      <c s="34" t="s">
        <v>121</v>
      </c>
      <c s="34" t="s">
        <v>8264</v>
      </c>
      <c s="35" t="s">
        <v>5</v>
      </c>
      <c s="6" t="s">
        <v>8265</v>
      </c>
      <c s="36" t="s">
        <v>104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659</v>
      </c>
      <c>
        <f>(M673*21)/100</f>
      </c>
      <c t="s">
        <v>27</v>
      </c>
    </row>
    <row r="674" spans="1:5" ht="12.75">
      <c r="A674" s="35" t="s">
        <v>56</v>
      </c>
      <c r="E674" s="39" t="s">
        <v>8265</v>
      </c>
    </row>
    <row r="675" spans="1:5" ht="12.75">
      <c r="A675" s="35" t="s">
        <v>58</v>
      </c>
      <c r="E675" s="40" t="s">
        <v>5</v>
      </c>
    </row>
    <row r="676" spans="1:5" ht="12.75">
      <c r="A676" t="s">
        <v>59</v>
      </c>
      <c r="E676" s="39" t="s">
        <v>5</v>
      </c>
    </row>
    <row r="677" spans="1:16" ht="12.75">
      <c r="A677" t="s">
        <v>49</v>
      </c>
      <c s="34" t="s">
        <v>124</v>
      </c>
      <c s="34" t="s">
        <v>8266</v>
      </c>
      <c s="35" t="s">
        <v>5</v>
      </c>
      <c s="6" t="s">
        <v>3890</v>
      </c>
      <c s="36" t="s">
        <v>953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659</v>
      </c>
      <c>
        <f>(M677*21)/100</f>
      </c>
      <c t="s">
        <v>27</v>
      </c>
    </row>
    <row r="678" spans="1:5" ht="12.75">
      <c r="A678" s="35" t="s">
        <v>56</v>
      </c>
      <c r="E678" s="39" t="s">
        <v>3890</v>
      </c>
    </row>
    <row r="679" spans="1:5" ht="12.75">
      <c r="A679" s="35" t="s">
        <v>58</v>
      </c>
      <c r="E679" s="40" t="s">
        <v>5</v>
      </c>
    </row>
    <row r="680" spans="1:5" ht="12.75">
      <c r="A680" t="s">
        <v>59</v>
      </c>
      <c r="E680" s="39" t="s">
        <v>5</v>
      </c>
    </row>
    <row r="681" spans="1:13" ht="12.75">
      <c r="A681" t="s">
        <v>46</v>
      </c>
      <c r="C681" s="31" t="s">
        <v>8267</v>
      </c>
      <c r="E681" s="33" t="s">
        <v>8268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127</v>
      </c>
      <c s="34" t="s">
        <v>8269</v>
      </c>
      <c s="35" t="s">
        <v>5</v>
      </c>
      <c s="6" t="s">
        <v>8270</v>
      </c>
      <c s="36" t="s">
        <v>3922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659</v>
      </c>
      <c>
        <f>(M682*21)/100</f>
      </c>
      <c t="s">
        <v>27</v>
      </c>
    </row>
    <row r="683" spans="1:5" ht="12.75">
      <c r="A683" s="35" t="s">
        <v>56</v>
      </c>
      <c r="E683" s="39" t="s">
        <v>8270</v>
      </c>
    </row>
    <row r="684" spans="1:5" ht="12.75">
      <c r="A684" s="35" t="s">
        <v>58</v>
      </c>
      <c r="E684" s="40" t="s">
        <v>5</v>
      </c>
    </row>
    <row r="685" spans="1:5" ht="12.75">
      <c r="A685" t="s">
        <v>59</v>
      </c>
      <c r="E685" s="39" t="s">
        <v>5</v>
      </c>
    </row>
    <row r="686" spans="1:16" ht="12.75">
      <c r="A686" t="s">
        <v>49</v>
      </c>
      <c s="34" t="s">
        <v>130</v>
      </c>
      <c s="34" t="s">
        <v>8241</v>
      </c>
      <c s="35" t="s">
        <v>5</v>
      </c>
      <c s="6" t="s">
        <v>8271</v>
      </c>
      <c s="36" t="s">
        <v>3922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659</v>
      </c>
      <c>
        <f>(M686*21)/100</f>
      </c>
      <c t="s">
        <v>27</v>
      </c>
    </row>
    <row r="687" spans="1:5" ht="12.75">
      <c r="A687" s="35" t="s">
        <v>56</v>
      </c>
      <c r="E687" s="39" t="s">
        <v>8271</v>
      </c>
    </row>
    <row r="688" spans="1:5" ht="12.75">
      <c r="A688" s="35" t="s">
        <v>58</v>
      </c>
      <c r="E688" s="40" t="s">
        <v>5</v>
      </c>
    </row>
    <row r="689" spans="1:5" ht="12.75">
      <c r="A689" t="s">
        <v>59</v>
      </c>
      <c r="E689" s="39" t="s">
        <v>5</v>
      </c>
    </row>
    <row r="690" spans="1:16" ht="12.75">
      <c r="A690" t="s">
        <v>49</v>
      </c>
      <c s="34" t="s">
        <v>133</v>
      </c>
      <c s="34" t="s">
        <v>8272</v>
      </c>
      <c s="35" t="s">
        <v>5</v>
      </c>
      <c s="6" t="s">
        <v>8273</v>
      </c>
      <c s="36" t="s">
        <v>3922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659</v>
      </c>
      <c>
        <f>(M690*21)/100</f>
      </c>
      <c t="s">
        <v>27</v>
      </c>
    </row>
    <row r="691" spans="1:5" ht="12.75">
      <c r="A691" s="35" t="s">
        <v>56</v>
      </c>
      <c r="E691" s="39" t="s">
        <v>8273</v>
      </c>
    </row>
    <row r="692" spans="1:5" ht="12.75">
      <c r="A692" s="35" t="s">
        <v>58</v>
      </c>
      <c r="E692" s="40" t="s">
        <v>5</v>
      </c>
    </row>
    <row r="693" spans="1:5" ht="12.75">
      <c r="A693" t="s">
        <v>59</v>
      </c>
      <c r="E693" s="39" t="s">
        <v>5</v>
      </c>
    </row>
    <row r="694" spans="1:16" ht="12.75">
      <c r="A694" t="s">
        <v>49</v>
      </c>
      <c s="34" t="s">
        <v>136</v>
      </c>
      <c s="34" t="s">
        <v>8274</v>
      </c>
      <c s="35" t="s">
        <v>5</v>
      </c>
      <c s="6" t="s">
        <v>8275</v>
      </c>
      <c s="36" t="s">
        <v>3922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659</v>
      </c>
      <c>
        <f>(M694*21)/100</f>
      </c>
      <c t="s">
        <v>27</v>
      </c>
    </row>
    <row r="695" spans="1:5" ht="12.75">
      <c r="A695" s="35" t="s">
        <v>56</v>
      </c>
      <c r="E695" s="39" t="s">
        <v>8275</v>
      </c>
    </row>
    <row r="696" spans="1:5" ht="12.75">
      <c r="A696" s="35" t="s">
        <v>58</v>
      </c>
      <c r="E696" s="40" t="s">
        <v>5</v>
      </c>
    </row>
    <row r="697" spans="1:5" ht="12.75">
      <c r="A697" t="s">
        <v>59</v>
      </c>
      <c r="E697" s="39" t="s">
        <v>5</v>
      </c>
    </row>
    <row r="698" spans="1:16" ht="12.75">
      <c r="A698" t="s">
        <v>49</v>
      </c>
      <c s="34" t="s">
        <v>139</v>
      </c>
      <c s="34" t="s">
        <v>8276</v>
      </c>
      <c s="35" t="s">
        <v>5</v>
      </c>
      <c s="6" t="s">
        <v>8277</v>
      </c>
      <c s="36" t="s">
        <v>3922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659</v>
      </c>
      <c>
        <f>(M698*21)/100</f>
      </c>
      <c t="s">
        <v>27</v>
      </c>
    </row>
    <row r="699" spans="1:5" ht="12.75">
      <c r="A699" s="35" t="s">
        <v>56</v>
      </c>
      <c r="E699" s="39" t="s">
        <v>8277</v>
      </c>
    </row>
    <row r="700" spans="1:5" ht="12.75">
      <c r="A700" s="35" t="s">
        <v>58</v>
      </c>
      <c r="E700" s="40" t="s">
        <v>5</v>
      </c>
    </row>
    <row r="701" spans="1:5" ht="12.75">
      <c r="A701" t="s">
        <v>59</v>
      </c>
      <c r="E701" s="39" t="s">
        <v>5</v>
      </c>
    </row>
    <row r="702" spans="1:16" ht="12.75">
      <c r="A702" t="s">
        <v>49</v>
      </c>
      <c s="34" t="s">
        <v>143</v>
      </c>
      <c s="34" t="s">
        <v>8202</v>
      </c>
      <c s="35" t="s">
        <v>5</v>
      </c>
      <c s="6" t="s">
        <v>8278</v>
      </c>
      <c s="36" t="s">
        <v>3922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659</v>
      </c>
      <c>
        <f>(M702*21)/100</f>
      </c>
      <c t="s">
        <v>27</v>
      </c>
    </row>
    <row r="703" spans="1:5" ht="12.75">
      <c r="A703" s="35" t="s">
        <v>56</v>
      </c>
      <c r="E703" s="39" t="s">
        <v>8278</v>
      </c>
    </row>
    <row r="704" spans="1:5" ht="12.75">
      <c r="A704" s="35" t="s">
        <v>58</v>
      </c>
      <c r="E704" s="40" t="s">
        <v>5</v>
      </c>
    </row>
    <row r="705" spans="1:5" ht="12.75">
      <c r="A705" t="s">
        <v>59</v>
      </c>
      <c r="E705" s="39" t="s">
        <v>5</v>
      </c>
    </row>
    <row r="706" spans="1:16" ht="12.75">
      <c r="A706" t="s">
        <v>49</v>
      </c>
      <c s="34" t="s">
        <v>146</v>
      </c>
      <c s="34" t="s">
        <v>8279</v>
      </c>
      <c s="35" t="s">
        <v>5</v>
      </c>
      <c s="6" t="s">
        <v>8280</v>
      </c>
      <c s="36" t="s">
        <v>3922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659</v>
      </c>
      <c>
        <f>(M706*21)/100</f>
      </c>
      <c t="s">
        <v>27</v>
      </c>
    </row>
    <row r="707" spans="1:5" ht="12.75">
      <c r="A707" s="35" t="s">
        <v>56</v>
      </c>
      <c r="E707" s="39" t="s">
        <v>8280</v>
      </c>
    </row>
    <row r="708" spans="1:5" ht="12.75">
      <c r="A708" s="35" t="s">
        <v>58</v>
      </c>
      <c r="E708" s="40" t="s">
        <v>5</v>
      </c>
    </row>
    <row r="709" spans="1:5" ht="12.75">
      <c r="A709" t="s">
        <v>59</v>
      </c>
      <c r="E709" s="39" t="s">
        <v>5</v>
      </c>
    </row>
    <row r="710" spans="1:16" ht="12.75">
      <c r="A710" t="s">
        <v>49</v>
      </c>
      <c s="34" t="s">
        <v>149</v>
      </c>
      <c s="34" t="s">
        <v>8281</v>
      </c>
      <c s="35" t="s">
        <v>5</v>
      </c>
      <c s="6" t="s">
        <v>8282</v>
      </c>
      <c s="36" t="s">
        <v>3922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659</v>
      </c>
      <c>
        <f>(M710*21)/100</f>
      </c>
      <c t="s">
        <v>27</v>
      </c>
    </row>
    <row r="711" spans="1:5" ht="12.75">
      <c r="A711" s="35" t="s">
        <v>56</v>
      </c>
      <c r="E711" s="39" t="s">
        <v>8282</v>
      </c>
    </row>
    <row r="712" spans="1:5" ht="12.75">
      <c r="A712" s="35" t="s">
        <v>58</v>
      </c>
      <c r="E712" s="40" t="s">
        <v>5</v>
      </c>
    </row>
    <row r="713" spans="1:5" ht="12.75">
      <c r="A713" t="s">
        <v>59</v>
      </c>
      <c r="E713" s="39" t="s">
        <v>5</v>
      </c>
    </row>
    <row r="714" spans="1:16" ht="12.75">
      <c r="A714" t="s">
        <v>49</v>
      </c>
      <c s="34" t="s">
        <v>152</v>
      </c>
      <c s="34" t="s">
        <v>8283</v>
      </c>
      <c s="35" t="s">
        <v>5</v>
      </c>
      <c s="6" t="s">
        <v>8284</v>
      </c>
      <c s="36" t="s">
        <v>104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659</v>
      </c>
      <c>
        <f>(M714*21)/100</f>
      </c>
      <c t="s">
        <v>27</v>
      </c>
    </row>
    <row r="715" spans="1:5" ht="12.75">
      <c r="A715" s="35" t="s">
        <v>56</v>
      </c>
      <c r="E715" s="39" t="s">
        <v>8284</v>
      </c>
    </row>
    <row r="716" spans="1:5" ht="12.75">
      <c r="A716" s="35" t="s">
        <v>58</v>
      </c>
      <c r="E716" s="40" t="s">
        <v>5</v>
      </c>
    </row>
    <row r="717" spans="1:5" ht="12.75">
      <c r="A717" t="s">
        <v>59</v>
      </c>
      <c r="E717" s="39" t="s">
        <v>5</v>
      </c>
    </row>
    <row r="718" spans="1:16" ht="12.75">
      <c r="A718" t="s">
        <v>49</v>
      </c>
      <c s="34" t="s">
        <v>155</v>
      </c>
      <c s="34" t="s">
        <v>8285</v>
      </c>
      <c s="35" t="s">
        <v>5</v>
      </c>
      <c s="6" t="s">
        <v>8286</v>
      </c>
      <c s="36" t="s">
        <v>104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659</v>
      </c>
      <c>
        <f>(M718*21)/100</f>
      </c>
      <c t="s">
        <v>27</v>
      </c>
    </row>
    <row r="719" spans="1:5" ht="12.75">
      <c r="A719" s="35" t="s">
        <v>56</v>
      </c>
      <c r="E719" s="39" t="s">
        <v>8286</v>
      </c>
    </row>
    <row r="720" spans="1:5" ht="12.75">
      <c r="A720" s="35" t="s">
        <v>58</v>
      </c>
      <c r="E720" s="40" t="s">
        <v>5</v>
      </c>
    </row>
    <row r="721" spans="1:5" ht="12.75">
      <c r="A721" t="s">
        <v>59</v>
      </c>
      <c r="E721" s="39" t="s">
        <v>5</v>
      </c>
    </row>
    <row r="722" spans="1:16" ht="12.75">
      <c r="A722" t="s">
        <v>49</v>
      </c>
      <c s="34" t="s">
        <v>158</v>
      </c>
      <c s="34" t="s">
        <v>8287</v>
      </c>
      <c s="35" t="s">
        <v>5</v>
      </c>
      <c s="6" t="s">
        <v>8288</v>
      </c>
      <c s="36" t="s">
        <v>104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659</v>
      </c>
      <c>
        <f>(M722*21)/100</f>
      </c>
      <c t="s">
        <v>27</v>
      </c>
    </row>
    <row r="723" spans="1:5" ht="12.75">
      <c r="A723" s="35" t="s">
        <v>56</v>
      </c>
      <c r="E723" s="39" t="s">
        <v>8288</v>
      </c>
    </row>
    <row r="724" spans="1:5" ht="12.75">
      <c r="A724" s="35" t="s">
        <v>58</v>
      </c>
      <c r="E724" s="40" t="s">
        <v>5</v>
      </c>
    </row>
    <row r="725" spans="1:5" ht="12.75">
      <c r="A725" t="s">
        <v>59</v>
      </c>
      <c r="E725" s="39" t="s">
        <v>5</v>
      </c>
    </row>
    <row r="726" spans="1:16" ht="12.75">
      <c r="A726" t="s">
        <v>49</v>
      </c>
      <c s="34" t="s">
        <v>161</v>
      </c>
      <c s="34" t="s">
        <v>8289</v>
      </c>
      <c s="35" t="s">
        <v>5</v>
      </c>
      <c s="6" t="s">
        <v>8290</v>
      </c>
      <c s="36" t="s">
        <v>3922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659</v>
      </c>
      <c>
        <f>(M726*21)/100</f>
      </c>
      <c t="s">
        <v>27</v>
      </c>
    </row>
    <row r="727" spans="1:5" ht="12.75">
      <c r="A727" s="35" t="s">
        <v>56</v>
      </c>
      <c r="E727" s="39" t="s">
        <v>8290</v>
      </c>
    </row>
    <row r="728" spans="1:5" ht="12.75">
      <c r="A728" s="35" t="s">
        <v>58</v>
      </c>
      <c r="E728" s="40" t="s">
        <v>5</v>
      </c>
    </row>
    <row r="729" spans="1:5" ht="12.75">
      <c r="A729" t="s">
        <v>59</v>
      </c>
      <c r="E729" s="39" t="s">
        <v>5</v>
      </c>
    </row>
    <row r="730" spans="1:16" ht="12.75">
      <c r="A730" t="s">
        <v>49</v>
      </c>
      <c s="34" t="s">
        <v>164</v>
      </c>
      <c s="34" t="s">
        <v>8291</v>
      </c>
      <c s="35" t="s">
        <v>5</v>
      </c>
      <c s="6" t="s">
        <v>3903</v>
      </c>
      <c s="36" t="s">
        <v>598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659</v>
      </c>
      <c>
        <f>(M730*21)/100</f>
      </c>
      <c t="s">
        <v>27</v>
      </c>
    </row>
    <row r="731" spans="1:5" ht="12.75">
      <c r="A731" s="35" t="s">
        <v>56</v>
      </c>
      <c r="E731" s="39" t="s">
        <v>3903</v>
      </c>
    </row>
    <row r="732" spans="1:5" ht="12.75">
      <c r="A732" s="35" t="s">
        <v>58</v>
      </c>
      <c r="E732" s="40" t="s">
        <v>5</v>
      </c>
    </row>
    <row r="733" spans="1:5" ht="12.75">
      <c r="A733" t="s">
        <v>59</v>
      </c>
      <c r="E733" s="39" t="s">
        <v>5</v>
      </c>
    </row>
    <row r="734" spans="1:16" ht="12.75">
      <c r="A734" t="s">
        <v>49</v>
      </c>
      <c s="34" t="s">
        <v>167</v>
      </c>
      <c s="34" t="s">
        <v>8292</v>
      </c>
      <c s="35" t="s">
        <v>5</v>
      </c>
      <c s="6" t="s">
        <v>8293</v>
      </c>
      <c s="36" t="s">
        <v>104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659</v>
      </c>
      <c>
        <f>(M734*21)/100</f>
      </c>
      <c t="s">
        <v>27</v>
      </c>
    </row>
    <row r="735" spans="1:5" ht="12.75">
      <c r="A735" s="35" t="s">
        <v>56</v>
      </c>
      <c r="E735" s="39" t="s">
        <v>8293</v>
      </c>
    </row>
    <row r="736" spans="1:5" ht="12.75">
      <c r="A736" s="35" t="s">
        <v>58</v>
      </c>
      <c r="E736" s="40" t="s">
        <v>5</v>
      </c>
    </row>
    <row r="737" spans="1:5" ht="12.75">
      <c r="A737" t="s">
        <v>59</v>
      </c>
      <c r="E737" s="39" t="s">
        <v>5</v>
      </c>
    </row>
    <row r="738" spans="1:16" ht="12.75">
      <c r="A738" t="s">
        <v>49</v>
      </c>
      <c s="34" t="s">
        <v>170</v>
      </c>
      <c s="34" t="s">
        <v>8294</v>
      </c>
      <c s="35" t="s">
        <v>5</v>
      </c>
      <c s="6" t="s">
        <v>8295</v>
      </c>
      <c s="36" t="s">
        <v>3922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659</v>
      </c>
      <c>
        <f>(M738*21)/100</f>
      </c>
      <c t="s">
        <v>27</v>
      </c>
    </row>
    <row r="739" spans="1:5" ht="12.75">
      <c r="A739" s="35" t="s">
        <v>56</v>
      </c>
      <c r="E739" s="39" t="s">
        <v>8295</v>
      </c>
    </row>
    <row r="740" spans="1:5" ht="12.75">
      <c r="A740" s="35" t="s">
        <v>58</v>
      </c>
      <c r="E740" s="40" t="s">
        <v>5</v>
      </c>
    </row>
    <row r="741" spans="1:5" ht="12.75">
      <c r="A741" t="s">
        <v>59</v>
      </c>
      <c r="E741" s="39" t="s">
        <v>5</v>
      </c>
    </row>
    <row r="742" spans="1:16" ht="12.75">
      <c r="A742" t="s">
        <v>49</v>
      </c>
      <c s="34" t="s">
        <v>173</v>
      </c>
      <c s="34" t="s">
        <v>8236</v>
      </c>
      <c s="35" t="s">
        <v>5</v>
      </c>
      <c s="6" t="s">
        <v>8296</v>
      </c>
      <c s="36" t="s">
        <v>953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659</v>
      </c>
      <c>
        <f>(M742*21)/100</f>
      </c>
      <c t="s">
        <v>27</v>
      </c>
    </row>
    <row r="743" spans="1:5" ht="12.75">
      <c r="A743" s="35" t="s">
        <v>56</v>
      </c>
      <c r="E743" s="39" t="s">
        <v>8296</v>
      </c>
    </row>
    <row r="744" spans="1:5" ht="12.75">
      <c r="A744" s="35" t="s">
        <v>58</v>
      </c>
      <c r="E744" s="40" t="s">
        <v>5</v>
      </c>
    </row>
    <row r="745" spans="1:5" ht="12.75">
      <c r="A745" t="s">
        <v>59</v>
      </c>
      <c r="E745" s="39" t="s">
        <v>5</v>
      </c>
    </row>
    <row r="746" spans="1:16" ht="12.75">
      <c r="A746" t="s">
        <v>49</v>
      </c>
      <c s="34" t="s">
        <v>176</v>
      </c>
      <c s="34" t="s">
        <v>8297</v>
      </c>
      <c s="35" t="s">
        <v>5</v>
      </c>
      <c s="6" t="s">
        <v>3890</v>
      </c>
      <c s="36" t="s">
        <v>953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659</v>
      </c>
      <c>
        <f>(M746*21)/100</f>
      </c>
      <c t="s">
        <v>27</v>
      </c>
    </row>
    <row r="747" spans="1:5" ht="12.75">
      <c r="A747" s="35" t="s">
        <v>56</v>
      </c>
      <c r="E747" s="39" t="s">
        <v>3890</v>
      </c>
    </row>
    <row r="748" spans="1:5" ht="12.75">
      <c r="A748" s="35" t="s">
        <v>58</v>
      </c>
      <c r="E748" s="40" t="s">
        <v>5</v>
      </c>
    </row>
    <row r="749" spans="1:5" ht="12.75">
      <c r="A749" t="s">
        <v>59</v>
      </c>
      <c r="E749" s="39" t="s">
        <v>5</v>
      </c>
    </row>
    <row r="750" spans="1:13" ht="12.75">
      <c r="A750" t="s">
        <v>46</v>
      </c>
      <c r="C750" s="31" t="s">
        <v>8298</v>
      </c>
      <c r="E750" s="33" t="s">
        <v>8299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179</v>
      </c>
      <c s="34" t="s">
        <v>8300</v>
      </c>
      <c s="35" t="s">
        <v>5</v>
      </c>
      <c s="6" t="s">
        <v>8301</v>
      </c>
      <c s="36" t="s">
        <v>3922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659</v>
      </c>
      <c>
        <f>(M751*21)/100</f>
      </c>
      <c t="s">
        <v>27</v>
      </c>
    </row>
    <row r="752" spans="1:5" ht="12.75">
      <c r="A752" s="35" t="s">
        <v>56</v>
      </c>
      <c r="E752" s="39" t="s">
        <v>8301</v>
      </c>
    </row>
    <row r="753" spans="1:5" ht="12.75">
      <c r="A753" s="35" t="s">
        <v>58</v>
      </c>
      <c r="E753" s="40" t="s">
        <v>5</v>
      </c>
    </row>
    <row r="754" spans="1:5" ht="12.75">
      <c r="A754" t="s">
        <v>59</v>
      </c>
      <c r="E754" s="39" t="s">
        <v>5</v>
      </c>
    </row>
    <row r="755" spans="1:16" ht="12.75">
      <c r="A755" t="s">
        <v>49</v>
      </c>
      <c s="34" t="s">
        <v>182</v>
      </c>
      <c s="34" t="s">
        <v>8302</v>
      </c>
      <c s="35" t="s">
        <v>5</v>
      </c>
      <c s="6" t="s">
        <v>8303</v>
      </c>
      <c s="36" t="s">
        <v>3922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659</v>
      </c>
      <c>
        <f>(M755*21)/100</f>
      </c>
      <c t="s">
        <v>27</v>
      </c>
    </row>
    <row r="756" spans="1:5" ht="12.75">
      <c r="A756" s="35" t="s">
        <v>56</v>
      </c>
      <c r="E756" s="39" t="s">
        <v>8303</v>
      </c>
    </row>
    <row r="757" spans="1:5" ht="12.75">
      <c r="A757" s="35" t="s">
        <v>58</v>
      </c>
      <c r="E757" s="40" t="s">
        <v>5</v>
      </c>
    </row>
    <row r="758" spans="1:5" ht="12.75">
      <c r="A758" t="s">
        <v>59</v>
      </c>
      <c r="E758" s="39" t="s">
        <v>5</v>
      </c>
    </row>
    <row r="759" spans="1:16" ht="12.75">
      <c r="A759" t="s">
        <v>49</v>
      </c>
      <c s="34" t="s">
        <v>185</v>
      </c>
      <c s="34" t="s">
        <v>8304</v>
      </c>
      <c s="35" t="s">
        <v>5</v>
      </c>
      <c s="6" t="s">
        <v>8305</v>
      </c>
      <c s="36" t="s">
        <v>3922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659</v>
      </c>
      <c>
        <f>(M759*21)/100</f>
      </c>
      <c t="s">
        <v>27</v>
      </c>
    </row>
    <row r="760" spans="1:5" ht="12.75">
      <c r="A760" s="35" t="s">
        <v>56</v>
      </c>
      <c r="E760" s="39" t="s">
        <v>8305</v>
      </c>
    </row>
    <row r="761" spans="1:5" ht="12.75">
      <c r="A761" s="35" t="s">
        <v>58</v>
      </c>
      <c r="E761" s="40" t="s">
        <v>5</v>
      </c>
    </row>
    <row r="762" spans="1:5" ht="12.75">
      <c r="A762" t="s">
        <v>59</v>
      </c>
      <c r="E762" s="39" t="s">
        <v>5</v>
      </c>
    </row>
    <row r="763" spans="1:16" ht="12.75">
      <c r="A763" t="s">
        <v>49</v>
      </c>
      <c s="34" t="s">
        <v>188</v>
      </c>
      <c s="34" t="s">
        <v>8306</v>
      </c>
      <c s="35" t="s">
        <v>5</v>
      </c>
      <c s="6" t="s">
        <v>8307</v>
      </c>
      <c s="36" t="s">
        <v>104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659</v>
      </c>
      <c>
        <f>(M763*21)/100</f>
      </c>
      <c t="s">
        <v>27</v>
      </c>
    </row>
    <row r="764" spans="1:5" ht="12.75">
      <c r="A764" s="35" t="s">
        <v>56</v>
      </c>
      <c r="E764" s="39" t="s">
        <v>8307</v>
      </c>
    </row>
    <row r="765" spans="1:5" ht="12.75">
      <c r="A765" s="35" t="s">
        <v>58</v>
      </c>
      <c r="E765" s="40" t="s">
        <v>5</v>
      </c>
    </row>
    <row r="766" spans="1:5" ht="12.75">
      <c r="A766" t="s">
        <v>59</v>
      </c>
      <c r="E766" s="39" t="s">
        <v>5</v>
      </c>
    </row>
    <row r="767" spans="1:16" ht="12.75">
      <c r="A767" t="s">
        <v>49</v>
      </c>
      <c s="34" t="s">
        <v>191</v>
      </c>
      <c s="34" t="s">
        <v>8308</v>
      </c>
      <c s="35" t="s">
        <v>5</v>
      </c>
      <c s="6" t="s">
        <v>8309</v>
      </c>
      <c s="36" t="s">
        <v>104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659</v>
      </c>
      <c>
        <f>(M767*21)/100</f>
      </c>
      <c t="s">
        <v>27</v>
      </c>
    </row>
    <row r="768" spans="1:5" ht="12.75">
      <c r="A768" s="35" t="s">
        <v>56</v>
      </c>
      <c r="E768" s="39" t="s">
        <v>8309</v>
      </c>
    </row>
    <row r="769" spans="1:5" ht="12.75">
      <c r="A769" s="35" t="s">
        <v>58</v>
      </c>
      <c r="E769" s="40" t="s">
        <v>5</v>
      </c>
    </row>
    <row r="770" spans="1:5" ht="12.75">
      <c r="A770" t="s">
        <v>59</v>
      </c>
      <c r="E770" s="39" t="s">
        <v>5</v>
      </c>
    </row>
    <row r="771" spans="1:16" ht="12.75">
      <c r="A771" t="s">
        <v>49</v>
      </c>
      <c s="34" t="s">
        <v>194</v>
      </c>
      <c s="34" t="s">
        <v>8289</v>
      </c>
      <c s="35" t="s">
        <v>5</v>
      </c>
      <c s="6" t="s">
        <v>8310</v>
      </c>
      <c s="36" t="s">
        <v>3922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659</v>
      </c>
      <c>
        <f>(M771*21)/100</f>
      </c>
      <c t="s">
        <v>27</v>
      </c>
    </row>
    <row r="772" spans="1:5" ht="12.75">
      <c r="A772" s="35" t="s">
        <v>56</v>
      </c>
      <c r="E772" s="39" t="s">
        <v>8310</v>
      </c>
    </row>
    <row r="773" spans="1:5" ht="12.75">
      <c r="A773" s="35" t="s">
        <v>58</v>
      </c>
      <c r="E773" s="40" t="s">
        <v>5</v>
      </c>
    </row>
    <row r="774" spans="1:5" ht="12.75">
      <c r="A774" t="s">
        <v>59</v>
      </c>
      <c r="E774" s="39" t="s">
        <v>5</v>
      </c>
    </row>
    <row r="775" spans="1:16" ht="12.75">
      <c r="A775" t="s">
        <v>49</v>
      </c>
      <c s="34" t="s">
        <v>200</v>
      </c>
      <c s="34" t="s">
        <v>8311</v>
      </c>
      <c s="35" t="s">
        <v>5</v>
      </c>
      <c s="6" t="s">
        <v>3910</v>
      </c>
      <c s="36" t="s">
        <v>421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659</v>
      </c>
      <c>
        <f>(M775*21)/100</f>
      </c>
      <c t="s">
        <v>27</v>
      </c>
    </row>
    <row r="776" spans="1:5" ht="12.75">
      <c r="A776" s="35" t="s">
        <v>56</v>
      </c>
      <c r="E776" s="39" t="s">
        <v>3910</v>
      </c>
    </row>
    <row r="777" spans="1:5" ht="12.75">
      <c r="A777" s="35" t="s">
        <v>58</v>
      </c>
      <c r="E777" s="40" t="s">
        <v>5</v>
      </c>
    </row>
    <row r="778" spans="1:5" ht="12.75">
      <c r="A778" t="s">
        <v>59</v>
      </c>
      <c r="E778" s="39" t="s">
        <v>5</v>
      </c>
    </row>
    <row r="779" spans="1:16" ht="12.75">
      <c r="A779" t="s">
        <v>49</v>
      </c>
      <c s="34" t="s">
        <v>203</v>
      </c>
      <c s="34" t="s">
        <v>8312</v>
      </c>
      <c s="35" t="s">
        <v>5</v>
      </c>
      <c s="6" t="s">
        <v>3912</v>
      </c>
      <c s="36" t="s">
        <v>3922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659</v>
      </c>
      <c>
        <f>(M779*21)/100</f>
      </c>
      <c t="s">
        <v>27</v>
      </c>
    </row>
    <row r="780" spans="1:5" ht="12.75">
      <c r="A780" s="35" t="s">
        <v>56</v>
      </c>
      <c r="E780" s="39" t="s">
        <v>3912</v>
      </c>
    </row>
    <row r="781" spans="1:5" ht="12.75">
      <c r="A781" s="35" t="s">
        <v>58</v>
      </c>
      <c r="E781" s="40" t="s">
        <v>5</v>
      </c>
    </row>
    <row r="782" spans="1:5" ht="12.75">
      <c r="A782" t="s">
        <v>59</v>
      </c>
      <c r="E782" s="39" t="s">
        <v>5</v>
      </c>
    </row>
    <row r="783" spans="1:13" ht="12.75">
      <c r="A783" t="s">
        <v>46</v>
      </c>
      <c r="C783" s="31" t="s">
        <v>8313</v>
      </c>
      <c r="E783" s="33" t="s">
        <v>8314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206</v>
      </c>
      <c s="34" t="s">
        <v>8315</v>
      </c>
      <c s="35" t="s">
        <v>5</v>
      </c>
      <c s="6" t="s">
        <v>8316</v>
      </c>
      <c s="36" t="s">
        <v>3922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659</v>
      </c>
      <c>
        <f>(M784*21)/100</f>
      </c>
      <c t="s">
        <v>27</v>
      </c>
    </row>
    <row r="785" spans="1:5" ht="12.75">
      <c r="A785" s="35" t="s">
        <v>56</v>
      </c>
      <c r="E785" s="39" t="s">
        <v>8316</v>
      </c>
    </row>
    <row r="786" spans="1:5" ht="12.75">
      <c r="A786" s="35" t="s">
        <v>58</v>
      </c>
      <c r="E786" s="40" t="s">
        <v>5</v>
      </c>
    </row>
    <row r="787" spans="1:5" ht="12.75">
      <c r="A787" t="s">
        <v>59</v>
      </c>
      <c r="E787" s="39" t="s">
        <v>5</v>
      </c>
    </row>
    <row r="788" spans="1:16" ht="12.75">
      <c r="A788" t="s">
        <v>49</v>
      </c>
      <c s="34" t="s">
        <v>209</v>
      </c>
      <c s="34" t="s">
        <v>8317</v>
      </c>
      <c s="35" t="s">
        <v>5</v>
      </c>
      <c s="6" t="s">
        <v>3916</v>
      </c>
      <c s="36" t="s">
        <v>2721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659</v>
      </c>
      <c>
        <f>(M788*21)/100</f>
      </c>
      <c t="s">
        <v>27</v>
      </c>
    </row>
    <row r="789" spans="1:5" ht="12.75">
      <c r="A789" s="35" t="s">
        <v>56</v>
      </c>
      <c r="E789" s="39" t="s">
        <v>3916</v>
      </c>
    </row>
    <row r="790" spans="1:5" ht="12.75">
      <c r="A790" s="35" t="s">
        <v>58</v>
      </c>
      <c r="E790" s="40" t="s">
        <v>5</v>
      </c>
    </row>
    <row r="791" spans="1:5" ht="12.75">
      <c r="A791" t="s">
        <v>59</v>
      </c>
      <c r="E791" s="39" t="s">
        <v>5</v>
      </c>
    </row>
    <row r="792" spans="1:16" ht="12.75">
      <c r="A792" t="s">
        <v>49</v>
      </c>
      <c s="34" t="s">
        <v>212</v>
      </c>
      <c s="34" t="s">
        <v>8318</v>
      </c>
      <c s="35" t="s">
        <v>5</v>
      </c>
      <c s="6" t="s">
        <v>8319</v>
      </c>
      <c s="36" t="s">
        <v>3922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659</v>
      </c>
      <c>
        <f>(M792*21)/100</f>
      </c>
      <c t="s">
        <v>27</v>
      </c>
    </row>
    <row r="793" spans="1:5" ht="12.75">
      <c r="A793" s="35" t="s">
        <v>56</v>
      </c>
      <c r="E793" s="39" t="s">
        <v>8319</v>
      </c>
    </row>
    <row r="794" spans="1:5" ht="12.75">
      <c r="A794" s="35" t="s">
        <v>58</v>
      </c>
      <c r="E794" s="40" t="s">
        <v>5</v>
      </c>
    </row>
    <row r="795" spans="1:5" ht="12.75">
      <c r="A795" t="s">
        <v>59</v>
      </c>
      <c r="E795" s="39" t="s">
        <v>5</v>
      </c>
    </row>
    <row r="796" spans="1:16" ht="12.75">
      <c r="A796" t="s">
        <v>49</v>
      </c>
      <c s="34" t="s">
        <v>215</v>
      </c>
      <c s="34" t="s">
        <v>8320</v>
      </c>
      <c s="35" t="s">
        <v>5</v>
      </c>
      <c s="6" t="s">
        <v>8321</v>
      </c>
      <c s="36" t="s">
        <v>3922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659</v>
      </c>
      <c>
        <f>(M796*21)/100</f>
      </c>
      <c t="s">
        <v>27</v>
      </c>
    </row>
    <row r="797" spans="1:5" ht="12.75">
      <c r="A797" s="35" t="s">
        <v>56</v>
      </c>
      <c r="E797" s="39" t="s">
        <v>8321</v>
      </c>
    </row>
    <row r="798" spans="1:5" ht="12.75">
      <c r="A798" s="35" t="s">
        <v>58</v>
      </c>
      <c r="E798" s="40" t="s">
        <v>5</v>
      </c>
    </row>
    <row r="799" spans="1:5" ht="12.75">
      <c r="A799" t="s">
        <v>59</v>
      </c>
      <c r="E799" s="39" t="s">
        <v>5</v>
      </c>
    </row>
    <row r="800" spans="1:16" ht="12.75">
      <c r="A800" t="s">
        <v>49</v>
      </c>
      <c s="34" t="s">
        <v>218</v>
      </c>
      <c s="34" t="s">
        <v>8322</v>
      </c>
      <c s="35" t="s">
        <v>5</v>
      </c>
      <c s="6" t="s">
        <v>8323</v>
      </c>
      <c s="36" t="s">
        <v>104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659</v>
      </c>
      <c>
        <f>(M800*21)/100</f>
      </c>
      <c t="s">
        <v>27</v>
      </c>
    </row>
    <row r="801" spans="1:5" ht="12.75">
      <c r="A801" s="35" t="s">
        <v>56</v>
      </c>
      <c r="E801" s="39" t="s">
        <v>8323</v>
      </c>
    </row>
    <row r="802" spans="1:5" ht="12.75">
      <c r="A802" s="35" t="s">
        <v>58</v>
      </c>
      <c r="E802" s="40" t="s">
        <v>5</v>
      </c>
    </row>
    <row r="803" spans="1:5" ht="12.75">
      <c r="A803" t="s">
        <v>59</v>
      </c>
      <c r="E803" s="39" t="s">
        <v>5</v>
      </c>
    </row>
    <row r="804" spans="1:16" ht="12.75">
      <c r="A804" t="s">
        <v>49</v>
      </c>
      <c s="34" t="s">
        <v>221</v>
      </c>
      <c s="34" t="s">
        <v>8324</v>
      </c>
      <c s="35" t="s">
        <v>5</v>
      </c>
      <c s="6" t="s">
        <v>8325</v>
      </c>
      <c s="36" t="s">
        <v>104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659</v>
      </c>
      <c>
        <f>(M804*21)/100</f>
      </c>
      <c t="s">
        <v>27</v>
      </c>
    </row>
    <row r="805" spans="1:5" ht="12.75">
      <c r="A805" s="35" t="s">
        <v>56</v>
      </c>
      <c r="E805" s="39" t="s">
        <v>8325</v>
      </c>
    </row>
    <row r="806" spans="1:5" ht="12.75">
      <c r="A806" s="35" t="s">
        <v>58</v>
      </c>
      <c r="E806" s="40" t="s">
        <v>5</v>
      </c>
    </row>
    <row r="807" spans="1:5" ht="12.75">
      <c r="A807" t="s">
        <v>59</v>
      </c>
      <c r="E807" s="39" t="s">
        <v>5</v>
      </c>
    </row>
    <row r="808" spans="1:16" ht="12.75">
      <c r="A808" t="s">
        <v>49</v>
      </c>
      <c s="34" t="s">
        <v>224</v>
      </c>
      <c s="34" t="s">
        <v>8326</v>
      </c>
      <c s="35" t="s">
        <v>5</v>
      </c>
      <c s="6" t="s">
        <v>8327</v>
      </c>
      <c s="36" t="s">
        <v>421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659</v>
      </c>
      <c>
        <f>(M808*21)/100</f>
      </c>
      <c t="s">
        <v>27</v>
      </c>
    </row>
    <row r="809" spans="1:5" ht="12.75">
      <c r="A809" s="35" t="s">
        <v>56</v>
      </c>
      <c r="E809" s="39" t="s">
        <v>8327</v>
      </c>
    </row>
    <row r="810" spans="1:5" ht="12.75">
      <c r="A810" s="35" t="s">
        <v>58</v>
      </c>
      <c r="E810" s="40" t="s">
        <v>5</v>
      </c>
    </row>
    <row r="811" spans="1:5" ht="12.75">
      <c r="A811" t="s">
        <v>59</v>
      </c>
      <c r="E811" s="39" t="s">
        <v>5</v>
      </c>
    </row>
    <row r="812" spans="1:13" ht="12.75">
      <c r="A812" t="s">
        <v>46</v>
      </c>
      <c r="C812" s="31" t="s">
        <v>8328</v>
      </c>
      <c r="E812" s="33" t="s">
        <v>8329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227</v>
      </c>
      <c s="34" t="s">
        <v>8330</v>
      </c>
      <c s="35" t="s">
        <v>5</v>
      </c>
      <c s="6" t="s">
        <v>8331</v>
      </c>
      <c s="36" t="s">
        <v>953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659</v>
      </c>
      <c>
        <f>(M813*21)/100</f>
      </c>
      <c t="s">
        <v>27</v>
      </c>
    </row>
    <row r="814" spans="1:5" ht="12.75">
      <c r="A814" s="35" t="s">
        <v>56</v>
      </c>
      <c r="E814" s="39" t="s">
        <v>8331</v>
      </c>
    </row>
    <row r="815" spans="1:5" ht="12.75">
      <c r="A815" s="35" t="s">
        <v>58</v>
      </c>
      <c r="E815" s="40" t="s">
        <v>5</v>
      </c>
    </row>
    <row r="816" spans="1:5" ht="12.75">
      <c r="A816" t="s">
        <v>59</v>
      </c>
      <c r="E816" s="39" t="s">
        <v>5</v>
      </c>
    </row>
    <row r="817" spans="1:13" ht="12.75">
      <c r="A817" t="s">
        <v>46</v>
      </c>
      <c r="C817" s="31" t="s">
        <v>8332</v>
      </c>
      <c r="E817" s="33" t="s">
        <v>8333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8334</v>
      </c>
      <c s="35" t="s">
        <v>5</v>
      </c>
      <c s="6" t="s">
        <v>8335</v>
      </c>
      <c s="36" t="s">
        <v>104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4748</v>
      </c>
      <c>
        <f>(M818*21)/100</f>
      </c>
      <c t="s">
        <v>27</v>
      </c>
    </row>
    <row r="819" spans="1:5" ht="12.75">
      <c r="A819" s="35" t="s">
        <v>56</v>
      </c>
      <c r="E819" s="39" t="s">
        <v>8335</v>
      </c>
    </row>
    <row r="820" spans="1:5" ht="12.75">
      <c r="A820" s="35" t="s">
        <v>58</v>
      </c>
      <c r="E820" s="40" t="s">
        <v>5</v>
      </c>
    </row>
    <row r="821" spans="1:5" ht="12.75">
      <c r="A821" t="s">
        <v>59</v>
      </c>
      <c r="E821" s="39" t="s">
        <v>5</v>
      </c>
    </row>
    <row r="822" spans="1:16" ht="12.75">
      <c r="A822" t="s">
        <v>49</v>
      </c>
      <c s="34" t="s">
        <v>27</v>
      </c>
      <c s="34" t="s">
        <v>8336</v>
      </c>
      <c s="35" t="s">
        <v>5</v>
      </c>
      <c s="6" t="s">
        <v>8337</v>
      </c>
      <c s="36" t="s">
        <v>104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4748</v>
      </c>
      <c>
        <f>(M822*21)/100</f>
      </c>
      <c t="s">
        <v>27</v>
      </c>
    </row>
    <row r="823" spans="1:5" ht="12.75">
      <c r="A823" s="35" t="s">
        <v>56</v>
      </c>
      <c r="E823" s="39" t="s">
        <v>8337</v>
      </c>
    </row>
    <row r="824" spans="1:5" ht="12.75">
      <c r="A824" s="35" t="s">
        <v>58</v>
      </c>
      <c r="E824" s="40" t="s">
        <v>5</v>
      </c>
    </row>
    <row r="825" spans="1:5" ht="12.75">
      <c r="A825" t="s">
        <v>59</v>
      </c>
      <c r="E825" s="39" t="s">
        <v>5</v>
      </c>
    </row>
    <row r="826" spans="1:16" ht="12.75">
      <c r="A826" t="s">
        <v>49</v>
      </c>
      <c s="34" t="s">
        <v>26</v>
      </c>
      <c s="34" t="s">
        <v>8338</v>
      </c>
      <c s="35" t="s">
        <v>5</v>
      </c>
      <c s="6" t="s">
        <v>8339</v>
      </c>
      <c s="36" t="s">
        <v>104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4748</v>
      </c>
      <c>
        <f>(M826*21)/100</f>
      </c>
      <c t="s">
        <v>27</v>
      </c>
    </row>
    <row r="827" spans="1:5" ht="12.75">
      <c r="A827" s="35" t="s">
        <v>56</v>
      </c>
      <c r="E827" s="39" t="s">
        <v>8339</v>
      </c>
    </row>
    <row r="828" spans="1:5" ht="12.75">
      <c r="A828" s="35" t="s">
        <v>58</v>
      </c>
      <c r="E828" s="40" t="s">
        <v>5</v>
      </c>
    </row>
    <row r="829" spans="1:5" ht="12.75">
      <c r="A829" t="s">
        <v>59</v>
      </c>
      <c r="E829" s="39" t="s">
        <v>5</v>
      </c>
    </row>
    <row r="830" spans="1:16" ht="25.5">
      <c r="A830" t="s">
        <v>49</v>
      </c>
      <c s="34" t="s">
        <v>67</v>
      </c>
      <c s="34" t="s">
        <v>8340</v>
      </c>
      <c s="35" t="s">
        <v>5</v>
      </c>
      <c s="6" t="s">
        <v>8341</v>
      </c>
      <c s="36" t="s">
        <v>104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4748</v>
      </c>
      <c>
        <f>(M830*21)/100</f>
      </c>
      <c t="s">
        <v>27</v>
      </c>
    </row>
    <row r="831" spans="1:5" ht="25.5">
      <c r="A831" s="35" t="s">
        <v>56</v>
      </c>
      <c r="E831" s="39" t="s">
        <v>8341</v>
      </c>
    </row>
    <row r="832" spans="1:5" ht="12.75">
      <c r="A832" s="35" t="s">
        <v>58</v>
      </c>
      <c r="E832" s="40" t="s">
        <v>5</v>
      </c>
    </row>
    <row r="833" spans="1:5" ht="12.75">
      <c r="A833" t="s">
        <v>59</v>
      </c>
      <c r="E833" s="39" t="s">
        <v>5</v>
      </c>
    </row>
    <row r="834" spans="1:16" ht="25.5">
      <c r="A834" t="s">
        <v>49</v>
      </c>
      <c s="34" t="s">
        <v>71</v>
      </c>
      <c s="34" t="s">
        <v>8342</v>
      </c>
      <c s="35" t="s">
        <v>5</v>
      </c>
      <c s="6" t="s">
        <v>8343</v>
      </c>
      <c s="36" t="s">
        <v>104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4748</v>
      </c>
      <c>
        <f>(M834*21)/100</f>
      </c>
      <c t="s">
        <v>27</v>
      </c>
    </row>
    <row r="835" spans="1:5" ht="25.5">
      <c r="A835" s="35" t="s">
        <v>56</v>
      </c>
      <c r="E835" s="39" t="s">
        <v>8343</v>
      </c>
    </row>
    <row r="836" spans="1:5" ht="12.75">
      <c r="A836" s="35" t="s">
        <v>58</v>
      </c>
      <c r="E836" s="40" t="s">
        <v>5</v>
      </c>
    </row>
    <row r="837" spans="1:5" ht="12.75">
      <c r="A837" t="s">
        <v>59</v>
      </c>
      <c r="E837" s="39" t="s">
        <v>5</v>
      </c>
    </row>
    <row r="838" spans="1:16" ht="25.5">
      <c r="A838" t="s">
        <v>49</v>
      </c>
      <c s="34" t="s">
        <v>75</v>
      </c>
      <c s="34" t="s">
        <v>8344</v>
      </c>
      <c s="35" t="s">
        <v>5</v>
      </c>
      <c s="6" t="s">
        <v>8345</v>
      </c>
      <c s="36" t="s">
        <v>104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4748</v>
      </c>
      <c>
        <f>(M838*21)/100</f>
      </c>
      <c t="s">
        <v>27</v>
      </c>
    </row>
    <row r="839" spans="1:5" ht="25.5">
      <c r="A839" s="35" t="s">
        <v>56</v>
      </c>
      <c r="E839" s="39" t="s">
        <v>8345</v>
      </c>
    </row>
    <row r="840" spans="1:5" ht="12.75">
      <c r="A840" s="35" t="s">
        <v>58</v>
      </c>
      <c r="E840" s="40" t="s">
        <v>5</v>
      </c>
    </row>
    <row r="841" spans="1:5" ht="12.75">
      <c r="A841" t="s">
        <v>59</v>
      </c>
      <c r="E841" s="39" t="s">
        <v>5</v>
      </c>
    </row>
    <row r="842" spans="1:16" ht="25.5">
      <c r="A842" t="s">
        <v>49</v>
      </c>
      <c s="34" t="s">
        <v>79</v>
      </c>
      <c s="34" t="s">
        <v>8346</v>
      </c>
      <c s="35" t="s">
        <v>5</v>
      </c>
      <c s="6" t="s">
        <v>8347</v>
      </c>
      <c s="36" t="s">
        <v>104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4748</v>
      </c>
      <c>
        <f>(M842*21)/100</f>
      </c>
      <c t="s">
        <v>27</v>
      </c>
    </row>
    <row r="843" spans="1:5" ht="25.5">
      <c r="A843" s="35" t="s">
        <v>56</v>
      </c>
      <c r="E843" s="39" t="s">
        <v>8347</v>
      </c>
    </row>
    <row r="844" spans="1:5" ht="12.75">
      <c r="A844" s="35" t="s">
        <v>58</v>
      </c>
      <c r="E844" s="40" t="s">
        <v>5</v>
      </c>
    </row>
    <row r="845" spans="1:5" ht="12.75">
      <c r="A845" t="s">
        <v>59</v>
      </c>
      <c r="E845" s="39" t="s">
        <v>5</v>
      </c>
    </row>
    <row r="846" spans="1:16" ht="25.5">
      <c r="A846" t="s">
        <v>49</v>
      </c>
      <c s="34" t="s">
        <v>83</v>
      </c>
      <c s="34" t="s">
        <v>8348</v>
      </c>
      <c s="35" t="s">
        <v>5</v>
      </c>
      <c s="6" t="s">
        <v>8349</v>
      </c>
      <c s="36" t="s">
        <v>111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4748</v>
      </c>
      <c>
        <f>(M846*21)/100</f>
      </c>
      <c t="s">
        <v>27</v>
      </c>
    </row>
    <row r="847" spans="1:5" ht="25.5">
      <c r="A847" s="35" t="s">
        <v>56</v>
      </c>
      <c r="E847" s="39" t="s">
        <v>8349</v>
      </c>
    </row>
    <row r="848" spans="1:5" ht="12.75">
      <c r="A848" s="35" t="s">
        <v>58</v>
      </c>
      <c r="E848" s="40" t="s">
        <v>5</v>
      </c>
    </row>
    <row r="849" spans="1:5" ht="12.75">
      <c r="A849" t="s">
        <v>59</v>
      </c>
      <c r="E849" s="39" t="s">
        <v>5</v>
      </c>
    </row>
    <row r="850" spans="1:16" ht="25.5">
      <c r="A850" t="s">
        <v>49</v>
      </c>
      <c s="34" t="s">
        <v>87</v>
      </c>
      <c s="34" t="s">
        <v>8350</v>
      </c>
      <c s="35" t="s">
        <v>5</v>
      </c>
      <c s="6" t="s">
        <v>8351</v>
      </c>
      <c s="36" t="s">
        <v>104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4748</v>
      </c>
      <c>
        <f>(M850*21)/100</f>
      </c>
      <c t="s">
        <v>27</v>
      </c>
    </row>
    <row r="851" spans="1:5" ht="25.5">
      <c r="A851" s="35" t="s">
        <v>56</v>
      </c>
      <c r="E851" s="39" t="s">
        <v>8351</v>
      </c>
    </row>
    <row r="852" spans="1:5" ht="12.75">
      <c r="A852" s="35" t="s">
        <v>58</v>
      </c>
      <c r="E852" s="40" t="s">
        <v>5</v>
      </c>
    </row>
    <row r="853" spans="1:5" ht="12.75">
      <c r="A853" t="s">
        <v>59</v>
      </c>
      <c r="E853" s="39" t="s">
        <v>5</v>
      </c>
    </row>
    <row r="854" spans="1:16" ht="25.5">
      <c r="A854" t="s">
        <v>49</v>
      </c>
      <c s="34" t="s">
        <v>91</v>
      </c>
      <c s="34" t="s">
        <v>8352</v>
      </c>
      <c s="35" t="s">
        <v>5</v>
      </c>
      <c s="6" t="s">
        <v>8353</v>
      </c>
      <c s="36" t="s">
        <v>104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4748</v>
      </c>
      <c>
        <f>(M854*21)/100</f>
      </c>
      <c t="s">
        <v>27</v>
      </c>
    </row>
    <row r="855" spans="1:5" ht="25.5">
      <c r="A855" s="35" t="s">
        <v>56</v>
      </c>
      <c r="E855" s="39" t="s">
        <v>8353</v>
      </c>
    </row>
    <row r="856" spans="1:5" ht="12.75">
      <c r="A856" s="35" t="s">
        <v>58</v>
      </c>
      <c r="E856" s="40" t="s">
        <v>5</v>
      </c>
    </row>
    <row r="857" spans="1:5" ht="12.75">
      <c r="A857" t="s">
        <v>59</v>
      </c>
      <c r="E857" s="39" t="s">
        <v>5</v>
      </c>
    </row>
    <row r="858" spans="1:16" ht="12.75">
      <c r="A858" t="s">
        <v>49</v>
      </c>
      <c s="34" t="s">
        <v>96</v>
      </c>
      <c s="34" t="s">
        <v>8354</v>
      </c>
      <c s="35" t="s">
        <v>5</v>
      </c>
      <c s="6" t="s">
        <v>8355</v>
      </c>
      <c s="36" t="s">
        <v>111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4748</v>
      </c>
      <c>
        <f>(M858*21)/100</f>
      </c>
      <c t="s">
        <v>27</v>
      </c>
    </row>
    <row r="859" spans="1:5" ht="12.75">
      <c r="A859" s="35" t="s">
        <v>56</v>
      </c>
      <c r="E859" s="39" t="s">
        <v>8355</v>
      </c>
    </row>
    <row r="860" spans="1:5" ht="12.75">
      <c r="A860" s="35" t="s">
        <v>58</v>
      </c>
      <c r="E860" s="40" t="s">
        <v>5</v>
      </c>
    </row>
    <row r="861" spans="1:5" ht="12.75">
      <c r="A861" t="s">
        <v>59</v>
      </c>
      <c r="E861" s="39" t="s">
        <v>5</v>
      </c>
    </row>
    <row r="862" spans="1:16" ht="25.5">
      <c r="A862" t="s">
        <v>49</v>
      </c>
      <c s="34" t="s">
        <v>101</v>
      </c>
      <c s="34" t="s">
        <v>8356</v>
      </c>
      <c s="35" t="s">
        <v>5</v>
      </c>
      <c s="6" t="s">
        <v>8357</v>
      </c>
      <c s="36" t="s">
        <v>111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4748</v>
      </c>
      <c>
        <f>(M862*21)/100</f>
      </c>
      <c t="s">
        <v>27</v>
      </c>
    </row>
    <row r="863" spans="1:5" ht="25.5">
      <c r="A863" s="35" t="s">
        <v>56</v>
      </c>
      <c r="E863" s="39" t="s">
        <v>8357</v>
      </c>
    </row>
    <row r="864" spans="1:5" ht="12.75">
      <c r="A864" s="35" t="s">
        <v>58</v>
      </c>
      <c r="E864" s="40" t="s">
        <v>5</v>
      </c>
    </row>
    <row r="865" spans="1:5" ht="12.75">
      <c r="A865" t="s">
        <v>59</v>
      </c>
      <c r="E865" s="39" t="s">
        <v>5</v>
      </c>
    </row>
    <row r="866" spans="1:16" ht="25.5">
      <c r="A866" t="s">
        <v>49</v>
      </c>
      <c s="34" t="s">
        <v>105</v>
      </c>
      <c s="34" t="s">
        <v>8358</v>
      </c>
      <c s="35" t="s">
        <v>5</v>
      </c>
      <c s="6" t="s">
        <v>8359</v>
      </c>
      <c s="36" t="s">
        <v>111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4748</v>
      </c>
      <c>
        <f>(M866*21)/100</f>
      </c>
      <c t="s">
        <v>27</v>
      </c>
    </row>
    <row r="867" spans="1:5" ht="25.5">
      <c r="A867" s="35" t="s">
        <v>56</v>
      </c>
      <c r="E867" s="39" t="s">
        <v>8359</v>
      </c>
    </row>
    <row r="868" spans="1:5" ht="12.75">
      <c r="A868" s="35" t="s">
        <v>58</v>
      </c>
      <c r="E868" s="40" t="s">
        <v>5</v>
      </c>
    </row>
    <row r="869" spans="1:5" ht="12.75">
      <c r="A869" t="s">
        <v>59</v>
      </c>
      <c r="E869" s="39" t="s">
        <v>5</v>
      </c>
    </row>
    <row r="870" spans="1:16" ht="25.5">
      <c r="A870" t="s">
        <v>49</v>
      </c>
      <c s="34" t="s">
        <v>108</v>
      </c>
      <c s="34" t="s">
        <v>8360</v>
      </c>
      <c s="35" t="s">
        <v>5</v>
      </c>
      <c s="6" t="s">
        <v>8361</v>
      </c>
      <c s="36" t="s">
        <v>111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4748</v>
      </c>
      <c>
        <f>(M870*21)/100</f>
      </c>
      <c t="s">
        <v>27</v>
      </c>
    </row>
    <row r="871" spans="1:5" ht="25.5">
      <c r="A871" s="35" t="s">
        <v>56</v>
      </c>
      <c r="E871" s="39" t="s">
        <v>8361</v>
      </c>
    </row>
    <row r="872" spans="1:5" ht="12.75">
      <c r="A872" s="35" t="s">
        <v>58</v>
      </c>
      <c r="E872" s="40" t="s">
        <v>5</v>
      </c>
    </row>
    <row r="873" spans="1:5" ht="12.75">
      <c r="A873" t="s">
        <v>59</v>
      </c>
      <c r="E873" s="39" t="s">
        <v>5</v>
      </c>
    </row>
    <row r="874" spans="1:16" ht="25.5">
      <c r="A874" t="s">
        <v>49</v>
      </c>
      <c s="34" t="s">
        <v>112</v>
      </c>
      <c s="34" t="s">
        <v>8362</v>
      </c>
      <c s="35" t="s">
        <v>5</v>
      </c>
      <c s="6" t="s">
        <v>8363</v>
      </c>
      <c s="36" t="s">
        <v>111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4748</v>
      </c>
      <c>
        <f>(M874*21)/100</f>
      </c>
      <c t="s">
        <v>27</v>
      </c>
    </row>
    <row r="875" spans="1:5" ht="25.5">
      <c r="A875" s="35" t="s">
        <v>56</v>
      </c>
      <c r="E875" s="39" t="s">
        <v>8363</v>
      </c>
    </row>
    <row r="876" spans="1:5" ht="12.75">
      <c r="A876" s="35" t="s">
        <v>58</v>
      </c>
      <c r="E876" s="40" t="s">
        <v>5</v>
      </c>
    </row>
    <row r="877" spans="1:5" ht="12.75">
      <c r="A877" t="s">
        <v>59</v>
      </c>
      <c r="E877" s="39" t="s">
        <v>5</v>
      </c>
    </row>
    <row r="878" spans="1:16" ht="25.5">
      <c r="A878" t="s">
        <v>49</v>
      </c>
      <c s="34" t="s">
        <v>115</v>
      </c>
      <c s="34" t="s">
        <v>8364</v>
      </c>
      <c s="35" t="s">
        <v>5</v>
      </c>
      <c s="6" t="s">
        <v>8365</v>
      </c>
      <c s="36" t="s">
        <v>111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4748</v>
      </c>
      <c>
        <f>(M878*21)/100</f>
      </c>
      <c t="s">
        <v>27</v>
      </c>
    </row>
    <row r="879" spans="1:5" ht="25.5">
      <c r="A879" s="35" t="s">
        <v>56</v>
      </c>
      <c r="E879" s="39" t="s">
        <v>8365</v>
      </c>
    </row>
    <row r="880" spans="1:5" ht="12.75">
      <c r="A880" s="35" t="s">
        <v>58</v>
      </c>
      <c r="E880" s="40" t="s">
        <v>5</v>
      </c>
    </row>
    <row r="881" spans="1:5" ht="12.75">
      <c r="A881" t="s">
        <v>59</v>
      </c>
      <c r="E881" s="39" t="s">
        <v>5</v>
      </c>
    </row>
    <row r="882" spans="1:16" ht="25.5">
      <c r="A882" t="s">
        <v>49</v>
      </c>
      <c s="34" t="s">
        <v>118</v>
      </c>
      <c s="34" t="s">
        <v>8366</v>
      </c>
      <c s="35" t="s">
        <v>5</v>
      </c>
      <c s="6" t="s">
        <v>8367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4748</v>
      </c>
      <c>
        <f>(M882*21)/100</f>
      </c>
      <c t="s">
        <v>27</v>
      </c>
    </row>
    <row r="883" spans="1:5" ht="25.5">
      <c r="A883" s="35" t="s">
        <v>56</v>
      </c>
      <c r="E883" s="39" t="s">
        <v>8367</v>
      </c>
    </row>
    <row r="884" spans="1:5" ht="12.75">
      <c r="A884" s="35" t="s">
        <v>58</v>
      </c>
      <c r="E884" s="40" t="s">
        <v>5</v>
      </c>
    </row>
    <row r="885" spans="1:5" ht="12.75">
      <c r="A885" t="s">
        <v>59</v>
      </c>
      <c r="E885" s="39" t="s">
        <v>5</v>
      </c>
    </row>
    <row r="886" spans="1:13" ht="12.75">
      <c r="A886" t="s">
        <v>46</v>
      </c>
      <c r="C886" s="31" t="s">
        <v>8368</v>
      </c>
      <c r="E886" s="33" t="s">
        <v>8369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121</v>
      </c>
      <c s="34" t="s">
        <v>8370</v>
      </c>
      <c s="35" t="s">
        <v>5</v>
      </c>
      <c s="6" t="s">
        <v>8371</v>
      </c>
      <c s="36" t="s">
        <v>111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4748</v>
      </c>
      <c>
        <f>(M887*21)/100</f>
      </c>
      <c t="s">
        <v>27</v>
      </c>
    </row>
    <row r="888" spans="1:5" ht="12.75">
      <c r="A888" s="35" t="s">
        <v>56</v>
      </c>
      <c r="E888" s="39" t="s">
        <v>8371</v>
      </c>
    </row>
    <row r="889" spans="1:5" ht="12.75">
      <c r="A889" s="35" t="s">
        <v>58</v>
      </c>
      <c r="E889" s="40" t="s">
        <v>5</v>
      </c>
    </row>
    <row r="890" spans="1:5" ht="12.75">
      <c r="A890" t="s">
        <v>59</v>
      </c>
      <c r="E890" s="39" t="s">
        <v>5</v>
      </c>
    </row>
    <row r="891" spans="1:16" ht="12.75">
      <c r="A891" t="s">
        <v>49</v>
      </c>
      <c s="34" t="s">
        <v>124</v>
      </c>
      <c s="34" t="s">
        <v>8372</v>
      </c>
      <c s="35" t="s">
        <v>5</v>
      </c>
      <c s="6" t="s">
        <v>8373</v>
      </c>
      <c s="36" t="s">
        <v>111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4748</v>
      </c>
      <c>
        <f>(M891*21)/100</f>
      </c>
      <c t="s">
        <v>27</v>
      </c>
    </row>
    <row r="892" spans="1:5" ht="12.75">
      <c r="A892" s="35" t="s">
        <v>56</v>
      </c>
      <c r="E892" s="39" t="s">
        <v>8373</v>
      </c>
    </row>
    <row r="893" spans="1:5" ht="12.75">
      <c r="A893" s="35" t="s">
        <v>58</v>
      </c>
      <c r="E893" s="40" t="s">
        <v>5</v>
      </c>
    </row>
    <row r="894" spans="1:5" ht="12.75">
      <c r="A894" t="s">
        <v>59</v>
      </c>
      <c r="E894" s="39" t="s">
        <v>5</v>
      </c>
    </row>
    <row r="895" spans="1:16" ht="12.75">
      <c r="A895" t="s">
        <v>49</v>
      </c>
      <c s="34" t="s">
        <v>127</v>
      </c>
      <c s="34" t="s">
        <v>8374</v>
      </c>
      <c s="35" t="s">
        <v>5</v>
      </c>
      <c s="6" t="s">
        <v>8375</v>
      </c>
      <c s="36" t="s">
        <v>111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4748</v>
      </c>
      <c>
        <f>(M895*21)/100</f>
      </c>
      <c t="s">
        <v>27</v>
      </c>
    </row>
    <row r="896" spans="1:5" ht="12.75">
      <c r="A896" s="35" t="s">
        <v>56</v>
      </c>
      <c r="E896" s="39" t="s">
        <v>8375</v>
      </c>
    </row>
    <row r="897" spans="1:5" ht="12.75">
      <c r="A897" s="35" t="s">
        <v>58</v>
      </c>
      <c r="E897" s="40" t="s">
        <v>5</v>
      </c>
    </row>
    <row r="898" spans="1:5" ht="12.75">
      <c r="A898" t="s">
        <v>59</v>
      </c>
      <c r="E898" s="39" t="s">
        <v>5</v>
      </c>
    </row>
    <row r="899" spans="1:16" ht="12.75">
      <c r="A899" t="s">
        <v>49</v>
      </c>
      <c s="34" t="s">
        <v>130</v>
      </c>
      <c s="34" t="s">
        <v>8376</v>
      </c>
      <c s="35" t="s">
        <v>5</v>
      </c>
      <c s="6" t="s">
        <v>8377</v>
      </c>
      <c s="36" t="s">
        <v>111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4748</v>
      </c>
      <c>
        <f>(M899*21)/100</f>
      </c>
      <c t="s">
        <v>27</v>
      </c>
    </row>
    <row r="900" spans="1:5" ht="12.75">
      <c r="A900" s="35" t="s">
        <v>56</v>
      </c>
      <c r="E900" s="39" t="s">
        <v>8377</v>
      </c>
    </row>
    <row r="901" spans="1:5" ht="12.75">
      <c r="A901" s="35" t="s">
        <v>58</v>
      </c>
      <c r="E901" s="40" t="s">
        <v>5</v>
      </c>
    </row>
    <row r="902" spans="1:5" ht="12.75">
      <c r="A902" t="s">
        <v>59</v>
      </c>
      <c r="E902" s="39" t="s">
        <v>5</v>
      </c>
    </row>
    <row r="903" spans="1:16" ht="12.75">
      <c r="A903" t="s">
        <v>49</v>
      </c>
      <c s="34" t="s">
        <v>133</v>
      </c>
      <c s="34" t="s">
        <v>8378</v>
      </c>
      <c s="35" t="s">
        <v>5</v>
      </c>
      <c s="6" t="s">
        <v>8379</v>
      </c>
      <c s="36" t="s">
        <v>111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4748</v>
      </c>
      <c>
        <f>(M903*21)/100</f>
      </c>
      <c t="s">
        <v>27</v>
      </c>
    </row>
    <row r="904" spans="1:5" ht="12.75">
      <c r="A904" s="35" t="s">
        <v>56</v>
      </c>
      <c r="E904" s="39" t="s">
        <v>8379</v>
      </c>
    </row>
    <row r="905" spans="1:5" ht="12.75">
      <c r="A905" s="35" t="s">
        <v>58</v>
      </c>
      <c r="E905" s="40" t="s">
        <v>5</v>
      </c>
    </row>
    <row r="906" spans="1:5" ht="12.75">
      <c r="A906" t="s">
        <v>59</v>
      </c>
      <c r="E906" s="39" t="s">
        <v>5</v>
      </c>
    </row>
    <row r="907" spans="1:13" ht="12.75">
      <c r="A907" t="s">
        <v>46</v>
      </c>
      <c r="C907" s="31" t="s">
        <v>8380</v>
      </c>
      <c r="E907" s="33" t="s">
        <v>8381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136</v>
      </c>
      <c s="34" t="s">
        <v>8382</v>
      </c>
      <c s="35" t="s">
        <v>5</v>
      </c>
      <c s="6" t="s">
        <v>8383</v>
      </c>
      <c s="36" t="s">
        <v>598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4748</v>
      </c>
      <c>
        <f>(M908*21)/100</f>
      </c>
      <c t="s">
        <v>27</v>
      </c>
    </row>
    <row r="909" spans="1:5" ht="12.75">
      <c r="A909" s="35" t="s">
        <v>56</v>
      </c>
      <c r="E909" s="39" t="s">
        <v>8383</v>
      </c>
    </row>
    <row r="910" spans="1:5" ht="25.5">
      <c r="A910" s="35" t="s">
        <v>58</v>
      </c>
      <c r="E910" s="40" t="s">
        <v>8384</v>
      </c>
    </row>
    <row r="911" spans="1:5" ht="12.75">
      <c r="A911" t="s">
        <v>59</v>
      </c>
      <c r="E911" s="39" t="s">
        <v>5</v>
      </c>
    </row>
    <row r="912" spans="1:16" ht="12.75">
      <c r="A912" t="s">
        <v>49</v>
      </c>
      <c s="34" t="s">
        <v>139</v>
      </c>
      <c s="34" t="s">
        <v>8385</v>
      </c>
      <c s="35" t="s">
        <v>5</v>
      </c>
      <c s="6" t="s">
        <v>8386</v>
      </c>
      <c s="36" t="s">
        <v>598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4748</v>
      </c>
      <c>
        <f>(M912*21)/100</f>
      </c>
      <c t="s">
        <v>27</v>
      </c>
    </row>
    <row r="913" spans="1:5" ht="12.75">
      <c r="A913" s="35" t="s">
        <v>56</v>
      </c>
      <c r="E913" s="39" t="s">
        <v>8386</v>
      </c>
    </row>
    <row r="914" spans="1:5" ht="25.5">
      <c r="A914" s="35" t="s">
        <v>58</v>
      </c>
      <c r="E914" s="40" t="s">
        <v>8387</v>
      </c>
    </row>
    <row r="915" spans="1:5" ht="12.75">
      <c r="A915" t="s">
        <v>59</v>
      </c>
      <c r="E915" s="39" t="s">
        <v>5</v>
      </c>
    </row>
    <row r="916" spans="1:16" ht="12.75">
      <c r="A916" t="s">
        <v>49</v>
      </c>
      <c s="34" t="s">
        <v>143</v>
      </c>
      <c s="34" t="s">
        <v>8388</v>
      </c>
      <c s="35" t="s">
        <v>5</v>
      </c>
      <c s="6" t="s">
        <v>8389</v>
      </c>
      <c s="36" t="s">
        <v>111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4748</v>
      </c>
      <c>
        <f>(M916*21)/100</f>
      </c>
      <c t="s">
        <v>27</v>
      </c>
    </row>
    <row r="917" spans="1:5" ht="12.75">
      <c r="A917" s="35" t="s">
        <v>56</v>
      </c>
      <c r="E917" s="39" t="s">
        <v>8389</v>
      </c>
    </row>
    <row r="918" spans="1:5" ht="12.75">
      <c r="A918" s="35" t="s">
        <v>58</v>
      </c>
      <c r="E918" s="40" t="s">
        <v>5</v>
      </c>
    </row>
    <row r="919" spans="1:5" ht="12.75">
      <c r="A919" t="s">
        <v>59</v>
      </c>
      <c r="E919" s="39" t="s">
        <v>5</v>
      </c>
    </row>
    <row r="920" spans="1:13" ht="12.75">
      <c r="A920" t="s">
        <v>46</v>
      </c>
      <c r="C920" s="31" t="s">
        <v>8390</v>
      </c>
      <c r="E920" s="33" t="s">
        <v>8391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146</v>
      </c>
      <c s="34" t="s">
        <v>8392</v>
      </c>
      <c s="35" t="s">
        <v>5</v>
      </c>
      <c s="6" t="s">
        <v>8393</v>
      </c>
      <c s="36" t="s">
        <v>2721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4748</v>
      </c>
      <c>
        <f>(M921*21)/100</f>
      </c>
      <c t="s">
        <v>27</v>
      </c>
    </row>
    <row r="922" spans="1:5" ht="12.75">
      <c r="A922" s="35" t="s">
        <v>56</v>
      </c>
      <c r="E922" s="39" t="s">
        <v>8393</v>
      </c>
    </row>
    <row r="923" spans="1:5" ht="63.75">
      <c r="A923" s="35" t="s">
        <v>58</v>
      </c>
      <c r="E923" s="40" t="s">
        <v>8394</v>
      </c>
    </row>
    <row r="924" spans="1:5" ht="12.75">
      <c r="A924" t="s">
        <v>59</v>
      </c>
      <c r="E924" s="39" t="s">
        <v>5</v>
      </c>
    </row>
    <row r="925" spans="1:16" ht="12.75">
      <c r="A925" t="s">
        <v>49</v>
      </c>
      <c s="34" t="s">
        <v>149</v>
      </c>
      <c s="34" t="s">
        <v>8395</v>
      </c>
      <c s="35" t="s">
        <v>5</v>
      </c>
      <c s="6" t="s">
        <v>8393</v>
      </c>
      <c s="36" t="s">
        <v>2721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4748</v>
      </c>
      <c>
        <f>(M925*21)/100</f>
      </c>
      <c t="s">
        <v>27</v>
      </c>
    </row>
    <row r="926" spans="1:5" ht="12.75">
      <c r="A926" s="35" t="s">
        <v>56</v>
      </c>
      <c r="E926" s="39" t="s">
        <v>8393</v>
      </c>
    </row>
    <row r="927" spans="1:5" ht="12.75">
      <c r="A927" s="35" t="s">
        <v>58</v>
      </c>
      <c r="E927" s="40" t="s">
        <v>5</v>
      </c>
    </row>
    <row r="928" spans="1:5" ht="12.75">
      <c r="A928" t="s">
        <v>59</v>
      </c>
      <c r="E928" s="39" t="s">
        <v>5</v>
      </c>
    </row>
    <row r="929" spans="1:13" ht="12.75">
      <c r="A929" t="s">
        <v>46</v>
      </c>
      <c r="C929" s="31" t="s">
        <v>8396</v>
      </c>
      <c r="E929" s="33" t="s">
        <v>8397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152</v>
      </c>
      <c s="34" t="s">
        <v>8398</v>
      </c>
      <c s="35" t="s">
        <v>5</v>
      </c>
      <c s="6" t="s">
        <v>8399</v>
      </c>
      <c s="36" t="s">
        <v>598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4748</v>
      </c>
      <c>
        <f>(M930*21)/100</f>
      </c>
      <c t="s">
        <v>27</v>
      </c>
    </row>
    <row r="931" spans="1:5" ht="25.5">
      <c r="A931" s="35" t="s">
        <v>56</v>
      </c>
      <c r="E931" s="39" t="s">
        <v>8399</v>
      </c>
    </row>
    <row r="932" spans="1:5" ht="25.5">
      <c r="A932" s="35" t="s">
        <v>58</v>
      </c>
      <c r="E932" s="40" t="s">
        <v>8400</v>
      </c>
    </row>
    <row r="933" spans="1:5" ht="12.75">
      <c r="A933" t="s">
        <v>59</v>
      </c>
      <c r="E933" s="39" t="s">
        <v>5</v>
      </c>
    </row>
    <row r="934" spans="1:16" ht="12.75">
      <c r="A934" t="s">
        <v>49</v>
      </c>
      <c s="34" t="s">
        <v>155</v>
      </c>
      <c s="34" t="s">
        <v>8125</v>
      </c>
      <c s="35" t="s">
        <v>5</v>
      </c>
      <c s="6" t="s">
        <v>8126</v>
      </c>
      <c s="36" t="s">
        <v>598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4748</v>
      </c>
      <c>
        <f>(M934*21)/100</f>
      </c>
      <c t="s">
        <v>27</v>
      </c>
    </row>
    <row r="935" spans="1:5" ht="12.75">
      <c r="A935" s="35" t="s">
        <v>56</v>
      </c>
      <c r="E935" s="39" t="s">
        <v>8126</v>
      </c>
    </row>
    <row r="936" spans="1:5" ht="25.5">
      <c r="A936" s="35" t="s">
        <v>58</v>
      </c>
      <c r="E936" s="40" t="s">
        <v>8400</v>
      </c>
    </row>
    <row r="937" spans="1:5" ht="12.75">
      <c r="A937" t="s">
        <v>59</v>
      </c>
      <c r="E937" s="39" t="s">
        <v>5</v>
      </c>
    </row>
    <row r="938" spans="1:16" ht="25.5">
      <c r="A938" t="s">
        <v>49</v>
      </c>
      <c s="34" t="s">
        <v>158</v>
      </c>
      <c s="34" t="s">
        <v>8401</v>
      </c>
      <c s="35" t="s">
        <v>5</v>
      </c>
      <c s="6" t="s">
        <v>8402</v>
      </c>
      <c s="36" t="s">
        <v>598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4748</v>
      </c>
      <c>
        <f>(M938*21)/100</f>
      </c>
      <c t="s">
        <v>27</v>
      </c>
    </row>
    <row r="939" spans="1:5" ht="25.5">
      <c r="A939" s="35" t="s">
        <v>56</v>
      </c>
      <c r="E939" s="39" t="s">
        <v>8402</v>
      </c>
    </row>
    <row r="940" spans="1:5" ht="12.75">
      <c r="A940" s="35" t="s">
        <v>58</v>
      </c>
      <c r="E940" s="40" t="s">
        <v>5</v>
      </c>
    </row>
    <row r="941" spans="1:5" ht="12.75">
      <c r="A941" t="s">
        <v>59</v>
      </c>
      <c r="E941" s="39" t="s">
        <v>5</v>
      </c>
    </row>
    <row r="942" spans="1:16" ht="25.5">
      <c r="A942" t="s">
        <v>49</v>
      </c>
      <c s="34" t="s">
        <v>161</v>
      </c>
      <c s="34" t="s">
        <v>8403</v>
      </c>
      <c s="35" t="s">
        <v>5</v>
      </c>
      <c s="6" t="s">
        <v>8404</v>
      </c>
      <c s="36" t="s">
        <v>598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4748</v>
      </c>
      <c>
        <f>(M942*21)/100</f>
      </c>
      <c t="s">
        <v>27</v>
      </c>
    </row>
    <row r="943" spans="1:5" ht="25.5">
      <c r="A943" s="35" t="s">
        <v>56</v>
      </c>
      <c r="E943" s="39" t="s">
        <v>8404</v>
      </c>
    </row>
    <row r="944" spans="1:5" ht="12.75">
      <c r="A944" s="35" t="s">
        <v>58</v>
      </c>
      <c r="E944" s="40" t="s">
        <v>5</v>
      </c>
    </row>
    <row r="945" spans="1:5" ht="12.75">
      <c r="A945" t="s">
        <v>59</v>
      </c>
      <c r="E945" s="39" t="s">
        <v>5</v>
      </c>
    </row>
    <row r="946" spans="1:16" ht="25.5">
      <c r="A946" t="s">
        <v>49</v>
      </c>
      <c s="34" t="s">
        <v>164</v>
      </c>
      <c s="34" t="s">
        <v>8405</v>
      </c>
      <c s="35" t="s">
        <v>5</v>
      </c>
      <c s="6" t="s">
        <v>8406</v>
      </c>
      <c s="36" t="s">
        <v>104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4748</v>
      </c>
      <c>
        <f>(M946*21)/100</f>
      </c>
      <c t="s">
        <v>27</v>
      </c>
    </row>
    <row r="947" spans="1:5" ht="25.5">
      <c r="A947" s="35" t="s">
        <v>56</v>
      </c>
      <c r="E947" s="39" t="s">
        <v>8406</v>
      </c>
    </row>
    <row r="948" spans="1:5" ht="12.75">
      <c r="A948" s="35" t="s">
        <v>58</v>
      </c>
      <c r="E948" s="40" t="s">
        <v>5</v>
      </c>
    </row>
    <row r="949" spans="1:5" ht="12.75">
      <c r="A949" t="s">
        <v>59</v>
      </c>
      <c r="E949" s="39" t="s">
        <v>5</v>
      </c>
    </row>
    <row r="950" spans="1:16" ht="12.75">
      <c r="A950" t="s">
        <v>49</v>
      </c>
      <c s="34" t="s">
        <v>167</v>
      </c>
      <c s="34" t="s">
        <v>8407</v>
      </c>
      <c s="35" t="s">
        <v>5</v>
      </c>
      <c s="6" t="s">
        <v>8408</v>
      </c>
      <c s="36" t="s">
        <v>598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4748</v>
      </c>
      <c>
        <f>(M950*21)/100</f>
      </c>
      <c t="s">
        <v>27</v>
      </c>
    </row>
    <row r="951" spans="1:5" ht="12.75">
      <c r="A951" s="35" t="s">
        <v>56</v>
      </c>
      <c r="E951" s="39" t="s">
        <v>8408</v>
      </c>
    </row>
    <row r="952" spans="1:5" ht="12.75">
      <c r="A952" s="35" t="s">
        <v>58</v>
      </c>
      <c r="E952" s="40" t="s">
        <v>5</v>
      </c>
    </row>
    <row r="953" spans="1:5" ht="12.75">
      <c r="A953" t="s">
        <v>59</v>
      </c>
      <c r="E953" s="39" t="s">
        <v>5</v>
      </c>
    </row>
    <row r="954" spans="1:16" ht="25.5">
      <c r="A954" t="s">
        <v>49</v>
      </c>
      <c s="34" t="s">
        <v>170</v>
      </c>
      <c s="34" t="s">
        <v>8409</v>
      </c>
      <c s="35" t="s">
        <v>5</v>
      </c>
      <c s="6" t="s">
        <v>8410</v>
      </c>
      <c s="36" t="s">
        <v>104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4748</v>
      </c>
      <c>
        <f>(M954*21)/100</f>
      </c>
      <c t="s">
        <v>27</v>
      </c>
    </row>
    <row r="955" spans="1:5" ht="25.5">
      <c r="A955" s="35" t="s">
        <v>56</v>
      </c>
      <c r="E955" s="39" t="s">
        <v>8410</v>
      </c>
    </row>
    <row r="956" spans="1:5" ht="12.75">
      <c r="A956" s="35" t="s">
        <v>58</v>
      </c>
      <c r="E956" s="40" t="s">
        <v>5</v>
      </c>
    </row>
    <row r="957" spans="1:5" ht="12.75">
      <c r="A957" t="s">
        <v>59</v>
      </c>
      <c r="E957" s="39" t="s">
        <v>5</v>
      </c>
    </row>
    <row r="958" spans="1:13" ht="12.75">
      <c r="A958" t="s">
        <v>46</v>
      </c>
      <c r="C958" s="31" t="s">
        <v>8411</v>
      </c>
      <c r="E958" s="33" t="s">
        <v>8412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173</v>
      </c>
      <c s="34" t="s">
        <v>8413</v>
      </c>
      <c s="35" t="s">
        <v>5</v>
      </c>
      <c s="6" t="s">
        <v>8414</v>
      </c>
      <c s="36" t="s">
        <v>421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659</v>
      </c>
      <c>
        <f>(M959*21)/100</f>
      </c>
      <c t="s">
        <v>27</v>
      </c>
    </row>
    <row r="960" spans="1:5" ht="12.75">
      <c r="A960" s="35" t="s">
        <v>56</v>
      </c>
      <c r="E960" s="39" t="s">
        <v>8414</v>
      </c>
    </row>
    <row r="961" spans="1:5" ht="38.25">
      <c r="A961" s="35" t="s">
        <v>58</v>
      </c>
      <c r="E961" s="40" t="s">
        <v>8415</v>
      </c>
    </row>
    <row r="962" spans="1:5" ht="12.75">
      <c r="A962" t="s">
        <v>59</v>
      </c>
      <c r="E962" s="39" t="s">
        <v>5</v>
      </c>
    </row>
    <row r="963" spans="1:16" ht="25.5">
      <c r="A963" t="s">
        <v>49</v>
      </c>
      <c s="34" t="s">
        <v>176</v>
      </c>
      <c s="34" t="s">
        <v>8416</v>
      </c>
      <c s="35" t="s">
        <v>5</v>
      </c>
      <c s="6" t="s">
        <v>8417</v>
      </c>
      <c s="36" t="s">
        <v>421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659</v>
      </c>
      <c>
        <f>(M963*21)/100</f>
      </c>
      <c t="s">
        <v>27</v>
      </c>
    </row>
    <row r="964" spans="1:5" ht="25.5">
      <c r="A964" s="35" t="s">
        <v>56</v>
      </c>
      <c r="E964" s="39" t="s">
        <v>8417</v>
      </c>
    </row>
    <row r="965" spans="1:5" ht="63.75">
      <c r="A965" s="35" t="s">
        <v>58</v>
      </c>
      <c r="E965" s="40" t="s">
        <v>8418</v>
      </c>
    </row>
    <row r="966" spans="1:5" ht="12.75">
      <c r="A966" t="s">
        <v>59</v>
      </c>
      <c r="E966" s="39" t="s">
        <v>5</v>
      </c>
    </row>
    <row r="967" spans="1:16" ht="25.5">
      <c r="A967" t="s">
        <v>49</v>
      </c>
      <c s="34" t="s">
        <v>179</v>
      </c>
      <c s="34" t="s">
        <v>8419</v>
      </c>
      <c s="35" t="s">
        <v>5</v>
      </c>
      <c s="6" t="s">
        <v>8420</v>
      </c>
      <c s="36" t="s">
        <v>421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659</v>
      </c>
      <c>
        <f>(M967*21)/100</f>
      </c>
      <c t="s">
        <v>27</v>
      </c>
    </row>
    <row r="968" spans="1:5" ht="25.5">
      <c r="A968" s="35" t="s">
        <v>56</v>
      </c>
      <c r="E968" s="39" t="s">
        <v>8420</v>
      </c>
    </row>
    <row r="969" spans="1:5" ht="76.5">
      <c r="A969" s="35" t="s">
        <v>58</v>
      </c>
      <c r="E969" s="40" t="s">
        <v>8421</v>
      </c>
    </row>
    <row r="970" spans="1:5" ht="12.75">
      <c r="A970" t="s">
        <v>59</v>
      </c>
      <c r="E970" s="39" t="s">
        <v>5</v>
      </c>
    </row>
    <row r="971" spans="1:13" ht="12.75">
      <c r="A971" t="s">
        <v>46</v>
      </c>
      <c r="C971" s="31" t="s">
        <v>8422</v>
      </c>
      <c r="E971" s="33" t="s">
        <v>8423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8424</v>
      </c>
      <c s="35" t="s">
        <v>5</v>
      </c>
      <c s="6" t="s">
        <v>8425</v>
      </c>
      <c s="36" t="s">
        <v>111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659</v>
      </c>
      <c>
        <f>(M972*21)/100</f>
      </c>
      <c t="s">
        <v>27</v>
      </c>
    </row>
    <row r="973" spans="1:5" ht="12.75">
      <c r="A973" s="35" t="s">
        <v>56</v>
      </c>
      <c r="E973" s="39" t="s">
        <v>8425</v>
      </c>
    </row>
    <row r="974" spans="1:5" ht="25.5">
      <c r="A974" s="35" t="s">
        <v>58</v>
      </c>
      <c r="E974" s="40" t="s">
        <v>8426</v>
      </c>
    </row>
    <row r="975" spans="1:5" ht="12.75">
      <c r="A975" t="s">
        <v>59</v>
      </c>
      <c r="E975" s="39" t="s">
        <v>5</v>
      </c>
    </row>
    <row r="976" spans="1:16" ht="12.75">
      <c r="A976" t="s">
        <v>49</v>
      </c>
      <c s="34" t="s">
        <v>27</v>
      </c>
      <c s="34" t="s">
        <v>8427</v>
      </c>
      <c s="35" t="s">
        <v>5</v>
      </c>
      <c s="6" t="s">
        <v>8428</v>
      </c>
      <c s="36" t="s">
        <v>104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4748</v>
      </c>
      <c>
        <f>(M976*21)/100</f>
      </c>
      <c t="s">
        <v>27</v>
      </c>
    </row>
    <row r="977" spans="1:5" ht="12.75">
      <c r="A977" s="35" t="s">
        <v>56</v>
      </c>
      <c r="E977" s="39" t="s">
        <v>8428</v>
      </c>
    </row>
    <row r="978" spans="1:5" ht="25.5">
      <c r="A978" s="35" t="s">
        <v>58</v>
      </c>
      <c r="E978" s="40" t="s">
        <v>8429</v>
      </c>
    </row>
    <row r="979" spans="1:5" ht="12.75">
      <c r="A979" t="s">
        <v>59</v>
      </c>
      <c r="E979" s="39" t="s">
        <v>5</v>
      </c>
    </row>
    <row r="980" spans="1:16" ht="12.75">
      <c r="A980" t="s">
        <v>49</v>
      </c>
      <c s="34" t="s">
        <v>26</v>
      </c>
      <c s="34" t="s">
        <v>8430</v>
      </c>
      <c s="35" t="s">
        <v>5</v>
      </c>
      <c s="6" t="s">
        <v>8431</v>
      </c>
      <c s="36" t="s">
        <v>111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4748</v>
      </c>
      <c>
        <f>(M980*21)/100</f>
      </c>
      <c t="s">
        <v>27</v>
      </c>
    </row>
    <row r="981" spans="1:5" ht="12.75">
      <c r="A981" s="35" t="s">
        <v>56</v>
      </c>
      <c r="E981" s="39" t="s">
        <v>8431</v>
      </c>
    </row>
    <row r="982" spans="1:5" ht="25.5">
      <c r="A982" s="35" t="s">
        <v>58</v>
      </c>
      <c r="E982" s="40" t="s">
        <v>8432</v>
      </c>
    </row>
    <row r="983" spans="1:5" ht="12.75">
      <c r="A983" t="s">
        <v>59</v>
      </c>
      <c r="E983" s="39" t="s">
        <v>5</v>
      </c>
    </row>
    <row r="984" spans="1:16" ht="25.5">
      <c r="A984" t="s">
        <v>49</v>
      </c>
      <c s="34" t="s">
        <v>67</v>
      </c>
      <c s="34" t="s">
        <v>8433</v>
      </c>
      <c s="35" t="s">
        <v>5</v>
      </c>
      <c s="6" t="s">
        <v>8434</v>
      </c>
      <c s="36" t="s">
        <v>111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659</v>
      </c>
      <c>
        <f>(M984*21)/100</f>
      </c>
      <c t="s">
        <v>27</v>
      </c>
    </row>
    <row r="985" spans="1:5" ht="25.5">
      <c r="A985" s="35" t="s">
        <v>56</v>
      </c>
      <c r="E985" s="39" t="s">
        <v>8434</v>
      </c>
    </row>
    <row r="986" spans="1:5" ht="25.5">
      <c r="A986" s="35" t="s">
        <v>58</v>
      </c>
      <c r="E986" s="40" t="s">
        <v>8432</v>
      </c>
    </row>
    <row r="987" spans="1:5" ht="12.75">
      <c r="A987" t="s">
        <v>59</v>
      </c>
      <c r="E987" s="39" t="s">
        <v>5</v>
      </c>
    </row>
    <row r="988" spans="1:16" ht="12.75">
      <c r="A988" t="s">
        <v>49</v>
      </c>
      <c s="34" t="s">
        <v>71</v>
      </c>
      <c s="34" t="s">
        <v>8435</v>
      </c>
      <c s="35" t="s">
        <v>5</v>
      </c>
      <c s="6" t="s">
        <v>8436</v>
      </c>
      <c s="36" t="s">
        <v>104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659</v>
      </c>
      <c>
        <f>(M988*21)/100</f>
      </c>
      <c t="s">
        <v>27</v>
      </c>
    </row>
    <row r="989" spans="1:5" ht="12.75">
      <c r="A989" s="35" t="s">
        <v>56</v>
      </c>
      <c r="E989" s="39" t="s">
        <v>8436</v>
      </c>
    </row>
    <row r="990" spans="1:5" ht="25.5">
      <c r="A990" s="35" t="s">
        <v>58</v>
      </c>
      <c r="E990" s="40" t="s">
        <v>8429</v>
      </c>
    </row>
    <row r="991" spans="1:5" ht="12.75">
      <c r="A991" t="s">
        <v>59</v>
      </c>
      <c r="E991" s="39" t="s">
        <v>5</v>
      </c>
    </row>
    <row r="992" spans="1:16" ht="25.5">
      <c r="A992" t="s">
        <v>49</v>
      </c>
      <c s="34" t="s">
        <v>75</v>
      </c>
      <c s="34" t="s">
        <v>5146</v>
      </c>
      <c s="35" t="s">
        <v>5</v>
      </c>
      <c s="6" t="s">
        <v>5147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4748</v>
      </c>
      <c>
        <f>(M992*21)/100</f>
      </c>
      <c t="s">
        <v>27</v>
      </c>
    </row>
    <row r="993" spans="1:5" ht="25.5">
      <c r="A993" s="35" t="s">
        <v>56</v>
      </c>
      <c r="E993" s="39" t="s">
        <v>5147</v>
      </c>
    </row>
    <row r="994" spans="1:5" ht="12.75">
      <c r="A994" s="35" t="s">
        <v>58</v>
      </c>
      <c r="E994" s="40" t="s">
        <v>5</v>
      </c>
    </row>
    <row r="995" spans="1:5" ht="12.75">
      <c r="A995" t="s">
        <v>59</v>
      </c>
      <c r="E995" s="39" t="s">
        <v>5</v>
      </c>
    </row>
    <row r="996" spans="1:13" ht="12.75">
      <c r="A996" t="s">
        <v>46</v>
      </c>
      <c r="C996" s="31" t="s">
        <v>8437</v>
      </c>
      <c r="E996" s="33" t="s">
        <v>8412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79</v>
      </c>
      <c s="34" t="s">
        <v>8438</v>
      </c>
      <c s="35" t="s">
        <v>5</v>
      </c>
      <c s="6" t="s">
        <v>8439</v>
      </c>
      <c s="36" t="s">
        <v>421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659</v>
      </c>
      <c>
        <f>(M997*21)/100</f>
      </c>
      <c t="s">
        <v>27</v>
      </c>
    </row>
    <row r="998" spans="1:5" ht="12.75">
      <c r="A998" s="35" t="s">
        <v>56</v>
      </c>
      <c r="E998" s="39" t="s">
        <v>8439</v>
      </c>
    </row>
    <row r="999" spans="1:5" ht="25.5">
      <c r="A999" s="35" t="s">
        <v>58</v>
      </c>
      <c r="E999" s="40" t="s">
        <v>8440</v>
      </c>
    </row>
    <row r="1000" spans="1:5" ht="12.75">
      <c r="A1000" t="s">
        <v>59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7830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7830</v>
      </c>
      <c r="E4" s="26" t="s">
        <v>7831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8443</v>
      </c>
      <c r="E8" s="30" t="s">
        <v>8442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2943</v>
      </c>
      <c s="35" t="s">
        <v>5</v>
      </c>
      <c s="6" t="s">
        <v>2944</v>
      </c>
      <c s="36" t="s">
        <v>598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4748</v>
      </c>
      <c>
        <f>(M10*21)/100</f>
      </c>
      <c t="s">
        <v>27</v>
      </c>
    </row>
    <row r="11" spans="1:5" ht="25.5">
      <c r="A11" s="35" t="s">
        <v>56</v>
      </c>
      <c r="E11" s="39" t="s">
        <v>2944</v>
      </c>
    </row>
    <row r="12" spans="1:5" ht="12.75">
      <c r="A12" s="35" t="s">
        <v>58</v>
      </c>
      <c r="E12" s="40" t="s">
        <v>8444</v>
      </c>
    </row>
    <row r="13" spans="1:5" ht="12.75">
      <c r="A13" t="s">
        <v>59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2946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5335</v>
      </c>
      <c s="35" t="s">
        <v>5</v>
      </c>
      <c s="6" t="s">
        <v>5337</v>
      </c>
      <c s="36" t="s">
        <v>99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4748</v>
      </c>
      <c>
        <f>(M15*21)/100</f>
      </c>
      <c t="s">
        <v>27</v>
      </c>
    </row>
    <row r="16" spans="1:5" ht="25.5">
      <c r="A16" s="35" t="s">
        <v>56</v>
      </c>
      <c r="E16" s="39" t="s">
        <v>5337</v>
      </c>
    </row>
    <row r="17" spans="1:5" ht="12.75">
      <c r="A17" s="35" t="s">
        <v>58</v>
      </c>
      <c r="E17" s="40" t="s">
        <v>8445</v>
      </c>
    </row>
    <row r="18" spans="1:5" ht="12.75">
      <c r="A18" t="s">
        <v>59</v>
      </c>
      <c r="E18" s="39" t="s">
        <v>5</v>
      </c>
    </row>
    <row r="19" spans="1:16" ht="25.5">
      <c r="A19" t="s">
        <v>49</v>
      </c>
      <c s="34" t="s">
        <v>26</v>
      </c>
      <c s="34" t="s">
        <v>8446</v>
      </c>
      <c s="35" t="s">
        <v>5</v>
      </c>
      <c s="6" t="s">
        <v>8447</v>
      </c>
      <c s="36" t="s">
        <v>99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4748</v>
      </c>
      <c>
        <f>(M19*21)/100</f>
      </c>
      <c t="s">
        <v>27</v>
      </c>
    </row>
    <row r="20" spans="1:5" ht="25.5">
      <c r="A20" s="35" t="s">
        <v>56</v>
      </c>
      <c r="E20" s="39" t="s">
        <v>8447</v>
      </c>
    </row>
    <row r="21" spans="1:5" ht="51">
      <c r="A21" s="35" t="s">
        <v>58</v>
      </c>
      <c r="E21" s="40" t="s">
        <v>8448</v>
      </c>
    </row>
    <row r="22" spans="1:5" ht="12.75">
      <c r="A22" t="s">
        <v>59</v>
      </c>
      <c r="E22" s="39" t="s">
        <v>5</v>
      </c>
    </row>
    <row r="23" spans="1:16" ht="12.75">
      <c r="A23" t="s">
        <v>49</v>
      </c>
      <c s="34" t="s">
        <v>67</v>
      </c>
      <c s="34" t="s">
        <v>8449</v>
      </c>
      <c s="35" t="s">
        <v>5</v>
      </c>
      <c s="6" t="s">
        <v>8450</v>
      </c>
      <c s="36" t="s">
        <v>99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4748</v>
      </c>
      <c>
        <f>(M23*21)/100</f>
      </c>
      <c t="s">
        <v>27</v>
      </c>
    </row>
    <row r="24" spans="1:5" ht="12.75">
      <c r="A24" s="35" t="s">
        <v>56</v>
      </c>
      <c r="E24" s="39" t="s">
        <v>8450</v>
      </c>
    </row>
    <row r="25" spans="1:5" ht="12.75">
      <c r="A25" s="35" t="s">
        <v>58</v>
      </c>
      <c r="E25" s="40" t="s">
        <v>8451</v>
      </c>
    </row>
    <row r="26" spans="1:5" ht="12.75">
      <c r="A26" t="s">
        <v>59</v>
      </c>
      <c r="E26" s="39" t="s">
        <v>5</v>
      </c>
    </row>
    <row r="27" spans="1:16" ht="12.75">
      <c r="A27" t="s">
        <v>49</v>
      </c>
      <c s="34" t="s">
        <v>71</v>
      </c>
      <c s="34" t="s">
        <v>2956</v>
      </c>
      <c s="35" t="s">
        <v>5</v>
      </c>
      <c s="6" t="s">
        <v>2957</v>
      </c>
      <c s="36" t="s">
        <v>598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4748</v>
      </c>
      <c>
        <f>(M27*21)/100</f>
      </c>
      <c t="s">
        <v>27</v>
      </c>
    </row>
    <row r="28" spans="1:5" ht="12.75">
      <c r="A28" s="35" t="s">
        <v>56</v>
      </c>
      <c r="E28" s="39" t="s">
        <v>2957</v>
      </c>
    </row>
    <row r="29" spans="1:5" ht="12.75">
      <c r="A29" s="35" t="s">
        <v>58</v>
      </c>
      <c r="E29" s="40" t="s">
        <v>8452</v>
      </c>
    </row>
    <row r="30" spans="1:5" ht="12.75">
      <c r="A30" t="s">
        <v>59</v>
      </c>
      <c r="E30" s="39" t="s">
        <v>5</v>
      </c>
    </row>
    <row r="31" spans="1:16" ht="12.75">
      <c r="A31" t="s">
        <v>49</v>
      </c>
      <c s="34" t="s">
        <v>75</v>
      </c>
      <c s="34" t="s">
        <v>2959</v>
      </c>
      <c s="35" t="s">
        <v>5</v>
      </c>
      <c s="6" t="s">
        <v>2960</v>
      </c>
      <c s="36" t="s">
        <v>598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4748</v>
      </c>
      <c>
        <f>(M31*21)/100</f>
      </c>
      <c t="s">
        <v>27</v>
      </c>
    </row>
    <row r="32" spans="1:5" ht="12.75">
      <c r="A32" s="35" t="s">
        <v>56</v>
      </c>
      <c r="E32" s="39" t="s">
        <v>2960</v>
      </c>
    </row>
    <row r="33" spans="1:5" ht="12.75">
      <c r="A33" s="35" t="s">
        <v>58</v>
      </c>
      <c r="E33" s="40" t="s">
        <v>8452</v>
      </c>
    </row>
    <row r="34" spans="1:5" ht="12.75">
      <c r="A34" t="s">
        <v>59</v>
      </c>
      <c r="E34" s="39" t="s">
        <v>5</v>
      </c>
    </row>
    <row r="35" spans="1:16" ht="12.75">
      <c r="A35" t="s">
        <v>49</v>
      </c>
      <c s="34" t="s">
        <v>79</v>
      </c>
      <c s="34" t="s">
        <v>8453</v>
      </c>
      <c s="35" t="s">
        <v>5</v>
      </c>
      <c s="6" t="s">
        <v>8454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4748</v>
      </c>
      <c>
        <f>(M35*21)/100</f>
      </c>
      <c t="s">
        <v>27</v>
      </c>
    </row>
    <row r="36" spans="1:5" ht="12.75">
      <c r="A36" s="35" t="s">
        <v>56</v>
      </c>
      <c r="E36" s="39" t="s">
        <v>8454</v>
      </c>
    </row>
    <row r="37" spans="1:5" ht="12.75">
      <c r="A37" s="35" t="s">
        <v>58</v>
      </c>
      <c r="E37" s="40" t="s">
        <v>8455</v>
      </c>
    </row>
    <row r="38" spans="1:5" ht="12.75">
      <c r="A38" t="s">
        <v>59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4907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83</v>
      </c>
      <c s="34" t="s">
        <v>8456</v>
      </c>
      <c s="35" t="s">
        <v>5</v>
      </c>
      <c s="6" t="s">
        <v>8457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4748</v>
      </c>
      <c>
        <f>(M40*21)/100</f>
      </c>
      <c t="s">
        <v>27</v>
      </c>
    </row>
    <row r="41" spans="1:5" ht="25.5">
      <c r="A41" s="35" t="s">
        <v>56</v>
      </c>
      <c r="E41" s="39" t="s">
        <v>8457</v>
      </c>
    </row>
    <row r="42" spans="1:5" ht="318.75">
      <c r="A42" s="35" t="s">
        <v>58</v>
      </c>
      <c r="E42" s="42" t="s">
        <v>8458</v>
      </c>
    </row>
    <row r="43" spans="1:5" ht="12.75">
      <c r="A43" t="s">
        <v>59</v>
      </c>
      <c r="E43" s="39" t="s">
        <v>5</v>
      </c>
    </row>
    <row r="44" spans="1:16" ht="12.75">
      <c r="A44" t="s">
        <v>49</v>
      </c>
      <c s="34" t="s">
        <v>87</v>
      </c>
      <c s="34" t="s">
        <v>8459</v>
      </c>
      <c s="35" t="s">
        <v>5</v>
      </c>
      <c s="6" t="s">
        <v>8460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4748</v>
      </c>
      <c>
        <f>(M44*21)/100</f>
      </c>
      <c t="s">
        <v>27</v>
      </c>
    </row>
    <row r="45" spans="1:5" ht="12.75">
      <c r="A45" s="35" t="s">
        <v>56</v>
      </c>
      <c r="E45" s="39" t="s">
        <v>8460</v>
      </c>
    </row>
    <row r="46" spans="1:5" ht="12.75">
      <c r="A46" s="35" t="s">
        <v>58</v>
      </c>
      <c r="E46" s="40" t="s">
        <v>5</v>
      </c>
    </row>
    <row r="47" spans="1:5" ht="12.75">
      <c r="A47" t="s">
        <v>59</v>
      </c>
      <c r="E47" s="39" t="s">
        <v>5</v>
      </c>
    </row>
    <row r="48" spans="1:16" ht="12.75">
      <c r="A48" t="s">
        <v>49</v>
      </c>
      <c s="34" t="s">
        <v>91</v>
      </c>
      <c s="34" t="s">
        <v>8461</v>
      </c>
      <c s="35" t="s">
        <v>5</v>
      </c>
      <c s="6" t="s">
        <v>8462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659</v>
      </c>
      <c>
        <f>(M48*21)/100</f>
      </c>
      <c t="s">
        <v>27</v>
      </c>
    </row>
    <row r="49" spans="1:5" ht="12.75">
      <c r="A49" s="35" t="s">
        <v>56</v>
      </c>
      <c r="E49" s="39" t="s">
        <v>8462</v>
      </c>
    </row>
    <row r="50" spans="1:5" ht="12.75">
      <c r="A50" s="35" t="s">
        <v>58</v>
      </c>
      <c r="E50" s="40" t="s">
        <v>5</v>
      </c>
    </row>
    <row r="51" spans="1:5" ht="12.75">
      <c r="A51" t="s">
        <v>59</v>
      </c>
      <c r="E51" s="39" t="s">
        <v>5</v>
      </c>
    </row>
    <row r="52" spans="1:16" ht="12.75">
      <c r="A52" t="s">
        <v>49</v>
      </c>
      <c s="34" t="s">
        <v>96</v>
      </c>
      <c s="34" t="s">
        <v>8463</v>
      </c>
      <c s="35" t="s">
        <v>5</v>
      </c>
      <c s="6" t="s">
        <v>8464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659</v>
      </c>
      <c>
        <f>(M52*21)/100</f>
      </c>
      <c t="s">
        <v>27</v>
      </c>
    </row>
    <row r="53" spans="1:5" ht="12.75">
      <c r="A53" s="35" t="s">
        <v>56</v>
      </c>
      <c r="E53" s="39" t="s">
        <v>8464</v>
      </c>
    </row>
    <row r="54" spans="1:5" ht="12.75">
      <c r="A54" s="35" t="s">
        <v>58</v>
      </c>
      <c r="E54" s="40" t="s">
        <v>5</v>
      </c>
    </row>
    <row r="55" spans="1:5" ht="12.75">
      <c r="A55" t="s">
        <v>59</v>
      </c>
      <c r="E55" s="39" t="s">
        <v>5</v>
      </c>
    </row>
    <row r="56" spans="1:16" ht="12.75">
      <c r="A56" t="s">
        <v>49</v>
      </c>
      <c s="34" t="s">
        <v>101</v>
      </c>
      <c s="34" t="s">
        <v>8465</v>
      </c>
      <c s="35" t="s">
        <v>5</v>
      </c>
      <c s="6" t="s">
        <v>8466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4748</v>
      </c>
      <c>
        <f>(M56*21)/100</f>
      </c>
      <c t="s">
        <v>27</v>
      </c>
    </row>
    <row r="57" spans="1:5" ht="12.75">
      <c r="A57" s="35" t="s">
        <v>56</v>
      </c>
      <c r="E57" s="39" t="s">
        <v>8466</v>
      </c>
    </row>
    <row r="58" spans="1:5" ht="12.75">
      <c r="A58" s="35" t="s">
        <v>58</v>
      </c>
      <c r="E58" s="40" t="s">
        <v>5</v>
      </c>
    </row>
    <row r="59" spans="1:5" ht="12.75">
      <c r="A59" t="s">
        <v>59</v>
      </c>
      <c r="E59" s="39" t="s">
        <v>5</v>
      </c>
    </row>
    <row r="60" spans="1:16" ht="12.75">
      <c r="A60" t="s">
        <v>49</v>
      </c>
      <c s="34" t="s">
        <v>105</v>
      </c>
      <c s="34" t="s">
        <v>8467</v>
      </c>
      <c s="35" t="s">
        <v>5</v>
      </c>
      <c s="6" t="s">
        <v>8468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4748</v>
      </c>
      <c>
        <f>(M60*21)/100</f>
      </c>
      <c t="s">
        <v>27</v>
      </c>
    </row>
    <row r="61" spans="1:5" ht="12.75">
      <c r="A61" s="35" t="s">
        <v>56</v>
      </c>
      <c r="E61" s="39" t="s">
        <v>8468</v>
      </c>
    </row>
    <row r="62" spans="1:5" ht="12.75">
      <c r="A62" s="35" t="s">
        <v>58</v>
      </c>
      <c r="E62" s="40" t="s">
        <v>5</v>
      </c>
    </row>
    <row r="63" spans="1:5" ht="12.75">
      <c r="A63" t="s">
        <v>59</v>
      </c>
      <c r="E63" s="39" t="s">
        <v>5</v>
      </c>
    </row>
    <row r="64" spans="1:16" ht="12.75">
      <c r="A64" t="s">
        <v>49</v>
      </c>
      <c s="34" t="s">
        <v>108</v>
      </c>
      <c s="34" t="s">
        <v>8469</v>
      </c>
      <c s="35" t="s">
        <v>5</v>
      </c>
      <c s="6" t="s">
        <v>8470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4748</v>
      </c>
      <c>
        <f>(M64*21)/100</f>
      </c>
      <c t="s">
        <v>27</v>
      </c>
    </row>
    <row r="65" spans="1:5" ht="12.75">
      <c r="A65" s="35" t="s">
        <v>56</v>
      </c>
      <c r="E65" s="39" t="s">
        <v>8470</v>
      </c>
    </row>
    <row r="66" spans="1:5" ht="12.75">
      <c r="A66" s="35" t="s">
        <v>58</v>
      </c>
      <c r="E66" s="40" t="s">
        <v>5</v>
      </c>
    </row>
    <row r="67" spans="1:5" ht="12.75">
      <c r="A67" t="s">
        <v>59</v>
      </c>
      <c r="E67" s="39" t="s">
        <v>5</v>
      </c>
    </row>
    <row r="68" spans="1:16" ht="12.75">
      <c r="A68" t="s">
        <v>49</v>
      </c>
      <c s="34" t="s">
        <v>112</v>
      </c>
      <c s="34" t="s">
        <v>8471</v>
      </c>
      <c s="35" t="s">
        <v>5</v>
      </c>
      <c s="6" t="s">
        <v>8472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4748</v>
      </c>
      <c>
        <f>(M68*21)/100</f>
      </c>
      <c t="s">
        <v>27</v>
      </c>
    </row>
    <row r="69" spans="1:5" ht="12.75">
      <c r="A69" s="35" t="s">
        <v>56</v>
      </c>
      <c r="E69" s="39" t="s">
        <v>8472</v>
      </c>
    </row>
    <row r="70" spans="1:5" ht="12.75">
      <c r="A70" s="35" t="s">
        <v>58</v>
      </c>
      <c r="E70" s="40" t="s">
        <v>5</v>
      </c>
    </row>
    <row r="71" spans="1:5" ht="12.75">
      <c r="A71" t="s">
        <v>59</v>
      </c>
      <c r="E71" s="39" t="s">
        <v>5</v>
      </c>
    </row>
    <row r="72" spans="1:16" ht="12.75">
      <c r="A72" t="s">
        <v>49</v>
      </c>
      <c s="34" t="s">
        <v>115</v>
      </c>
      <c s="34" t="s">
        <v>8473</v>
      </c>
      <c s="35" t="s">
        <v>5</v>
      </c>
      <c s="6" t="s">
        <v>8474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4748</v>
      </c>
      <c>
        <f>(M72*21)/100</f>
      </c>
      <c t="s">
        <v>27</v>
      </c>
    </row>
    <row r="73" spans="1:5" ht="12.75">
      <c r="A73" s="35" t="s">
        <v>56</v>
      </c>
      <c r="E73" s="39" t="s">
        <v>8474</v>
      </c>
    </row>
    <row r="74" spans="1:5" ht="12.75">
      <c r="A74" s="35" t="s">
        <v>58</v>
      </c>
      <c r="E74" s="40" t="s">
        <v>5</v>
      </c>
    </row>
    <row r="75" spans="1:5" ht="12.75">
      <c r="A75" t="s">
        <v>59</v>
      </c>
      <c r="E75" s="39" t="s">
        <v>5</v>
      </c>
    </row>
    <row r="76" spans="1:16" ht="12.75">
      <c r="A76" t="s">
        <v>49</v>
      </c>
      <c s="34" t="s">
        <v>118</v>
      </c>
      <c s="34" t="s">
        <v>8475</v>
      </c>
      <c s="35" t="s">
        <v>5</v>
      </c>
      <c s="6" t="s">
        <v>8476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4748</v>
      </c>
      <c>
        <f>(M76*21)/100</f>
      </c>
      <c t="s">
        <v>27</v>
      </c>
    </row>
    <row r="77" spans="1:5" ht="12.75">
      <c r="A77" s="35" t="s">
        <v>56</v>
      </c>
      <c r="E77" s="39" t="s">
        <v>8476</v>
      </c>
    </row>
    <row r="78" spans="1:5" ht="12.75">
      <c r="A78" s="35" t="s">
        <v>58</v>
      </c>
      <c r="E78" s="40" t="s">
        <v>5</v>
      </c>
    </row>
    <row r="79" spans="1:5" ht="12.75">
      <c r="A79" t="s">
        <v>59</v>
      </c>
      <c r="E79" s="39" t="s">
        <v>5</v>
      </c>
    </row>
    <row r="80" spans="1:16" ht="12.75">
      <c r="A80" t="s">
        <v>49</v>
      </c>
      <c s="34" t="s">
        <v>121</v>
      </c>
      <c s="34" t="s">
        <v>8477</v>
      </c>
      <c s="35" t="s">
        <v>5</v>
      </c>
      <c s="6" t="s">
        <v>8478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4748</v>
      </c>
      <c>
        <f>(M80*21)/100</f>
      </c>
      <c t="s">
        <v>27</v>
      </c>
    </row>
    <row r="81" spans="1:5" ht="12.75">
      <c r="A81" s="35" t="s">
        <v>56</v>
      </c>
      <c r="E81" s="39" t="s">
        <v>8478</v>
      </c>
    </row>
    <row r="82" spans="1:5" ht="12.75">
      <c r="A82" s="35" t="s">
        <v>58</v>
      </c>
      <c r="E82" s="40" t="s">
        <v>5</v>
      </c>
    </row>
    <row r="83" spans="1:5" ht="12.75">
      <c r="A83" t="s">
        <v>59</v>
      </c>
      <c r="E83" s="39" t="s">
        <v>5</v>
      </c>
    </row>
    <row r="84" spans="1:16" ht="12.75">
      <c r="A84" t="s">
        <v>49</v>
      </c>
      <c s="34" t="s">
        <v>124</v>
      </c>
      <c s="34" t="s">
        <v>8479</v>
      </c>
      <c s="35" t="s">
        <v>5</v>
      </c>
      <c s="6" t="s">
        <v>8480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4748</v>
      </c>
      <c>
        <f>(M84*21)/100</f>
      </c>
      <c t="s">
        <v>27</v>
      </c>
    </row>
    <row r="85" spans="1:5" ht="12.75">
      <c r="A85" s="35" t="s">
        <v>56</v>
      </c>
      <c r="E85" s="39" t="s">
        <v>8480</v>
      </c>
    </row>
    <row r="86" spans="1:5" ht="12.75">
      <c r="A86" s="35" t="s">
        <v>58</v>
      </c>
      <c r="E86" s="40" t="s">
        <v>5</v>
      </c>
    </row>
    <row r="87" spans="1:5" ht="12.75">
      <c r="A87" t="s">
        <v>59</v>
      </c>
      <c r="E87" s="39" t="s">
        <v>5</v>
      </c>
    </row>
    <row r="88" spans="1:16" ht="12.75">
      <c r="A88" t="s">
        <v>49</v>
      </c>
      <c s="34" t="s">
        <v>127</v>
      </c>
      <c s="34" t="s">
        <v>8481</v>
      </c>
      <c s="35" t="s">
        <v>5</v>
      </c>
      <c s="6" t="s">
        <v>8482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4748</v>
      </c>
      <c>
        <f>(M88*21)/100</f>
      </c>
      <c t="s">
        <v>27</v>
      </c>
    </row>
    <row r="89" spans="1:5" ht="12.75">
      <c r="A89" s="35" t="s">
        <v>56</v>
      </c>
      <c r="E89" s="39" t="s">
        <v>8482</v>
      </c>
    </row>
    <row r="90" spans="1:5" ht="12.75">
      <c r="A90" s="35" t="s">
        <v>58</v>
      </c>
      <c r="E90" s="40" t="s">
        <v>5</v>
      </c>
    </row>
    <row r="91" spans="1:5" ht="12.75">
      <c r="A91" t="s">
        <v>59</v>
      </c>
      <c r="E91" s="39" t="s">
        <v>5</v>
      </c>
    </row>
    <row r="92" spans="1:16" ht="12.75">
      <c r="A92" t="s">
        <v>49</v>
      </c>
      <c s="34" t="s">
        <v>130</v>
      </c>
      <c s="34" t="s">
        <v>8483</v>
      </c>
      <c s="35" t="s">
        <v>5</v>
      </c>
      <c s="6" t="s">
        <v>8484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4748</v>
      </c>
      <c>
        <f>(M92*21)/100</f>
      </c>
      <c t="s">
        <v>27</v>
      </c>
    </row>
    <row r="93" spans="1:5" ht="12.75">
      <c r="A93" s="35" t="s">
        <v>56</v>
      </c>
      <c r="E93" s="39" t="s">
        <v>8484</v>
      </c>
    </row>
    <row r="94" spans="1:5" ht="12.75">
      <c r="A94" s="35" t="s">
        <v>58</v>
      </c>
      <c r="E94" s="40" t="s">
        <v>5</v>
      </c>
    </row>
    <row r="95" spans="1:5" ht="12.75">
      <c r="A95" t="s">
        <v>59</v>
      </c>
      <c r="E95" s="39" t="s">
        <v>5</v>
      </c>
    </row>
    <row r="96" spans="1:16" ht="12.75">
      <c r="A96" t="s">
        <v>49</v>
      </c>
      <c s="34" t="s">
        <v>133</v>
      </c>
      <c s="34" t="s">
        <v>8485</v>
      </c>
      <c s="35" t="s">
        <v>5</v>
      </c>
      <c s="6" t="s">
        <v>8486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4748</v>
      </c>
      <c>
        <f>(M96*21)/100</f>
      </c>
      <c t="s">
        <v>27</v>
      </c>
    </row>
    <row r="97" spans="1:5" ht="12.75">
      <c r="A97" s="35" t="s">
        <v>56</v>
      </c>
      <c r="E97" s="39" t="s">
        <v>8486</v>
      </c>
    </row>
    <row r="98" spans="1:5" ht="12.75">
      <c r="A98" s="35" t="s">
        <v>58</v>
      </c>
      <c r="E98" s="40" t="s">
        <v>5</v>
      </c>
    </row>
    <row r="99" spans="1:5" ht="12.75">
      <c r="A99" t="s">
        <v>59</v>
      </c>
      <c r="E99" s="39" t="s">
        <v>5</v>
      </c>
    </row>
    <row r="100" spans="1:16" ht="12.75">
      <c r="A100" t="s">
        <v>49</v>
      </c>
      <c s="34" t="s">
        <v>136</v>
      </c>
      <c s="34" t="s">
        <v>8487</v>
      </c>
      <c s="35" t="s">
        <v>5</v>
      </c>
      <c s="6" t="s">
        <v>8488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4748</v>
      </c>
      <c>
        <f>(M100*21)/100</f>
      </c>
      <c t="s">
        <v>27</v>
      </c>
    </row>
    <row r="101" spans="1:5" ht="12.75">
      <c r="A101" s="35" t="s">
        <v>56</v>
      </c>
      <c r="E101" s="39" t="s">
        <v>8488</v>
      </c>
    </row>
    <row r="102" spans="1:5" ht="12.75">
      <c r="A102" s="35" t="s">
        <v>58</v>
      </c>
      <c r="E102" s="40" t="s">
        <v>5</v>
      </c>
    </row>
    <row r="103" spans="1:5" ht="12.75">
      <c r="A103" t="s">
        <v>59</v>
      </c>
      <c r="E103" s="39" t="s">
        <v>5</v>
      </c>
    </row>
    <row r="104" spans="1:16" ht="12.75">
      <c r="A104" t="s">
        <v>49</v>
      </c>
      <c s="34" t="s">
        <v>139</v>
      </c>
      <c s="34" t="s">
        <v>8489</v>
      </c>
      <c s="35" t="s">
        <v>5</v>
      </c>
      <c s="6" t="s">
        <v>8490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4748</v>
      </c>
      <c>
        <f>(M104*21)/100</f>
      </c>
      <c t="s">
        <v>27</v>
      </c>
    </row>
    <row r="105" spans="1:5" ht="12.75">
      <c r="A105" s="35" t="s">
        <v>56</v>
      </c>
      <c r="E105" s="39" t="s">
        <v>8490</v>
      </c>
    </row>
    <row r="106" spans="1:5" ht="12.75">
      <c r="A106" s="35" t="s">
        <v>58</v>
      </c>
      <c r="E106" s="40" t="s">
        <v>5</v>
      </c>
    </row>
    <row r="107" spans="1:5" ht="12.75">
      <c r="A107" t="s">
        <v>59</v>
      </c>
      <c r="E107" s="39" t="s">
        <v>5</v>
      </c>
    </row>
    <row r="108" spans="1:16" ht="12.75">
      <c r="A108" t="s">
        <v>49</v>
      </c>
      <c s="34" t="s">
        <v>143</v>
      </c>
      <c s="34" t="s">
        <v>8491</v>
      </c>
      <c s="35" t="s">
        <v>5</v>
      </c>
      <c s="6" t="s">
        <v>8492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4748</v>
      </c>
      <c>
        <f>(M108*21)/100</f>
      </c>
      <c t="s">
        <v>27</v>
      </c>
    </row>
    <row r="109" spans="1:5" ht="12.75">
      <c r="A109" s="35" t="s">
        <v>56</v>
      </c>
      <c r="E109" s="39" t="s">
        <v>8492</v>
      </c>
    </row>
    <row r="110" spans="1:5" ht="12.75">
      <c r="A110" s="35" t="s">
        <v>58</v>
      </c>
      <c r="E110" s="40" t="s">
        <v>5</v>
      </c>
    </row>
    <row r="111" spans="1:5" ht="12.75">
      <c r="A111" t="s">
        <v>59</v>
      </c>
      <c r="E111" s="39" t="s">
        <v>5</v>
      </c>
    </row>
    <row r="112" spans="1:16" ht="12.75">
      <c r="A112" t="s">
        <v>49</v>
      </c>
      <c s="34" t="s">
        <v>146</v>
      </c>
      <c s="34" t="s">
        <v>8493</v>
      </c>
      <c s="35" t="s">
        <v>5</v>
      </c>
      <c s="6" t="s">
        <v>8494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4748</v>
      </c>
      <c>
        <f>(M112*21)/100</f>
      </c>
      <c t="s">
        <v>27</v>
      </c>
    </row>
    <row r="113" spans="1:5" ht="12.75">
      <c r="A113" s="35" t="s">
        <v>56</v>
      </c>
      <c r="E113" s="39" t="s">
        <v>8494</v>
      </c>
    </row>
    <row r="114" spans="1:5" ht="12.75">
      <c r="A114" s="35" t="s">
        <v>58</v>
      </c>
      <c r="E114" s="40" t="s">
        <v>5</v>
      </c>
    </row>
    <row r="115" spans="1:5" ht="12.75">
      <c r="A115" t="s">
        <v>59</v>
      </c>
      <c r="E115" s="39" t="s">
        <v>5</v>
      </c>
    </row>
    <row r="116" spans="1:16" ht="12.75">
      <c r="A116" t="s">
        <v>49</v>
      </c>
      <c s="34" t="s">
        <v>149</v>
      </c>
      <c s="34" t="s">
        <v>8495</v>
      </c>
      <c s="35" t="s">
        <v>5</v>
      </c>
      <c s="6" t="s">
        <v>8496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4748</v>
      </c>
      <c>
        <f>(M116*21)/100</f>
      </c>
      <c t="s">
        <v>27</v>
      </c>
    </row>
    <row r="117" spans="1:5" ht="12.75">
      <c r="A117" s="35" t="s">
        <v>56</v>
      </c>
      <c r="E117" s="39" t="s">
        <v>8496</v>
      </c>
    </row>
    <row r="118" spans="1:5" ht="12.75">
      <c r="A118" s="35" t="s">
        <v>58</v>
      </c>
      <c r="E118" s="40" t="s">
        <v>5</v>
      </c>
    </row>
    <row r="119" spans="1:5" ht="12.75">
      <c r="A119" t="s">
        <v>59</v>
      </c>
      <c r="E119" s="39" t="s">
        <v>5</v>
      </c>
    </row>
    <row r="120" spans="1:13" ht="12.75">
      <c r="A120" t="s">
        <v>46</v>
      </c>
      <c r="C120" s="31" t="s">
        <v>75</v>
      </c>
      <c r="E120" s="33" t="s">
        <v>8497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152</v>
      </c>
      <c s="34" t="s">
        <v>8498</v>
      </c>
      <c s="35" t="s">
        <v>5</v>
      </c>
      <c s="6" t="s">
        <v>8499</v>
      </c>
      <c s="36" t="s">
        <v>104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4748</v>
      </c>
      <c>
        <f>(M121*21)/100</f>
      </c>
      <c t="s">
        <v>27</v>
      </c>
    </row>
    <row r="122" spans="1:5" ht="38.25">
      <c r="A122" s="35" t="s">
        <v>56</v>
      </c>
      <c r="E122" s="39" t="s">
        <v>8500</v>
      </c>
    </row>
    <row r="123" spans="1:5" ht="38.25">
      <c r="A123" s="35" t="s">
        <v>58</v>
      </c>
      <c r="E123" s="42" t="s">
        <v>8501</v>
      </c>
    </row>
    <row r="124" spans="1:5" ht="12.75">
      <c r="A124" t="s">
        <v>59</v>
      </c>
      <c r="E124" s="39" t="s">
        <v>5</v>
      </c>
    </row>
    <row r="125" spans="1:16" ht="12.75">
      <c r="A125" t="s">
        <v>49</v>
      </c>
      <c s="34" t="s">
        <v>155</v>
      </c>
      <c s="34" t="s">
        <v>8502</v>
      </c>
      <c s="35" t="s">
        <v>5</v>
      </c>
      <c s="6" t="s">
        <v>8503</v>
      </c>
      <c s="36" t="s">
        <v>104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4748</v>
      </c>
      <c>
        <f>(M125*21)/100</f>
      </c>
      <c t="s">
        <v>27</v>
      </c>
    </row>
    <row r="126" spans="1:5" ht="12.75">
      <c r="A126" s="35" t="s">
        <v>56</v>
      </c>
      <c r="E126" s="39" t="s">
        <v>8503</v>
      </c>
    </row>
    <row r="127" spans="1:5" ht="12.75">
      <c r="A127" s="35" t="s">
        <v>58</v>
      </c>
      <c r="E127" s="40" t="s">
        <v>5</v>
      </c>
    </row>
    <row r="128" spans="1:5" ht="12.75">
      <c r="A128" t="s">
        <v>59</v>
      </c>
      <c r="E128" s="39" t="s">
        <v>5</v>
      </c>
    </row>
    <row r="129" spans="1:16" ht="25.5">
      <c r="A129" t="s">
        <v>49</v>
      </c>
      <c s="34" t="s">
        <v>158</v>
      </c>
      <c s="34" t="s">
        <v>8504</v>
      </c>
      <c s="35" t="s">
        <v>5</v>
      </c>
      <c s="6" t="s">
        <v>8505</v>
      </c>
      <c s="36" t="s">
        <v>111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4748</v>
      </c>
      <c>
        <f>(M129*21)/100</f>
      </c>
      <c t="s">
        <v>27</v>
      </c>
    </row>
    <row r="130" spans="1:5" ht="25.5">
      <c r="A130" s="35" t="s">
        <v>56</v>
      </c>
      <c r="E130" s="39" t="s">
        <v>8505</v>
      </c>
    </row>
    <row r="131" spans="1:5" ht="38.25">
      <c r="A131" s="35" t="s">
        <v>58</v>
      </c>
      <c r="E131" s="42" t="s">
        <v>8506</v>
      </c>
    </row>
    <row r="132" spans="1:5" ht="12.75">
      <c r="A132" t="s">
        <v>59</v>
      </c>
      <c r="E132" s="39" t="s">
        <v>5</v>
      </c>
    </row>
    <row r="133" spans="1:16" ht="25.5">
      <c r="A133" t="s">
        <v>49</v>
      </c>
      <c s="34" t="s">
        <v>161</v>
      </c>
      <c s="34" t="s">
        <v>8507</v>
      </c>
      <c s="35" t="s">
        <v>5</v>
      </c>
      <c s="6" t="s">
        <v>8508</v>
      </c>
      <c s="36" t="s">
        <v>598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4748</v>
      </c>
      <c>
        <f>(M133*21)/100</f>
      </c>
      <c t="s">
        <v>27</v>
      </c>
    </row>
    <row r="134" spans="1:5" ht="25.5">
      <c r="A134" s="35" t="s">
        <v>56</v>
      </c>
      <c r="E134" s="39" t="s">
        <v>8508</v>
      </c>
    </row>
    <row r="135" spans="1:5" ht="38.25">
      <c r="A135" s="35" t="s">
        <v>58</v>
      </c>
      <c r="E135" s="42" t="s">
        <v>8509</v>
      </c>
    </row>
    <row r="136" spans="1:5" ht="12.75">
      <c r="A136" t="s">
        <v>59</v>
      </c>
      <c r="E136" s="39" t="s">
        <v>5</v>
      </c>
    </row>
    <row r="137" spans="1:16" ht="12.75">
      <c r="A137" t="s">
        <v>49</v>
      </c>
      <c s="34" t="s">
        <v>164</v>
      </c>
      <c s="34" t="s">
        <v>8510</v>
      </c>
      <c s="35" t="s">
        <v>5</v>
      </c>
      <c s="6" t="s">
        <v>8511</v>
      </c>
      <c s="36" t="s">
        <v>598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4748</v>
      </c>
      <c>
        <f>(M137*21)/100</f>
      </c>
      <c t="s">
        <v>27</v>
      </c>
    </row>
    <row r="138" spans="1:5" ht="12.75">
      <c r="A138" s="35" t="s">
        <v>56</v>
      </c>
      <c r="E138" s="39" t="s">
        <v>8511</v>
      </c>
    </row>
    <row r="139" spans="1:5" ht="12.75">
      <c r="A139" s="35" t="s">
        <v>58</v>
      </c>
      <c r="E139" s="40" t="s">
        <v>8444</v>
      </c>
    </row>
    <row r="140" spans="1:5" ht="12.75">
      <c r="A140" t="s">
        <v>59</v>
      </c>
      <c r="E140" s="39" t="s">
        <v>5</v>
      </c>
    </row>
    <row r="141" spans="1:13" ht="12.75">
      <c r="A141" t="s">
        <v>46</v>
      </c>
      <c r="C141" s="31" t="s">
        <v>8512</v>
      </c>
      <c r="E141" s="33" t="s">
        <v>8513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185</v>
      </c>
      <c s="34" t="s">
        <v>8514</v>
      </c>
      <c s="35" t="s">
        <v>5</v>
      </c>
      <c s="6" t="s">
        <v>8515</v>
      </c>
      <c s="36" t="s">
        <v>598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4748</v>
      </c>
      <c>
        <f>(M142*21)/100</f>
      </c>
      <c t="s">
        <v>27</v>
      </c>
    </row>
    <row r="143" spans="1:5" ht="12.75">
      <c r="A143" s="35" t="s">
        <v>56</v>
      </c>
      <c r="E143" s="39" t="s">
        <v>8515</v>
      </c>
    </row>
    <row r="144" spans="1:5" ht="25.5">
      <c r="A144" s="35" t="s">
        <v>58</v>
      </c>
      <c r="E144" s="42" t="s">
        <v>8516</v>
      </c>
    </row>
    <row r="145" spans="1:5" ht="12.75">
      <c r="A145" t="s">
        <v>59</v>
      </c>
      <c r="E145" s="39" t="s">
        <v>5</v>
      </c>
    </row>
    <row r="146" spans="1:16" ht="25.5">
      <c r="A146" t="s">
        <v>49</v>
      </c>
      <c s="34" t="s">
        <v>188</v>
      </c>
      <c s="34" t="s">
        <v>8517</v>
      </c>
      <c s="35" t="s">
        <v>5</v>
      </c>
      <c s="6" t="s">
        <v>8518</v>
      </c>
      <c s="36" t="s">
        <v>598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4748</v>
      </c>
      <c>
        <f>(M146*21)/100</f>
      </c>
      <c t="s">
        <v>27</v>
      </c>
    </row>
    <row r="147" spans="1:5" ht="25.5">
      <c r="A147" s="35" t="s">
        <v>56</v>
      </c>
      <c r="E147" s="39" t="s">
        <v>8518</v>
      </c>
    </row>
    <row r="148" spans="1:5" ht="12.75">
      <c r="A148" s="35" t="s">
        <v>58</v>
      </c>
      <c r="E148" s="40" t="s">
        <v>5</v>
      </c>
    </row>
    <row r="149" spans="1:5" ht="12.75">
      <c r="A149" t="s">
        <v>59</v>
      </c>
      <c r="E149" s="39" t="s">
        <v>5</v>
      </c>
    </row>
    <row r="150" spans="1:16" ht="25.5">
      <c r="A150" t="s">
        <v>49</v>
      </c>
      <c s="34" t="s">
        <v>191</v>
      </c>
      <c s="34" t="s">
        <v>8519</v>
      </c>
      <c s="35" t="s">
        <v>5</v>
      </c>
      <c s="6" t="s">
        <v>8520</v>
      </c>
      <c s="36" t="s">
        <v>598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4748</v>
      </c>
      <c>
        <f>(M150*21)/100</f>
      </c>
      <c t="s">
        <v>27</v>
      </c>
    </row>
    <row r="151" spans="1:5" ht="25.5">
      <c r="A151" s="35" t="s">
        <v>56</v>
      </c>
      <c r="E151" s="39" t="s">
        <v>8520</v>
      </c>
    </row>
    <row r="152" spans="1:5" ht="25.5">
      <c r="A152" s="35" t="s">
        <v>58</v>
      </c>
      <c r="E152" s="42" t="s">
        <v>8516</v>
      </c>
    </row>
    <row r="153" spans="1:5" ht="12.75">
      <c r="A153" t="s">
        <v>59</v>
      </c>
      <c r="E153" s="39" t="s">
        <v>5</v>
      </c>
    </row>
    <row r="154" spans="1:16" ht="25.5">
      <c r="A154" t="s">
        <v>49</v>
      </c>
      <c s="34" t="s">
        <v>194</v>
      </c>
      <c s="34" t="s">
        <v>8521</v>
      </c>
      <c s="35" t="s">
        <v>5</v>
      </c>
      <c s="6" t="s">
        <v>8522</v>
      </c>
      <c s="36" t="s">
        <v>104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4748</v>
      </c>
      <c>
        <f>(M154*21)/100</f>
      </c>
      <c t="s">
        <v>27</v>
      </c>
    </row>
    <row r="155" spans="1:5" ht="25.5">
      <c r="A155" s="35" t="s">
        <v>56</v>
      </c>
      <c r="E155" s="39" t="s">
        <v>8522</v>
      </c>
    </row>
    <row r="156" spans="1:5" ht="38.25">
      <c r="A156" s="35" t="s">
        <v>58</v>
      </c>
      <c r="E156" s="42" t="s">
        <v>8523</v>
      </c>
    </row>
    <row r="157" spans="1:5" ht="12.75">
      <c r="A157" t="s">
        <v>59</v>
      </c>
      <c r="E157" s="39" t="s">
        <v>5</v>
      </c>
    </row>
    <row r="158" spans="1:16" ht="25.5">
      <c r="A158" t="s">
        <v>49</v>
      </c>
      <c s="34" t="s">
        <v>197</v>
      </c>
      <c s="34" t="s">
        <v>8524</v>
      </c>
      <c s="35" t="s">
        <v>5</v>
      </c>
      <c s="6" t="s">
        <v>8525</v>
      </c>
      <c s="36" t="s">
        <v>104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4748</v>
      </c>
      <c>
        <f>(M158*21)/100</f>
      </c>
      <c t="s">
        <v>27</v>
      </c>
    </row>
    <row r="159" spans="1:5" ht="25.5">
      <c r="A159" s="35" t="s">
        <v>56</v>
      </c>
      <c r="E159" s="39" t="s">
        <v>8525</v>
      </c>
    </row>
    <row r="160" spans="1:5" ht="76.5">
      <c r="A160" s="35" t="s">
        <v>58</v>
      </c>
      <c r="E160" s="42" t="s">
        <v>8526</v>
      </c>
    </row>
    <row r="161" spans="1:5" ht="12.75">
      <c r="A161" t="s">
        <v>59</v>
      </c>
      <c r="E161" s="39" t="s">
        <v>5</v>
      </c>
    </row>
    <row r="162" spans="1:16" ht="25.5">
      <c r="A162" t="s">
        <v>49</v>
      </c>
      <c s="34" t="s">
        <v>200</v>
      </c>
      <c s="34" t="s">
        <v>8527</v>
      </c>
      <c s="35" t="s">
        <v>5</v>
      </c>
      <c s="6" t="s">
        <v>8528</v>
      </c>
      <c s="36" t="s">
        <v>104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4748</v>
      </c>
      <c>
        <f>(M162*21)/100</f>
      </c>
      <c t="s">
        <v>27</v>
      </c>
    </row>
    <row r="163" spans="1:5" ht="25.5">
      <c r="A163" s="35" t="s">
        <v>56</v>
      </c>
      <c r="E163" s="39" t="s">
        <v>8528</v>
      </c>
    </row>
    <row r="164" spans="1:5" ht="38.25">
      <c r="A164" s="35" t="s">
        <v>58</v>
      </c>
      <c r="E164" s="42" t="s">
        <v>8529</v>
      </c>
    </row>
    <row r="165" spans="1:5" ht="12.75">
      <c r="A165" t="s">
        <v>59</v>
      </c>
      <c r="E165" s="39" t="s">
        <v>5</v>
      </c>
    </row>
    <row r="166" spans="1:16" ht="25.5">
      <c r="A166" t="s">
        <v>49</v>
      </c>
      <c s="34" t="s">
        <v>203</v>
      </c>
      <c s="34" t="s">
        <v>8530</v>
      </c>
      <c s="35" t="s">
        <v>5</v>
      </c>
      <c s="6" t="s">
        <v>8531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4748</v>
      </c>
      <c>
        <f>(M166*21)/100</f>
      </c>
      <c t="s">
        <v>27</v>
      </c>
    </row>
    <row r="167" spans="1:5" ht="25.5">
      <c r="A167" s="35" t="s">
        <v>56</v>
      </c>
      <c r="E167" s="39" t="s">
        <v>8531</v>
      </c>
    </row>
    <row r="168" spans="1:5" ht="12.75">
      <c r="A168" s="35" t="s">
        <v>58</v>
      </c>
      <c r="E168" s="40" t="s">
        <v>5</v>
      </c>
    </row>
    <row r="169" spans="1:5" ht="12.75">
      <c r="A169" t="s">
        <v>59</v>
      </c>
      <c r="E169" s="39" t="s">
        <v>5</v>
      </c>
    </row>
    <row r="170" spans="1:13" ht="12.75">
      <c r="A170" t="s">
        <v>46</v>
      </c>
      <c r="C170" s="31" t="s">
        <v>8532</v>
      </c>
      <c r="E170" s="33" t="s">
        <v>8027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206</v>
      </c>
      <c s="34" t="s">
        <v>8533</v>
      </c>
      <c s="35" t="s">
        <v>5</v>
      </c>
      <c s="6" t="s">
        <v>8534</v>
      </c>
      <c s="36" t="s">
        <v>99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4748</v>
      </c>
      <c>
        <f>(M171*21)/100</f>
      </c>
      <c t="s">
        <v>27</v>
      </c>
    </row>
    <row r="172" spans="1:5" ht="25.5">
      <c r="A172" s="35" t="s">
        <v>56</v>
      </c>
      <c r="E172" s="39" t="s">
        <v>8534</v>
      </c>
    </row>
    <row r="173" spans="1:5" ht="12.75">
      <c r="A173" s="35" t="s">
        <v>58</v>
      </c>
      <c r="E173" s="40" t="s">
        <v>8535</v>
      </c>
    </row>
    <row r="174" spans="1:5" ht="12.75">
      <c r="A174" t="s">
        <v>59</v>
      </c>
      <c r="E174" s="39" t="s">
        <v>5</v>
      </c>
    </row>
    <row r="175" spans="1:16" ht="38.25">
      <c r="A175" t="s">
        <v>49</v>
      </c>
      <c s="34" t="s">
        <v>209</v>
      </c>
      <c s="34" t="s">
        <v>8536</v>
      </c>
      <c s="35" t="s">
        <v>5</v>
      </c>
      <c s="6" t="s">
        <v>8537</v>
      </c>
      <c s="36" t="s">
        <v>104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4748</v>
      </c>
      <c>
        <f>(M175*21)/100</f>
      </c>
      <c t="s">
        <v>27</v>
      </c>
    </row>
    <row r="176" spans="1:5" ht="38.25">
      <c r="A176" s="35" t="s">
        <v>56</v>
      </c>
      <c r="E176" s="39" t="s">
        <v>8538</v>
      </c>
    </row>
    <row r="177" spans="1:5" ht="38.25">
      <c r="A177" s="35" t="s">
        <v>58</v>
      </c>
      <c r="E177" s="42" t="s">
        <v>8539</v>
      </c>
    </row>
    <row r="178" spans="1:5" ht="12.75">
      <c r="A178" t="s">
        <v>59</v>
      </c>
      <c r="E178" s="39" t="s">
        <v>5</v>
      </c>
    </row>
    <row r="179" spans="1:16" ht="12.75">
      <c r="A179" t="s">
        <v>49</v>
      </c>
      <c s="34" t="s">
        <v>212</v>
      </c>
      <c s="34" t="s">
        <v>8540</v>
      </c>
      <c s="35" t="s">
        <v>5</v>
      </c>
      <c s="6" t="s">
        <v>8541</v>
      </c>
      <c s="36" t="s">
        <v>99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4748</v>
      </c>
      <c>
        <f>(M179*21)/100</f>
      </c>
      <c t="s">
        <v>27</v>
      </c>
    </row>
    <row r="180" spans="1:5" ht="12.75">
      <c r="A180" s="35" t="s">
        <v>56</v>
      </c>
      <c r="E180" s="39" t="s">
        <v>8541</v>
      </c>
    </row>
    <row r="181" spans="1:5" ht="25.5">
      <c r="A181" s="35" t="s">
        <v>58</v>
      </c>
      <c r="E181" s="40" t="s">
        <v>8542</v>
      </c>
    </row>
    <row r="182" spans="1:5" ht="12.75">
      <c r="A182" t="s">
        <v>59</v>
      </c>
      <c r="E182" s="39" t="s">
        <v>5</v>
      </c>
    </row>
    <row r="183" spans="1:16" ht="25.5">
      <c r="A183" t="s">
        <v>49</v>
      </c>
      <c s="34" t="s">
        <v>215</v>
      </c>
      <c s="34" t="s">
        <v>8543</v>
      </c>
      <c s="35" t="s">
        <v>5</v>
      </c>
      <c s="6" t="s">
        <v>8544</v>
      </c>
      <c s="36" t="s">
        <v>598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4748</v>
      </c>
      <c>
        <f>(M183*21)/100</f>
      </c>
      <c t="s">
        <v>27</v>
      </c>
    </row>
    <row r="184" spans="1:5" ht="25.5">
      <c r="A184" s="35" t="s">
        <v>56</v>
      </c>
      <c r="E184" s="39" t="s">
        <v>8544</v>
      </c>
    </row>
    <row r="185" spans="1:5" ht="25.5">
      <c r="A185" s="35" t="s">
        <v>58</v>
      </c>
      <c r="E185" s="42" t="s">
        <v>8545</v>
      </c>
    </row>
    <row r="186" spans="1:5" ht="12.75">
      <c r="A186" t="s">
        <v>59</v>
      </c>
      <c r="E186" s="39" t="s">
        <v>5</v>
      </c>
    </row>
    <row r="187" spans="1:16" ht="12.75">
      <c r="A187" t="s">
        <v>49</v>
      </c>
      <c s="34" t="s">
        <v>218</v>
      </c>
      <c s="34" t="s">
        <v>8546</v>
      </c>
      <c s="35" t="s">
        <v>5</v>
      </c>
      <c s="6" t="s">
        <v>8547</v>
      </c>
      <c s="36" t="s">
        <v>99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4748</v>
      </c>
      <c>
        <f>(M187*21)/100</f>
      </c>
      <c t="s">
        <v>27</v>
      </c>
    </row>
    <row r="188" spans="1:5" ht="12.75">
      <c r="A188" s="35" t="s">
        <v>56</v>
      </c>
      <c r="E188" s="39" t="s">
        <v>8547</v>
      </c>
    </row>
    <row r="189" spans="1:5" ht="25.5">
      <c r="A189" s="35" t="s">
        <v>58</v>
      </c>
      <c r="E189" s="40" t="s">
        <v>8548</v>
      </c>
    </row>
    <row r="190" spans="1:5" ht="12.75">
      <c r="A190" t="s">
        <v>59</v>
      </c>
      <c r="E190" s="39" t="s">
        <v>5</v>
      </c>
    </row>
    <row r="191" spans="1:16" ht="25.5">
      <c r="A191" t="s">
        <v>49</v>
      </c>
      <c s="34" t="s">
        <v>221</v>
      </c>
      <c s="34" t="s">
        <v>8549</v>
      </c>
      <c s="35" t="s">
        <v>5</v>
      </c>
      <c s="6" t="s">
        <v>8550</v>
      </c>
      <c s="36" t="s">
        <v>99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4748</v>
      </c>
      <c>
        <f>(M191*21)/100</f>
      </c>
      <c t="s">
        <v>27</v>
      </c>
    </row>
    <row r="192" spans="1:5" ht="25.5">
      <c r="A192" s="35" t="s">
        <v>56</v>
      </c>
      <c r="E192" s="39" t="s">
        <v>8550</v>
      </c>
    </row>
    <row r="193" spans="1:5" ht="12.75">
      <c r="A193" s="35" t="s">
        <v>58</v>
      </c>
      <c r="E193" s="40" t="s">
        <v>8551</v>
      </c>
    </row>
    <row r="194" spans="1:5" ht="12.75">
      <c r="A194" t="s">
        <v>59</v>
      </c>
      <c r="E194" s="39" t="s">
        <v>5</v>
      </c>
    </row>
    <row r="195" spans="1:16" ht="12.75">
      <c r="A195" t="s">
        <v>49</v>
      </c>
      <c s="34" t="s">
        <v>224</v>
      </c>
      <c s="34" t="s">
        <v>8552</v>
      </c>
      <c s="35" t="s">
        <v>5</v>
      </c>
      <c s="6" t="s">
        <v>8553</v>
      </c>
      <c s="36" t="s">
        <v>598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4748</v>
      </c>
      <c>
        <f>(M195*21)/100</f>
      </c>
      <c t="s">
        <v>27</v>
      </c>
    </row>
    <row r="196" spans="1:5" ht="12.75">
      <c r="A196" s="35" t="s">
        <v>56</v>
      </c>
      <c r="E196" s="39" t="s">
        <v>8553</v>
      </c>
    </row>
    <row r="197" spans="1:5" ht="25.5">
      <c r="A197" s="35" t="s">
        <v>58</v>
      </c>
      <c r="E197" s="42" t="s">
        <v>8545</v>
      </c>
    </row>
    <row r="198" spans="1:5" ht="12.75">
      <c r="A198" t="s">
        <v>59</v>
      </c>
      <c r="E198" s="39" t="s">
        <v>5</v>
      </c>
    </row>
    <row r="199" spans="1:16" ht="12.75">
      <c r="A199" t="s">
        <v>49</v>
      </c>
      <c s="34" t="s">
        <v>227</v>
      </c>
      <c s="34" t="s">
        <v>8554</v>
      </c>
      <c s="35" t="s">
        <v>5</v>
      </c>
      <c s="6" t="s">
        <v>8555</v>
      </c>
      <c s="36" t="s">
        <v>598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4748</v>
      </c>
      <c>
        <f>(M199*21)/100</f>
      </c>
      <c t="s">
        <v>27</v>
      </c>
    </row>
    <row r="200" spans="1:5" ht="12.75">
      <c r="A200" s="35" t="s">
        <v>56</v>
      </c>
      <c r="E200" s="39" t="s">
        <v>8555</v>
      </c>
    </row>
    <row r="201" spans="1:5" ht="12.75">
      <c r="A201" s="35" t="s">
        <v>58</v>
      </c>
      <c r="E201" s="40" t="s">
        <v>5</v>
      </c>
    </row>
    <row r="202" spans="1:5" ht="12.75">
      <c r="A202" t="s">
        <v>59</v>
      </c>
      <c r="E202" s="39" t="s">
        <v>5</v>
      </c>
    </row>
    <row r="203" spans="1:16" ht="25.5">
      <c r="A203" t="s">
        <v>49</v>
      </c>
      <c s="34" t="s">
        <v>231</v>
      </c>
      <c s="34" t="s">
        <v>8556</v>
      </c>
      <c s="35" t="s">
        <v>5</v>
      </c>
      <c s="6" t="s">
        <v>8557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4748</v>
      </c>
      <c>
        <f>(M203*21)/100</f>
      </c>
      <c t="s">
        <v>27</v>
      </c>
    </row>
    <row r="204" spans="1:5" ht="25.5">
      <c r="A204" s="35" t="s">
        <v>56</v>
      </c>
      <c r="E204" s="39" t="s">
        <v>8557</v>
      </c>
    </row>
    <row r="205" spans="1:5" ht="12.75">
      <c r="A205" s="35" t="s">
        <v>58</v>
      </c>
      <c r="E205" s="40" t="s">
        <v>5</v>
      </c>
    </row>
    <row r="206" spans="1:5" ht="12.75">
      <c r="A206" t="s">
        <v>59</v>
      </c>
      <c r="E206" s="39" t="s">
        <v>5</v>
      </c>
    </row>
    <row r="207" spans="1:13" ht="12.75">
      <c r="A207" t="s">
        <v>46</v>
      </c>
      <c r="C207" s="31" t="s">
        <v>8558</v>
      </c>
      <c r="E207" s="33" t="s">
        <v>8559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234</v>
      </c>
      <c s="34" t="s">
        <v>8560</v>
      </c>
      <c s="35" t="s">
        <v>5</v>
      </c>
      <c s="6" t="s">
        <v>8561</v>
      </c>
      <c s="36" t="s">
        <v>104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4748</v>
      </c>
      <c>
        <f>(M208*21)/100</f>
      </c>
      <c t="s">
        <v>27</v>
      </c>
    </row>
    <row r="209" spans="1:5" ht="25.5">
      <c r="A209" s="35" t="s">
        <v>56</v>
      </c>
      <c r="E209" s="39" t="s">
        <v>8561</v>
      </c>
    </row>
    <row r="210" spans="1:5" ht="38.25">
      <c r="A210" s="35" t="s">
        <v>58</v>
      </c>
      <c r="E210" s="42" t="s">
        <v>8562</v>
      </c>
    </row>
    <row r="211" spans="1:5" ht="12.75">
      <c r="A211" t="s">
        <v>59</v>
      </c>
      <c r="E211" s="39" t="s">
        <v>5</v>
      </c>
    </row>
    <row r="212" spans="1:16" ht="25.5">
      <c r="A212" t="s">
        <v>49</v>
      </c>
      <c s="34" t="s">
        <v>237</v>
      </c>
      <c s="34" t="s">
        <v>8563</v>
      </c>
      <c s="35" t="s">
        <v>5</v>
      </c>
      <c s="6" t="s">
        <v>8564</v>
      </c>
      <c s="36" t="s">
        <v>104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4748</v>
      </c>
      <c>
        <f>(M212*21)/100</f>
      </c>
      <c t="s">
        <v>27</v>
      </c>
    </row>
    <row r="213" spans="1:5" ht="25.5">
      <c r="A213" s="35" t="s">
        <v>56</v>
      </c>
      <c r="E213" s="39" t="s">
        <v>8564</v>
      </c>
    </row>
    <row r="214" spans="1:5" ht="63.75">
      <c r="A214" s="35" t="s">
        <v>58</v>
      </c>
      <c r="E214" s="42" t="s">
        <v>8565</v>
      </c>
    </row>
    <row r="215" spans="1:5" ht="12.75">
      <c r="A215" t="s">
        <v>59</v>
      </c>
      <c r="E215" s="39" t="s">
        <v>5</v>
      </c>
    </row>
    <row r="216" spans="1:16" ht="12.75">
      <c r="A216" t="s">
        <v>49</v>
      </c>
      <c s="34" t="s">
        <v>240</v>
      </c>
      <c s="34" t="s">
        <v>8566</v>
      </c>
      <c s="35" t="s">
        <v>5</v>
      </c>
      <c s="6" t="s">
        <v>8567</v>
      </c>
      <c s="36" t="s">
        <v>104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4748</v>
      </c>
      <c>
        <f>(M216*21)/100</f>
      </c>
      <c t="s">
        <v>27</v>
      </c>
    </row>
    <row r="217" spans="1:5" ht="12.75">
      <c r="A217" s="35" t="s">
        <v>56</v>
      </c>
      <c r="E217" s="39" t="s">
        <v>8567</v>
      </c>
    </row>
    <row r="218" spans="1:5" ht="12.75">
      <c r="A218" s="35" t="s">
        <v>58</v>
      </c>
      <c r="E218" s="40" t="s">
        <v>5</v>
      </c>
    </row>
    <row r="219" spans="1:5" ht="12.75">
      <c r="A219" t="s">
        <v>59</v>
      </c>
      <c r="E219" s="39" t="s">
        <v>5</v>
      </c>
    </row>
    <row r="220" spans="1:16" ht="25.5">
      <c r="A220" t="s">
        <v>49</v>
      </c>
      <c s="34" t="s">
        <v>243</v>
      </c>
      <c s="34" t="s">
        <v>8568</v>
      </c>
      <c s="35" t="s">
        <v>5</v>
      </c>
      <c s="6" t="s">
        <v>8569</v>
      </c>
      <c s="36" t="s">
        <v>104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4748</v>
      </c>
      <c>
        <f>(M220*21)/100</f>
      </c>
      <c t="s">
        <v>27</v>
      </c>
    </row>
    <row r="221" spans="1:5" ht="25.5">
      <c r="A221" s="35" t="s">
        <v>56</v>
      </c>
      <c r="E221" s="39" t="s">
        <v>8569</v>
      </c>
    </row>
    <row r="222" spans="1:5" ht="38.25">
      <c r="A222" s="35" t="s">
        <v>58</v>
      </c>
      <c r="E222" s="42" t="s">
        <v>8570</v>
      </c>
    </row>
    <row r="223" spans="1:5" ht="12.75">
      <c r="A223" t="s">
        <v>59</v>
      </c>
      <c r="E223" s="39" t="s">
        <v>5</v>
      </c>
    </row>
    <row r="224" spans="1:16" ht="25.5">
      <c r="A224" t="s">
        <v>49</v>
      </c>
      <c s="34" t="s">
        <v>246</v>
      </c>
      <c s="34" t="s">
        <v>8571</v>
      </c>
      <c s="35" t="s">
        <v>5</v>
      </c>
      <c s="6" t="s">
        <v>8572</v>
      </c>
      <c s="36" t="s">
        <v>111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4748</v>
      </c>
      <c>
        <f>(M224*21)/100</f>
      </c>
      <c t="s">
        <v>27</v>
      </c>
    </row>
    <row r="225" spans="1:5" ht="25.5">
      <c r="A225" s="35" t="s">
        <v>56</v>
      </c>
      <c r="E225" s="39" t="s">
        <v>8572</v>
      </c>
    </row>
    <row r="226" spans="1:5" ht="38.25">
      <c r="A226" s="35" t="s">
        <v>58</v>
      </c>
      <c r="E226" s="42" t="s">
        <v>8573</v>
      </c>
    </row>
    <row r="227" spans="1:5" ht="12.75">
      <c r="A227" t="s">
        <v>59</v>
      </c>
      <c r="E227" s="39" t="s">
        <v>5</v>
      </c>
    </row>
    <row r="228" spans="1:16" ht="25.5">
      <c r="A228" t="s">
        <v>49</v>
      </c>
      <c s="34" t="s">
        <v>249</v>
      </c>
      <c s="34" t="s">
        <v>8574</v>
      </c>
      <c s="35" t="s">
        <v>5</v>
      </c>
      <c s="6" t="s">
        <v>8575</v>
      </c>
      <c s="36" t="s">
        <v>104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4748</v>
      </c>
      <c>
        <f>(M228*21)/100</f>
      </c>
      <c t="s">
        <v>27</v>
      </c>
    </row>
    <row r="229" spans="1:5" ht="25.5">
      <c r="A229" s="35" t="s">
        <v>56</v>
      </c>
      <c r="E229" s="39" t="s">
        <v>8575</v>
      </c>
    </row>
    <row r="230" spans="1:5" ht="38.25">
      <c r="A230" s="35" t="s">
        <v>58</v>
      </c>
      <c r="E230" s="42" t="s">
        <v>8576</v>
      </c>
    </row>
    <row r="231" spans="1:5" ht="12.75">
      <c r="A231" t="s">
        <v>59</v>
      </c>
      <c r="E231" s="39" t="s">
        <v>5</v>
      </c>
    </row>
    <row r="232" spans="1:16" ht="12.75">
      <c r="A232" t="s">
        <v>49</v>
      </c>
      <c s="34" t="s">
        <v>252</v>
      </c>
      <c s="34" t="s">
        <v>8577</v>
      </c>
      <c s="35" t="s">
        <v>5</v>
      </c>
      <c s="6" t="s">
        <v>8578</v>
      </c>
      <c s="36" t="s">
        <v>104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4748</v>
      </c>
      <c>
        <f>(M232*21)/100</f>
      </c>
      <c t="s">
        <v>27</v>
      </c>
    </row>
    <row r="233" spans="1:5" ht="12.75">
      <c r="A233" s="35" t="s">
        <v>56</v>
      </c>
      <c r="E233" s="39" t="s">
        <v>8578</v>
      </c>
    </row>
    <row r="234" spans="1:5" ht="12.75">
      <c r="A234" s="35" t="s">
        <v>58</v>
      </c>
      <c r="E234" s="40" t="s">
        <v>8579</v>
      </c>
    </row>
    <row r="235" spans="1:5" ht="12.75">
      <c r="A235" t="s">
        <v>59</v>
      </c>
      <c r="E235" s="39" t="s">
        <v>5</v>
      </c>
    </row>
    <row r="236" spans="1:16" ht="25.5">
      <c r="A236" t="s">
        <v>49</v>
      </c>
      <c s="34" t="s">
        <v>255</v>
      </c>
      <c s="34" t="s">
        <v>8580</v>
      </c>
      <c s="35" t="s">
        <v>5</v>
      </c>
      <c s="6" t="s">
        <v>8581</v>
      </c>
      <c s="36" t="s">
        <v>104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4748</v>
      </c>
      <c>
        <f>(M236*21)/100</f>
      </c>
      <c t="s">
        <v>27</v>
      </c>
    </row>
    <row r="237" spans="1:5" ht="25.5">
      <c r="A237" s="35" t="s">
        <v>56</v>
      </c>
      <c r="E237" s="39" t="s">
        <v>8581</v>
      </c>
    </row>
    <row r="238" spans="1:5" ht="38.25">
      <c r="A238" s="35" t="s">
        <v>58</v>
      </c>
      <c r="E238" s="42" t="s">
        <v>8582</v>
      </c>
    </row>
    <row r="239" spans="1:5" ht="12.75">
      <c r="A239" t="s">
        <v>59</v>
      </c>
      <c r="E239" s="39" t="s">
        <v>5</v>
      </c>
    </row>
    <row r="240" spans="1:16" ht="25.5">
      <c r="A240" t="s">
        <v>49</v>
      </c>
      <c s="34" t="s">
        <v>258</v>
      </c>
      <c s="34" t="s">
        <v>8583</v>
      </c>
      <c s="35" t="s">
        <v>5</v>
      </c>
      <c s="6" t="s">
        <v>8584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4748</v>
      </c>
      <c>
        <f>(M240*21)/100</f>
      </c>
      <c t="s">
        <v>27</v>
      </c>
    </row>
    <row r="241" spans="1:5" ht="25.5">
      <c r="A241" s="35" t="s">
        <v>56</v>
      </c>
      <c r="E241" s="39" t="s">
        <v>8584</v>
      </c>
    </row>
    <row r="242" spans="1:5" ht="12.75">
      <c r="A242" s="35" t="s">
        <v>58</v>
      </c>
      <c r="E242" s="40" t="s">
        <v>5</v>
      </c>
    </row>
    <row r="243" spans="1:5" ht="12.75">
      <c r="A243" t="s">
        <v>59</v>
      </c>
      <c r="E243" s="39" t="s">
        <v>5</v>
      </c>
    </row>
    <row r="244" spans="1:13" ht="12.75">
      <c r="A244" t="s">
        <v>46</v>
      </c>
      <c r="C244" s="31" t="s">
        <v>4275</v>
      </c>
      <c r="E244" s="33" t="s">
        <v>4276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261</v>
      </c>
      <c s="34" t="s">
        <v>8585</v>
      </c>
      <c s="35" t="s">
        <v>5</v>
      </c>
      <c s="6" t="s">
        <v>8586</v>
      </c>
      <c s="36" t="s">
        <v>2721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4748</v>
      </c>
      <c>
        <f>(M245*21)/100</f>
      </c>
      <c t="s">
        <v>27</v>
      </c>
    </row>
    <row r="246" spans="1:5" ht="12.75">
      <c r="A246" s="35" t="s">
        <v>56</v>
      </c>
      <c r="E246" s="39" t="s">
        <v>8586</v>
      </c>
    </row>
    <row r="247" spans="1:5" ht="63.75">
      <c r="A247" s="35" t="s">
        <v>58</v>
      </c>
      <c r="E247" s="42" t="s">
        <v>8587</v>
      </c>
    </row>
    <row r="248" spans="1:5" ht="12.75">
      <c r="A248" t="s">
        <v>59</v>
      </c>
      <c r="E248" s="39" t="s">
        <v>5</v>
      </c>
    </row>
    <row r="249" spans="1:16" ht="12.75">
      <c r="A249" t="s">
        <v>49</v>
      </c>
      <c s="34" t="s">
        <v>264</v>
      </c>
      <c s="34" t="s">
        <v>8588</v>
      </c>
      <c s="35" t="s">
        <v>5</v>
      </c>
      <c s="6" t="s">
        <v>8589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4748</v>
      </c>
      <c>
        <f>(M249*21)/100</f>
      </c>
      <c t="s">
        <v>27</v>
      </c>
    </row>
    <row r="250" spans="1:5" ht="12.75">
      <c r="A250" s="35" t="s">
        <v>56</v>
      </c>
      <c r="E250" s="39" t="s">
        <v>8589</v>
      </c>
    </row>
    <row r="251" spans="1:5" ht="12.75">
      <c r="A251" s="35" t="s">
        <v>58</v>
      </c>
      <c r="E251" s="40" t="s">
        <v>5</v>
      </c>
    </row>
    <row r="252" spans="1:5" ht="12.75">
      <c r="A252" t="s">
        <v>59</v>
      </c>
      <c r="E252" s="39" t="s">
        <v>5</v>
      </c>
    </row>
    <row r="253" spans="1:16" ht="12.75">
      <c r="A253" t="s">
        <v>49</v>
      </c>
      <c s="34" t="s">
        <v>267</v>
      </c>
      <c s="34" t="s">
        <v>8590</v>
      </c>
      <c s="35" t="s">
        <v>5</v>
      </c>
      <c s="6" t="s">
        <v>8591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4748</v>
      </c>
      <c>
        <f>(M253*21)/100</f>
      </c>
      <c t="s">
        <v>27</v>
      </c>
    </row>
    <row r="254" spans="1:5" ht="12.75">
      <c r="A254" s="35" t="s">
        <v>56</v>
      </c>
      <c r="E254" s="39" t="s">
        <v>8591</v>
      </c>
    </row>
    <row r="255" spans="1:5" ht="12.75">
      <c r="A255" s="35" t="s">
        <v>58</v>
      </c>
      <c r="E255" s="40" t="s">
        <v>5</v>
      </c>
    </row>
    <row r="256" spans="1:5" ht="12.75">
      <c r="A256" t="s">
        <v>59</v>
      </c>
      <c r="E256" s="39" t="s">
        <v>5</v>
      </c>
    </row>
    <row r="257" spans="1:16" ht="12.75">
      <c r="A257" t="s">
        <v>49</v>
      </c>
      <c s="34" t="s">
        <v>270</v>
      </c>
      <c s="34" t="s">
        <v>8585</v>
      </c>
      <c s="35" t="s">
        <v>50</v>
      </c>
      <c s="6" t="s">
        <v>8586</v>
      </c>
      <c s="36" t="s">
        <v>2721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4748</v>
      </c>
      <c>
        <f>(M257*21)/100</f>
      </c>
      <c t="s">
        <v>27</v>
      </c>
    </row>
    <row r="258" spans="1:5" ht="12.75">
      <c r="A258" s="35" t="s">
        <v>56</v>
      </c>
      <c r="E258" s="39" t="s">
        <v>8586</v>
      </c>
    </row>
    <row r="259" spans="1:5" ht="63.75">
      <c r="A259" s="35" t="s">
        <v>58</v>
      </c>
      <c r="E259" s="42" t="s">
        <v>8592</v>
      </c>
    </row>
    <row r="260" spans="1:5" ht="12.75">
      <c r="A260" t="s">
        <v>59</v>
      </c>
      <c r="E260" s="39" t="s">
        <v>5</v>
      </c>
    </row>
    <row r="261" spans="1:16" ht="12.75">
      <c r="A261" t="s">
        <v>49</v>
      </c>
      <c s="34" t="s">
        <v>273</v>
      </c>
      <c s="34" t="s">
        <v>8593</v>
      </c>
      <c s="35" t="s">
        <v>5</v>
      </c>
      <c s="6" t="s">
        <v>8594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4748</v>
      </c>
      <c>
        <f>(M261*21)/100</f>
      </c>
      <c t="s">
        <v>27</v>
      </c>
    </row>
    <row r="262" spans="1:5" ht="12.75">
      <c r="A262" s="35" t="s">
        <v>56</v>
      </c>
      <c r="E262" s="39" t="s">
        <v>8594</v>
      </c>
    </row>
    <row r="263" spans="1:5" ht="12.75">
      <c r="A263" s="35" t="s">
        <v>58</v>
      </c>
      <c r="E263" s="40" t="s">
        <v>5</v>
      </c>
    </row>
    <row r="264" spans="1:5" ht="12.75">
      <c r="A264" t="s">
        <v>59</v>
      </c>
      <c r="E264" s="39" t="s">
        <v>5</v>
      </c>
    </row>
    <row r="265" spans="1:16" ht="12.75">
      <c r="A265" t="s">
        <v>49</v>
      </c>
      <c s="34" t="s">
        <v>276</v>
      </c>
      <c s="34" t="s">
        <v>8595</v>
      </c>
      <c s="35" t="s">
        <v>5</v>
      </c>
      <c s="6" t="s">
        <v>8596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4748</v>
      </c>
      <c>
        <f>(M265*21)/100</f>
      </c>
      <c t="s">
        <v>27</v>
      </c>
    </row>
    <row r="266" spans="1:5" ht="12.75">
      <c r="A266" s="35" t="s">
        <v>56</v>
      </c>
      <c r="E266" s="39" t="s">
        <v>8596</v>
      </c>
    </row>
    <row r="267" spans="1:5" ht="12.75">
      <c r="A267" s="35" t="s">
        <v>58</v>
      </c>
      <c r="E267" s="40" t="s">
        <v>5</v>
      </c>
    </row>
    <row r="268" spans="1:5" ht="12.75">
      <c r="A268" t="s">
        <v>59</v>
      </c>
      <c r="E268" s="39" t="s">
        <v>5</v>
      </c>
    </row>
    <row r="269" spans="1:16" ht="12.75">
      <c r="A269" t="s">
        <v>49</v>
      </c>
      <c s="34" t="s">
        <v>279</v>
      </c>
      <c s="34" t="s">
        <v>8585</v>
      </c>
      <c s="35" t="s">
        <v>27</v>
      </c>
      <c s="6" t="s">
        <v>8586</v>
      </c>
      <c s="36" t="s">
        <v>2721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4748</v>
      </c>
      <c>
        <f>(M269*21)/100</f>
      </c>
      <c t="s">
        <v>27</v>
      </c>
    </row>
    <row r="270" spans="1:5" ht="12.75">
      <c r="A270" s="35" t="s">
        <v>56</v>
      </c>
      <c r="E270" s="39" t="s">
        <v>8586</v>
      </c>
    </row>
    <row r="271" spans="1:5" ht="38.25">
      <c r="A271" s="35" t="s">
        <v>58</v>
      </c>
      <c r="E271" s="42" t="s">
        <v>8597</v>
      </c>
    </row>
    <row r="272" spans="1:5" ht="12.75">
      <c r="A272" t="s">
        <v>59</v>
      </c>
      <c r="E272" s="39" t="s">
        <v>5</v>
      </c>
    </row>
    <row r="273" spans="1:16" ht="12.75">
      <c r="A273" t="s">
        <v>49</v>
      </c>
      <c s="34" t="s">
        <v>282</v>
      </c>
      <c s="34" t="s">
        <v>8598</v>
      </c>
      <c s="35" t="s">
        <v>5</v>
      </c>
      <c s="6" t="s">
        <v>8599</v>
      </c>
      <c s="36" t="s">
        <v>598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659</v>
      </c>
      <c>
        <f>(M273*21)/100</f>
      </c>
      <c t="s">
        <v>27</v>
      </c>
    </row>
    <row r="274" spans="1:5" ht="12.75">
      <c r="A274" s="35" t="s">
        <v>56</v>
      </c>
      <c r="E274" s="39" t="s">
        <v>8599</v>
      </c>
    </row>
    <row r="275" spans="1:5" ht="25.5">
      <c r="A275" s="35" t="s">
        <v>58</v>
      </c>
      <c r="E275" s="40" t="s">
        <v>8600</v>
      </c>
    </row>
    <row r="276" spans="1:5" ht="12.75">
      <c r="A276" t="s">
        <v>59</v>
      </c>
      <c r="E276" s="39" t="s">
        <v>5</v>
      </c>
    </row>
    <row r="277" spans="1:16" ht="12.75">
      <c r="A277" t="s">
        <v>49</v>
      </c>
      <c s="34" t="s">
        <v>285</v>
      </c>
      <c s="34" t="s">
        <v>8585</v>
      </c>
      <c s="35" t="s">
        <v>26</v>
      </c>
      <c s="6" t="s">
        <v>8586</v>
      </c>
      <c s="36" t="s">
        <v>2721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4748</v>
      </c>
      <c>
        <f>(M277*21)/100</f>
      </c>
      <c t="s">
        <v>27</v>
      </c>
    </row>
    <row r="278" spans="1:5" ht="12.75">
      <c r="A278" s="35" t="s">
        <v>56</v>
      </c>
      <c r="E278" s="39" t="s">
        <v>8586</v>
      </c>
    </row>
    <row r="279" spans="1:5" ht="63.75">
      <c r="A279" s="35" t="s">
        <v>58</v>
      </c>
      <c r="E279" s="42" t="s">
        <v>8601</v>
      </c>
    </row>
    <row r="280" spans="1:5" ht="12.75">
      <c r="A280" t="s">
        <v>59</v>
      </c>
      <c r="E280" s="39" t="s">
        <v>5</v>
      </c>
    </row>
    <row r="281" spans="1:16" ht="12.75">
      <c r="A281" t="s">
        <v>49</v>
      </c>
      <c s="34" t="s">
        <v>288</v>
      </c>
      <c s="34" t="s">
        <v>8602</v>
      </c>
      <c s="35" t="s">
        <v>5</v>
      </c>
      <c s="6" t="s">
        <v>8603</v>
      </c>
      <c s="36" t="s">
        <v>2721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4748</v>
      </c>
      <c>
        <f>(M281*21)/100</f>
      </c>
      <c t="s">
        <v>27</v>
      </c>
    </row>
    <row r="282" spans="1:5" ht="12.75">
      <c r="A282" s="35" t="s">
        <v>56</v>
      </c>
      <c r="E282" s="39" t="s">
        <v>8603</v>
      </c>
    </row>
    <row r="283" spans="1:5" ht="12.75">
      <c r="A283" s="35" t="s">
        <v>58</v>
      </c>
      <c r="E283" s="40" t="s">
        <v>5</v>
      </c>
    </row>
    <row r="284" spans="1:5" ht="12.75">
      <c r="A284" t="s">
        <v>59</v>
      </c>
      <c r="E284" s="39" t="s">
        <v>5</v>
      </c>
    </row>
    <row r="285" spans="1:16" ht="12.75">
      <c r="A285" t="s">
        <v>49</v>
      </c>
      <c s="34" t="s">
        <v>291</v>
      </c>
      <c s="34" t="s">
        <v>8604</v>
      </c>
      <c s="35" t="s">
        <v>5</v>
      </c>
      <c s="6" t="s">
        <v>8605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4748</v>
      </c>
      <c>
        <f>(M285*21)/100</f>
      </c>
      <c t="s">
        <v>27</v>
      </c>
    </row>
    <row r="286" spans="1:5" ht="12.75">
      <c r="A286" s="35" t="s">
        <v>56</v>
      </c>
      <c r="E286" s="39" t="s">
        <v>8605</v>
      </c>
    </row>
    <row r="287" spans="1:5" ht="12.75">
      <c r="A287" s="35" t="s">
        <v>58</v>
      </c>
      <c r="E287" s="40" t="s">
        <v>5</v>
      </c>
    </row>
    <row r="288" spans="1:5" ht="12.75">
      <c r="A288" t="s">
        <v>59</v>
      </c>
      <c r="E288" s="39" t="s">
        <v>5</v>
      </c>
    </row>
    <row r="289" spans="1:16" ht="25.5">
      <c r="A289" t="s">
        <v>49</v>
      </c>
      <c s="34" t="s">
        <v>294</v>
      </c>
      <c s="34" t="s">
        <v>8606</v>
      </c>
      <c s="35" t="s">
        <v>5</v>
      </c>
      <c s="6" t="s">
        <v>8607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4748</v>
      </c>
      <c>
        <f>(M289*21)/100</f>
      </c>
      <c t="s">
        <v>27</v>
      </c>
    </row>
    <row r="290" spans="1:5" ht="25.5">
      <c r="A290" s="35" t="s">
        <v>56</v>
      </c>
      <c r="E290" s="39" t="s">
        <v>8607</v>
      </c>
    </row>
    <row r="291" spans="1:5" ht="12.75">
      <c r="A291" s="35" t="s">
        <v>58</v>
      </c>
      <c r="E291" s="40" t="s">
        <v>5</v>
      </c>
    </row>
    <row r="292" spans="1:5" ht="12.75">
      <c r="A292" t="s">
        <v>59</v>
      </c>
      <c r="E292" s="39" t="s">
        <v>5</v>
      </c>
    </row>
    <row r="293" spans="1:13" ht="12.75">
      <c r="A293" t="s">
        <v>46</v>
      </c>
      <c r="C293" s="31" t="s">
        <v>8105</v>
      </c>
      <c r="E293" s="33" t="s">
        <v>8106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297</v>
      </c>
      <c s="34" t="s">
        <v>8608</v>
      </c>
      <c s="35" t="s">
        <v>5</v>
      </c>
      <c s="6" t="s">
        <v>8609</v>
      </c>
      <c s="36" t="s">
        <v>598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4748</v>
      </c>
      <c>
        <f>(M294*21)/100</f>
      </c>
      <c t="s">
        <v>27</v>
      </c>
    </row>
    <row r="295" spans="1:5" ht="12.75">
      <c r="A295" s="35" t="s">
        <v>56</v>
      </c>
      <c r="E295" s="39" t="s">
        <v>8609</v>
      </c>
    </row>
    <row r="296" spans="1:5" ht="25.5">
      <c r="A296" s="35" t="s">
        <v>58</v>
      </c>
      <c r="E296" s="42" t="s">
        <v>8545</v>
      </c>
    </row>
    <row r="297" spans="1:5" ht="12.75">
      <c r="A297" t="s">
        <v>59</v>
      </c>
      <c r="E297" s="39" t="s">
        <v>5</v>
      </c>
    </row>
    <row r="298" spans="1:13" ht="12.75">
      <c r="A298" t="s">
        <v>46</v>
      </c>
      <c r="C298" s="31" t="s">
        <v>8610</v>
      </c>
      <c r="E298" s="33" t="s">
        <v>8611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300</v>
      </c>
      <c s="34" t="s">
        <v>8612</v>
      </c>
      <c s="35" t="s">
        <v>5</v>
      </c>
      <c s="6" t="s">
        <v>8613</v>
      </c>
      <c s="36" t="s">
        <v>598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4748</v>
      </c>
      <c>
        <f>(M299*21)/100</f>
      </c>
      <c t="s">
        <v>27</v>
      </c>
    </row>
    <row r="300" spans="1:5" ht="25.5">
      <c r="A300" s="35" t="s">
        <v>56</v>
      </c>
      <c r="E300" s="39" t="s">
        <v>8613</v>
      </c>
    </row>
    <row r="301" spans="1:5" ht="63.75">
      <c r="A301" s="35" t="s">
        <v>58</v>
      </c>
      <c r="E301" s="42" t="s">
        <v>8614</v>
      </c>
    </row>
    <row r="302" spans="1:5" ht="12.75">
      <c r="A302" t="s">
        <v>59</v>
      </c>
      <c r="E302" s="39" t="s">
        <v>5</v>
      </c>
    </row>
    <row r="303" spans="1:16" ht="25.5">
      <c r="A303" t="s">
        <v>49</v>
      </c>
      <c s="34" t="s">
        <v>303</v>
      </c>
      <c s="34" t="s">
        <v>8615</v>
      </c>
      <c s="35" t="s">
        <v>5</v>
      </c>
      <c s="6" t="s">
        <v>8616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4748</v>
      </c>
      <c>
        <f>(M303*21)/100</f>
      </c>
      <c t="s">
        <v>27</v>
      </c>
    </row>
    <row r="304" spans="1:5" ht="25.5">
      <c r="A304" s="35" t="s">
        <v>56</v>
      </c>
      <c r="E304" s="39" t="s">
        <v>8616</v>
      </c>
    </row>
    <row r="305" spans="1:5" ht="12.75">
      <c r="A305" s="35" t="s">
        <v>58</v>
      </c>
      <c r="E305" s="40" t="s">
        <v>5</v>
      </c>
    </row>
    <row r="306" spans="1:5" ht="12.75">
      <c r="A306" t="s">
        <v>59</v>
      </c>
      <c r="E306" s="39" t="s">
        <v>5</v>
      </c>
    </row>
    <row r="307" spans="1:13" ht="12.75">
      <c r="A307" t="s">
        <v>46</v>
      </c>
      <c r="C307" s="31" t="s">
        <v>8617</v>
      </c>
      <c r="E307" s="33" t="s">
        <v>8618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306</v>
      </c>
      <c s="34" t="s">
        <v>8619</v>
      </c>
      <c s="35" t="s">
        <v>5</v>
      </c>
      <c s="6" t="s">
        <v>8620</v>
      </c>
      <c s="36" t="s">
        <v>598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4748</v>
      </c>
      <c>
        <f>(M308*21)/100</f>
      </c>
      <c t="s">
        <v>27</v>
      </c>
    </row>
    <row r="309" spans="1:5" ht="25.5">
      <c r="A309" s="35" t="s">
        <v>56</v>
      </c>
      <c r="E309" s="39" t="s">
        <v>8620</v>
      </c>
    </row>
    <row r="310" spans="1:5" ht="242.25">
      <c r="A310" s="35" t="s">
        <v>58</v>
      </c>
      <c r="E310" s="40" t="s">
        <v>8621</v>
      </c>
    </row>
    <row r="311" spans="1:5" ht="12.75">
      <c r="A311" t="s">
        <v>59</v>
      </c>
      <c r="E311" s="39" t="s">
        <v>5</v>
      </c>
    </row>
    <row r="312" spans="1:16" ht="25.5">
      <c r="A312" t="s">
        <v>49</v>
      </c>
      <c s="34" t="s">
        <v>310</v>
      </c>
      <c s="34" t="s">
        <v>8622</v>
      </c>
      <c s="35" t="s">
        <v>5</v>
      </c>
      <c s="6" t="s">
        <v>8623</v>
      </c>
      <c s="36" t="s">
        <v>598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4748</v>
      </c>
      <c>
        <f>(M312*21)/100</f>
      </c>
      <c t="s">
        <v>27</v>
      </c>
    </row>
    <row r="313" spans="1:5" ht="25.5">
      <c r="A313" s="35" t="s">
        <v>56</v>
      </c>
      <c r="E313" s="39" t="s">
        <v>8623</v>
      </c>
    </row>
    <row r="314" spans="1:5" ht="242.25">
      <c r="A314" s="35" t="s">
        <v>58</v>
      </c>
      <c r="E314" s="40" t="s">
        <v>8621</v>
      </c>
    </row>
    <row r="315" spans="1:5" ht="12.75">
      <c r="A315" t="s">
        <v>59</v>
      </c>
      <c r="E315" s="39" t="s">
        <v>5</v>
      </c>
    </row>
    <row r="316" spans="1:16" ht="25.5">
      <c r="A316" t="s">
        <v>49</v>
      </c>
      <c s="34" t="s">
        <v>313</v>
      </c>
      <c s="34" t="s">
        <v>8624</v>
      </c>
      <c s="35" t="s">
        <v>5</v>
      </c>
      <c s="6" t="s">
        <v>8625</v>
      </c>
      <c s="36" t="s">
        <v>598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4748</v>
      </c>
      <c>
        <f>(M316*21)/100</f>
      </c>
      <c t="s">
        <v>27</v>
      </c>
    </row>
    <row r="317" spans="1:5" ht="25.5">
      <c r="A317" s="35" t="s">
        <v>56</v>
      </c>
      <c r="E317" s="39" t="s">
        <v>8625</v>
      </c>
    </row>
    <row r="318" spans="1:5" ht="242.25">
      <c r="A318" s="35" t="s">
        <v>58</v>
      </c>
      <c r="E318" s="40" t="s">
        <v>8621</v>
      </c>
    </row>
    <row r="319" spans="1:5" ht="12.75">
      <c r="A319" t="s">
        <v>59</v>
      </c>
      <c r="E319" s="39" t="s">
        <v>5</v>
      </c>
    </row>
    <row r="320" spans="1:16" ht="12.75">
      <c r="A320" t="s">
        <v>49</v>
      </c>
      <c s="34" t="s">
        <v>316</v>
      </c>
      <c s="34" t="s">
        <v>8626</v>
      </c>
      <c s="35" t="s">
        <v>5</v>
      </c>
      <c s="6" t="s">
        <v>8627</v>
      </c>
      <c s="36" t="s">
        <v>598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4748</v>
      </c>
      <c>
        <f>(M320*21)/100</f>
      </c>
      <c t="s">
        <v>27</v>
      </c>
    </row>
    <row r="321" spans="1:5" ht="12.75">
      <c r="A321" s="35" t="s">
        <v>56</v>
      </c>
      <c r="E321" s="39" t="s">
        <v>8627</v>
      </c>
    </row>
    <row r="322" spans="1:5" ht="242.25">
      <c r="A322" s="35" t="s">
        <v>58</v>
      </c>
      <c r="E322" s="40" t="s">
        <v>8621</v>
      </c>
    </row>
    <row r="323" spans="1:5" ht="12.75">
      <c r="A323" t="s">
        <v>59</v>
      </c>
      <c r="E323" s="39" t="s">
        <v>5</v>
      </c>
    </row>
    <row r="324" spans="1:13" ht="12.75">
      <c r="A324" t="s">
        <v>46</v>
      </c>
      <c r="C324" s="31" t="s">
        <v>87</v>
      </c>
      <c r="E324" s="33" t="s">
        <v>5112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167</v>
      </c>
      <c s="34" t="s">
        <v>8628</v>
      </c>
      <c s="35" t="s">
        <v>5</v>
      </c>
      <c s="6" t="s">
        <v>8629</v>
      </c>
      <c s="36" t="s">
        <v>4777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4748</v>
      </c>
      <c>
        <f>(M325*21)/100</f>
      </c>
      <c t="s">
        <v>27</v>
      </c>
    </row>
    <row r="326" spans="1:5" ht="25.5">
      <c r="A326" s="35" t="s">
        <v>56</v>
      </c>
      <c r="E326" s="39" t="s">
        <v>8629</v>
      </c>
    </row>
    <row r="327" spans="1:5" ht="12.75">
      <c r="A327" s="35" t="s">
        <v>58</v>
      </c>
      <c r="E327" s="40" t="s">
        <v>5</v>
      </c>
    </row>
    <row r="328" spans="1:5" ht="12.75">
      <c r="A328" t="s">
        <v>59</v>
      </c>
      <c r="E328" s="39" t="s">
        <v>5</v>
      </c>
    </row>
    <row r="329" spans="1:16" ht="25.5">
      <c r="A329" t="s">
        <v>49</v>
      </c>
      <c s="34" t="s">
        <v>170</v>
      </c>
      <c s="34" t="s">
        <v>8630</v>
      </c>
      <c s="35" t="s">
        <v>5</v>
      </c>
      <c s="6" t="s">
        <v>8631</v>
      </c>
      <c s="36" t="s">
        <v>598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4748</v>
      </c>
      <c>
        <f>(M329*21)/100</f>
      </c>
      <c t="s">
        <v>27</v>
      </c>
    </row>
    <row r="330" spans="1:5" ht="25.5">
      <c r="A330" s="35" t="s">
        <v>56</v>
      </c>
      <c r="E330" s="39" t="s">
        <v>8631</v>
      </c>
    </row>
    <row r="331" spans="1:5" ht="12.75">
      <c r="A331" s="35" t="s">
        <v>58</v>
      </c>
      <c r="E331" s="40" t="s">
        <v>8632</v>
      </c>
    </row>
    <row r="332" spans="1:5" ht="12.75">
      <c r="A332" t="s">
        <v>59</v>
      </c>
      <c r="E332" s="39" t="s">
        <v>5</v>
      </c>
    </row>
    <row r="333" spans="1:16" ht="25.5">
      <c r="A333" t="s">
        <v>49</v>
      </c>
      <c s="34" t="s">
        <v>173</v>
      </c>
      <c s="34" t="s">
        <v>8633</v>
      </c>
      <c s="35" t="s">
        <v>5</v>
      </c>
      <c s="6" t="s">
        <v>8634</v>
      </c>
      <c s="36" t="s">
        <v>598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4748</v>
      </c>
      <c>
        <f>(M333*21)/100</f>
      </c>
      <c t="s">
        <v>27</v>
      </c>
    </row>
    <row r="334" spans="1:5" ht="25.5">
      <c r="A334" s="35" t="s">
        <v>56</v>
      </c>
      <c r="E334" s="39" t="s">
        <v>8634</v>
      </c>
    </row>
    <row r="335" spans="1:5" ht="12.75">
      <c r="A335" s="35" t="s">
        <v>58</v>
      </c>
      <c r="E335" s="40" t="s">
        <v>8635</v>
      </c>
    </row>
    <row r="336" spans="1:5" ht="12.75">
      <c r="A336" t="s">
        <v>59</v>
      </c>
      <c r="E336" s="39" t="s">
        <v>5</v>
      </c>
    </row>
    <row r="337" spans="1:16" ht="25.5">
      <c r="A337" t="s">
        <v>49</v>
      </c>
      <c s="34" t="s">
        <v>176</v>
      </c>
      <c s="34" t="s">
        <v>8636</v>
      </c>
      <c s="35" t="s">
        <v>5</v>
      </c>
      <c s="6" t="s">
        <v>8637</v>
      </c>
      <c s="36" t="s">
        <v>598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4748</v>
      </c>
      <c>
        <f>(M337*21)/100</f>
      </c>
      <c t="s">
        <v>27</v>
      </c>
    </row>
    <row r="338" spans="1:5" ht="25.5">
      <c r="A338" s="35" t="s">
        <v>56</v>
      </c>
      <c r="E338" s="39" t="s">
        <v>8637</v>
      </c>
    </row>
    <row r="339" spans="1:5" ht="25.5">
      <c r="A339" s="35" t="s">
        <v>58</v>
      </c>
      <c r="E339" s="40" t="s">
        <v>8638</v>
      </c>
    </row>
    <row r="340" spans="1:5" ht="12.75">
      <c r="A340" t="s">
        <v>59</v>
      </c>
      <c r="E340" s="39" t="s">
        <v>5</v>
      </c>
    </row>
    <row r="341" spans="1:16" ht="25.5">
      <c r="A341" t="s">
        <v>49</v>
      </c>
      <c s="34" t="s">
        <v>179</v>
      </c>
      <c s="34" t="s">
        <v>8639</v>
      </c>
      <c s="35" t="s">
        <v>5</v>
      </c>
      <c s="6" t="s">
        <v>8640</v>
      </c>
      <c s="36" t="s">
        <v>598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4748</v>
      </c>
      <c>
        <f>(M341*21)/100</f>
      </c>
      <c t="s">
        <v>27</v>
      </c>
    </row>
    <row r="342" spans="1:5" ht="25.5">
      <c r="A342" s="35" t="s">
        <v>56</v>
      </c>
      <c r="E342" s="39" t="s">
        <v>8640</v>
      </c>
    </row>
    <row r="343" spans="1:5" ht="12.75">
      <c r="A343" s="35" t="s">
        <v>58</v>
      </c>
      <c r="E343" s="40" t="s">
        <v>8635</v>
      </c>
    </row>
    <row r="344" spans="1:5" ht="12.75">
      <c r="A344" t="s">
        <v>59</v>
      </c>
      <c r="E344" s="39" t="s">
        <v>5</v>
      </c>
    </row>
    <row r="345" spans="1:13" ht="12.75">
      <c r="A345" t="s">
        <v>46</v>
      </c>
      <c r="C345" s="31" t="s">
        <v>5133</v>
      </c>
      <c r="E345" s="33" t="s">
        <v>5134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182</v>
      </c>
      <c s="34" t="s">
        <v>8641</v>
      </c>
      <c s="35" t="s">
        <v>5</v>
      </c>
      <c s="6" t="s">
        <v>8642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4748</v>
      </c>
      <c>
        <f>(M346*21)/100</f>
      </c>
      <c t="s">
        <v>27</v>
      </c>
    </row>
    <row r="347" spans="1:5" ht="38.25">
      <c r="A347" s="35" t="s">
        <v>56</v>
      </c>
      <c r="E347" s="39" t="s">
        <v>8643</v>
      </c>
    </row>
    <row r="348" spans="1:5" ht="12.75">
      <c r="A348" s="35" t="s">
        <v>58</v>
      </c>
      <c r="E348" s="40" t="s">
        <v>5</v>
      </c>
    </row>
    <row r="349" spans="1:5" ht="12.75">
      <c r="A349" t="s">
        <v>59</v>
      </c>
      <c r="E349" s="39" t="s">
        <v>5</v>
      </c>
    </row>
    <row r="350" spans="1:13" ht="12.75">
      <c r="A350" t="s">
        <v>46</v>
      </c>
      <c r="C350" s="31" t="s">
        <v>8644</v>
      </c>
      <c r="E350" s="33" t="s">
        <v>8412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319</v>
      </c>
      <c s="34" t="s">
        <v>8645</v>
      </c>
      <c s="35" t="s">
        <v>5</v>
      </c>
      <c s="6" t="s">
        <v>8420</v>
      </c>
      <c s="36" t="s">
        <v>421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4748</v>
      </c>
      <c>
        <f>(M351*21)/100</f>
      </c>
      <c t="s">
        <v>27</v>
      </c>
    </row>
    <row r="352" spans="1:5" ht="25.5">
      <c r="A352" s="35" t="s">
        <v>56</v>
      </c>
      <c r="E352" s="39" t="s">
        <v>8420</v>
      </c>
    </row>
    <row r="353" spans="1:5" ht="12.75">
      <c r="A353" s="35" t="s">
        <v>58</v>
      </c>
      <c r="E353" s="40" t="s">
        <v>8646</v>
      </c>
    </row>
    <row r="354" spans="1:5" ht="12.75">
      <c r="A354" t="s">
        <v>59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7830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7830</v>
      </c>
      <c r="E4" s="26" t="s">
        <v>7831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8649</v>
      </c>
      <c r="E8" s="30" t="s">
        <v>8648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2946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5354</v>
      </c>
      <c s="35" t="s">
        <v>5</v>
      </c>
      <c s="6" t="s">
        <v>5355</v>
      </c>
      <c s="36" t="s">
        <v>598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8650</v>
      </c>
      <c>
        <f>(M10*21)/100</f>
      </c>
      <c t="s">
        <v>27</v>
      </c>
    </row>
    <row r="11" spans="1:5" ht="12.75">
      <c r="A11" s="35" t="s">
        <v>56</v>
      </c>
      <c r="E11" s="39" t="s">
        <v>5356</v>
      </c>
    </row>
    <row r="12" spans="1:5" ht="89.25">
      <c r="A12" s="35" t="s">
        <v>58</v>
      </c>
      <c r="E12" s="40" t="s">
        <v>8651</v>
      </c>
    </row>
    <row r="13" spans="1:5" ht="12.75">
      <c r="A13" t="s">
        <v>59</v>
      </c>
      <c r="E13" s="39" t="s">
        <v>5</v>
      </c>
    </row>
    <row r="14" spans="1:16" ht="25.5">
      <c r="A14" t="s">
        <v>49</v>
      </c>
      <c s="34" t="s">
        <v>26</v>
      </c>
      <c s="34" t="s">
        <v>8652</v>
      </c>
      <c s="35" t="s">
        <v>5</v>
      </c>
      <c s="6" t="s">
        <v>8653</v>
      </c>
      <c s="36" t="s">
        <v>99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4748</v>
      </c>
      <c>
        <f>(M14*21)/100</f>
      </c>
      <c t="s">
        <v>27</v>
      </c>
    </row>
    <row r="15" spans="1:5" ht="25.5">
      <c r="A15" s="35" t="s">
        <v>56</v>
      </c>
      <c r="E15" s="39" t="s">
        <v>8653</v>
      </c>
    </row>
    <row r="16" spans="1:5" ht="89.25">
      <c r="A16" s="35" t="s">
        <v>58</v>
      </c>
      <c r="E16" s="40" t="s">
        <v>8654</v>
      </c>
    </row>
    <row r="17" spans="1:5" ht="12.75">
      <c r="A17" t="s">
        <v>59</v>
      </c>
      <c r="E17" s="39" t="s">
        <v>5</v>
      </c>
    </row>
    <row r="18" spans="1:16" ht="12.75">
      <c r="A18" t="s">
        <v>49</v>
      </c>
      <c s="34" t="s">
        <v>26</v>
      </c>
      <c s="34" t="s">
        <v>2956</v>
      </c>
      <c s="35" t="s">
        <v>5</v>
      </c>
      <c s="6" t="s">
        <v>2957</v>
      </c>
      <c s="36" t="s">
        <v>598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4748</v>
      </c>
      <c>
        <f>(M18*21)/100</f>
      </c>
      <c t="s">
        <v>27</v>
      </c>
    </row>
    <row r="19" spans="1:5" ht="12.75">
      <c r="A19" s="35" t="s">
        <v>56</v>
      </c>
      <c r="E19" s="39" t="s">
        <v>2957</v>
      </c>
    </row>
    <row r="20" spans="1:5" ht="89.25">
      <c r="A20" s="35" t="s">
        <v>58</v>
      </c>
      <c r="E20" s="40" t="s">
        <v>8655</v>
      </c>
    </row>
    <row r="21" spans="1:5" ht="12.75">
      <c r="A21" t="s">
        <v>59</v>
      </c>
      <c r="E21" s="39" t="s">
        <v>5</v>
      </c>
    </row>
    <row r="22" spans="1:16" ht="12.75">
      <c r="A22" t="s">
        <v>49</v>
      </c>
      <c s="34" t="s">
        <v>67</v>
      </c>
      <c s="34" t="s">
        <v>2959</v>
      </c>
      <c s="35" t="s">
        <v>5</v>
      </c>
      <c s="6" t="s">
        <v>2960</v>
      </c>
      <c s="36" t="s">
        <v>598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4748</v>
      </c>
      <c>
        <f>(M22*21)/100</f>
      </c>
      <c t="s">
        <v>27</v>
      </c>
    </row>
    <row r="23" spans="1:5" ht="12.75">
      <c r="A23" s="35" t="s">
        <v>56</v>
      </c>
      <c r="E23" s="39" t="s">
        <v>2960</v>
      </c>
    </row>
    <row r="24" spans="1:5" ht="89.25">
      <c r="A24" s="35" t="s">
        <v>58</v>
      </c>
      <c r="E24" s="40" t="s">
        <v>8655</v>
      </c>
    </row>
    <row r="25" spans="1:5" ht="12.75">
      <c r="A25" t="s">
        <v>59</v>
      </c>
      <c r="E25" s="39" t="s">
        <v>5</v>
      </c>
    </row>
    <row r="26" spans="1:16" ht="25.5">
      <c r="A26" t="s">
        <v>49</v>
      </c>
      <c s="34" t="s">
        <v>71</v>
      </c>
      <c s="34" t="s">
        <v>8656</v>
      </c>
      <c s="35" t="s">
        <v>5</v>
      </c>
      <c s="6" t="s">
        <v>8657</v>
      </c>
      <c s="36" t="s">
        <v>99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4748</v>
      </c>
      <c>
        <f>(M26*21)/100</f>
      </c>
      <c t="s">
        <v>27</v>
      </c>
    </row>
    <row r="27" spans="1:5" ht="25.5">
      <c r="A27" s="35" t="s">
        <v>56</v>
      </c>
      <c r="E27" s="39" t="s">
        <v>8657</v>
      </c>
    </row>
    <row r="28" spans="1:5" ht="140.25">
      <c r="A28" s="35" t="s">
        <v>58</v>
      </c>
      <c r="E28" s="40" t="s">
        <v>8658</v>
      </c>
    </row>
    <row r="29" spans="1:5" ht="12.75">
      <c r="A29" t="s">
        <v>59</v>
      </c>
      <c r="E29" s="39" t="s">
        <v>5</v>
      </c>
    </row>
    <row r="30" spans="1:16" ht="12.75">
      <c r="A30" t="s">
        <v>49</v>
      </c>
      <c s="34" t="s">
        <v>75</v>
      </c>
      <c s="34" t="s">
        <v>5361</v>
      </c>
      <c s="35" t="s">
        <v>5</v>
      </c>
      <c s="6" t="s">
        <v>5363</v>
      </c>
      <c s="36" t="s">
        <v>598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4748</v>
      </c>
      <c>
        <f>(M30*21)/100</f>
      </c>
      <c t="s">
        <v>27</v>
      </c>
    </row>
    <row r="31" spans="1:5" ht="12.75">
      <c r="A31" s="35" t="s">
        <v>56</v>
      </c>
      <c r="E31" s="39" t="s">
        <v>5363</v>
      </c>
    </row>
    <row r="32" spans="1:5" ht="89.25">
      <c r="A32" s="35" t="s">
        <v>58</v>
      </c>
      <c r="E32" s="40" t="s">
        <v>8659</v>
      </c>
    </row>
    <row r="33" spans="1:5" ht="12.75">
      <c r="A33" t="s">
        <v>59</v>
      </c>
      <c r="E33" s="39" t="s">
        <v>5</v>
      </c>
    </row>
    <row r="34" spans="1:16" ht="12.75">
      <c r="A34" t="s">
        <v>49</v>
      </c>
      <c s="34" t="s">
        <v>79</v>
      </c>
      <c s="34" t="s">
        <v>5365</v>
      </c>
      <c s="35" t="s">
        <v>5</v>
      </c>
      <c s="6" t="s">
        <v>5367</v>
      </c>
      <c s="36" t="s">
        <v>598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4748</v>
      </c>
      <c>
        <f>(M34*21)/100</f>
      </c>
      <c t="s">
        <v>27</v>
      </c>
    </row>
    <row r="35" spans="1:5" ht="12.75">
      <c r="A35" s="35" t="s">
        <v>56</v>
      </c>
      <c r="E35" s="39" t="s">
        <v>5367</v>
      </c>
    </row>
    <row r="36" spans="1:5" ht="89.25">
      <c r="A36" s="35" t="s">
        <v>58</v>
      </c>
      <c r="E36" s="40" t="s">
        <v>8659</v>
      </c>
    </row>
    <row r="37" spans="1:5" ht="12.75">
      <c r="A37" t="s">
        <v>59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4907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83</v>
      </c>
      <c s="34" t="s">
        <v>8660</v>
      </c>
      <c s="35" t="s">
        <v>5</v>
      </c>
      <c s="6" t="s">
        <v>8661</v>
      </c>
      <c s="36" t="s">
        <v>598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4748</v>
      </c>
      <c>
        <f>(M39*21)/100</f>
      </c>
      <c t="s">
        <v>27</v>
      </c>
    </row>
    <row r="40" spans="1:5" ht="25.5">
      <c r="A40" s="35" t="s">
        <v>56</v>
      </c>
      <c r="E40" s="39" t="s">
        <v>8661</v>
      </c>
    </row>
    <row r="41" spans="1:5" ht="165.75">
      <c r="A41" s="35" t="s">
        <v>58</v>
      </c>
      <c r="E41" s="40" t="s">
        <v>8662</v>
      </c>
    </row>
    <row r="42" spans="1:5" ht="12.75">
      <c r="A42" t="s">
        <v>59</v>
      </c>
      <c r="E42" s="39" t="s">
        <v>5</v>
      </c>
    </row>
    <row r="43" spans="1:16" ht="12.75">
      <c r="A43" t="s">
        <v>49</v>
      </c>
      <c s="34" t="s">
        <v>87</v>
      </c>
      <c s="34" t="s">
        <v>8663</v>
      </c>
      <c s="35" t="s">
        <v>5</v>
      </c>
      <c s="6" t="s">
        <v>8664</v>
      </c>
      <c s="36" t="s">
        <v>104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8650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8665</v>
      </c>
    </row>
    <row r="46" spans="1:5" ht="12.75">
      <c r="A46" t="s">
        <v>59</v>
      </c>
      <c r="E46" s="39" t="s">
        <v>5</v>
      </c>
    </row>
    <row r="47" spans="1:16" ht="12.75">
      <c r="A47" t="s">
        <v>49</v>
      </c>
      <c s="34" t="s">
        <v>91</v>
      </c>
      <c s="34" t="s">
        <v>8666</v>
      </c>
      <c s="35" t="s">
        <v>5</v>
      </c>
      <c s="6" t="s">
        <v>8667</v>
      </c>
      <c s="36" t="s">
        <v>104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8650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8668</v>
      </c>
    </row>
    <row r="50" spans="1:5" ht="12.75">
      <c r="A50" t="s">
        <v>59</v>
      </c>
      <c r="E50" s="39" t="s">
        <v>5</v>
      </c>
    </row>
    <row r="51" spans="1:13" ht="12.75">
      <c r="A51" t="s">
        <v>46</v>
      </c>
      <c r="C51" s="31" t="s">
        <v>182</v>
      </c>
      <c r="E51" s="33" t="s">
        <v>8669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83</v>
      </c>
      <c s="34" t="s">
        <v>8670</v>
      </c>
      <c s="35" t="s">
        <v>5</v>
      </c>
      <c s="6" t="s">
        <v>8671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659</v>
      </c>
      <c>
        <f>(M52*21)/100</f>
      </c>
      <c t="s">
        <v>27</v>
      </c>
    </row>
    <row r="53" spans="1:5" ht="12.75">
      <c r="A53" s="35" t="s">
        <v>56</v>
      </c>
      <c r="E53" s="39" t="s">
        <v>8671</v>
      </c>
    </row>
    <row r="54" spans="1:5" ht="63.75">
      <c r="A54" s="35" t="s">
        <v>58</v>
      </c>
      <c r="E54" s="40" t="s">
        <v>8672</v>
      </c>
    </row>
    <row r="55" spans="1:5" ht="12.75">
      <c r="A55" t="s">
        <v>59</v>
      </c>
      <c r="E55" s="39" t="s">
        <v>5</v>
      </c>
    </row>
    <row r="56" spans="1:13" ht="12.75">
      <c r="A56" t="s">
        <v>46</v>
      </c>
      <c r="C56" s="31" t="s">
        <v>67</v>
      </c>
      <c r="E56" s="33" t="s">
        <v>3633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87</v>
      </c>
      <c s="34" t="s">
        <v>5504</v>
      </c>
      <c s="35" t="s">
        <v>5</v>
      </c>
      <c s="6" t="s">
        <v>5506</v>
      </c>
      <c s="36" t="s">
        <v>99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4748</v>
      </c>
      <c>
        <f>(M57*21)/100</f>
      </c>
      <c t="s">
        <v>27</v>
      </c>
    </row>
    <row r="58" spans="1:5" ht="25.5">
      <c r="A58" s="35" t="s">
        <v>56</v>
      </c>
      <c r="E58" s="39" t="s">
        <v>5506</v>
      </c>
    </row>
    <row r="59" spans="1:5" ht="63.75">
      <c r="A59" s="35" t="s">
        <v>58</v>
      </c>
      <c r="E59" s="40" t="s">
        <v>8673</v>
      </c>
    </row>
    <row r="60" spans="1:5" ht="12.75">
      <c r="A60" t="s">
        <v>59</v>
      </c>
      <c r="E60" s="39" t="s">
        <v>5</v>
      </c>
    </row>
    <row r="61" spans="1:16" ht="25.5">
      <c r="A61" t="s">
        <v>49</v>
      </c>
      <c s="34" t="s">
        <v>91</v>
      </c>
      <c s="34" t="s">
        <v>5508</v>
      </c>
      <c s="35" t="s">
        <v>5</v>
      </c>
      <c s="6" t="s">
        <v>5510</v>
      </c>
      <c s="36" t="s">
        <v>598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4748</v>
      </c>
      <c>
        <f>(M61*21)/100</f>
      </c>
      <c t="s">
        <v>27</v>
      </c>
    </row>
    <row r="62" spans="1:5" ht="25.5">
      <c r="A62" s="35" t="s">
        <v>56</v>
      </c>
      <c r="E62" s="39" t="s">
        <v>5510</v>
      </c>
    </row>
    <row r="63" spans="1:5" ht="102">
      <c r="A63" s="35" t="s">
        <v>58</v>
      </c>
      <c r="E63" s="40" t="s">
        <v>8674</v>
      </c>
    </row>
    <row r="64" spans="1:5" ht="12.75">
      <c r="A64" t="s">
        <v>59</v>
      </c>
      <c r="E64" s="39" t="s">
        <v>5</v>
      </c>
    </row>
    <row r="65" spans="1:16" ht="25.5">
      <c r="A65" t="s">
        <v>49</v>
      </c>
      <c s="34" t="s">
        <v>96</v>
      </c>
      <c s="34" t="s">
        <v>5512</v>
      </c>
      <c s="35" t="s">
        <v>5</v>
      </c>
      <c s="6" t="s">
        <v>5514</v>
      </c>
      <c s="36" t="s">
        <v>598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4748</v>
      </c>
      <c>
        <f>(M65*21)/100</f>
      </c>
      <c t="s">
        <v>27</v>
      </c>
    </row>
    <row r="66" spans="1:5" ht="25.5">
      <c r="A66" s="35" t="s">
        <v>56</v>
      </c>
      <c r="E66" s="39" t="s">
        <v>5514</v>
      </c>
    </row>
    <row r="67" spans="1:5" ht="102">
      <c r="A67" s="35" t="s">
        <v>58</v>
      </c>
      <c r="E67" s="40" t="s">
        <v>8674</v>
      </c>
    </row>
    <row r="68" spans="1:5" ht="12.75">
      <c r="A68" t="s">
        <v>59</v>
      </c>
      <c r="E68" s="39" t="s">
        <v>5</v>
      </c>
    </row>
    <row r="69" spans="1:16" ht="25.5">
      <c r="A69" t="s">
        <v>49</v>
      </c>
      <c s="34" t="s">
        <v>101</v>
      </c>
      <c s="34" t="s">
        <v>5516</v>
      </c>
      <c s="35" t="s">
        <v>5</v>
      </c>
      <c s="6" t="s">
        <v>5518</v>
      </c>
      <c s="36" t="s">
        <v>598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4748</v>
      </c>
      <c>
        <f>(M69*21)/100</f>
      </c>
      <c t="s">
        <v>27</v>
      </c>
    </row>
    <row r="70" spans="1:5" ht="25.5">
      <c r="A70" s="35" t="s">
        <v>56</v>
      </c>
      <c r="E70" s="39" t="s">
        <v>5518</v>
      </c>
    </row>
    <row r="71" spans="1:5" ht="76.5">
      <c r="A71" s="35" t="s">
        <v>58</v>
      </c>
      <c r="E71" s="40" t="s">
        <v>8675</v>
      </c>
    </row>
    <row r="72" spans="1:5" ht="12.75">
      <c r="A72" t="s">
        <v>59</v>
      </c>
      <c r="E72" s="39" t="s">
        <v>5</v>
      </c>
    </row>
    <row r="73" spans="1:16" ht="25.5">
      <c r="A73" t="s">
        <v>49</v>
      </c>
      <c s="34" t="s">
        <v>105</v>
      </c>
      <c s="34" t="s">
        <v>5520</v>
      </c>
      <c s="35" t="s">
        <v>5</v>
      </c>
      <c s="6" t="s">
        <v>5522</v>
      </c>
      <c s="36" t="s">
        <v>598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4748</v>
      </c>
      <c>
        <f>(M73*21)/100</f>
      </c>
      <c t="s">
        <v>27</v>
      </c>
    </row>
    <row r="74" spans="1:5" ht="25.5">
      <c r="A74" s="35" t="s">
        <v>56</v>
      </c>
      <c r="E74" s="39" t="s">
        <v>5522</v>
      </c>
    </row>
    <row r="75" spans="1:5" ht="76.5">
      <c r="A75" s="35" t="s">
        <v>58</v>
      </c>
      <c r="E75" s="40" t="s">
        <v>8675</v>
      </c>
    </row>
    <row r="76" spans="1:5" ht="12.75">
      <c r="A76" t="s">
        <v>59</v>
      </c>
      <c r="E76" s="39" t="s">
        <v>5</v>
      </c>
    </row>
    <row r="77" spans="1:13" ht="12.75">
      <c r="A77" t="s">
        <v>46</v>
      </c>
      <c r="C77" s="31" t="s">
        <v>252</v>
      </c>
      <c r="E77" s="33" t="s">
        <v>7923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108</v>
      </c>
      <c s="34" t="s">
        <v>8676</v>
      </c>
      <c s="35" t="s">
        <v>5</v>
      </c>
      <c s="6" t="s">
        <v>8677</v>
      </c>
      <c s="36" t="s">
        <v>598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4748</v>
      </c>
      <c>
        <f>(M78*21)/100</f>
      </c>
      <c t="s">
        <v>27</v>
      </c>
    </row>
    <row r="79" spans="1:5" ht="25.5">
      <c r="A79" s="35" t="s">
        <v>56</v>
      </c>
      <c r="E79" s="39" t="s">
        <v>8677</v>
      </c>
    </row>
    <row r="80" spans="1:5" ht="127.5">
      <c r="A80" s="35" t="s">
        <v>58</v>
      </c>
      <c r="E80" s="40" t="s">
        <v>8678</v>
      </c>
    </row>
    <row r="81" spans="1:5" ht="12.75">
      <c r="A81" t="s">
        <v>59</v>
      </c>
      <c r="E81" s="39" t="s">
        <v>5</v>
      </c>
    </row>
    <row r="82" spans="1:16" ht="38.25">
      <c r="A82" t="s">
        <v>49</v>
      </c>
      <c s="34" t="s">
        <v>112</v>
      </c>
      <c s="34" t="s">
        <v>8679</v>
      </c>
      <c s="35" t="s">
        <v>5</v>
      </c>
      <c s="6" t="s">
        <v>8680</v>
      </c>
      <c s="36" t="s">
        <v>598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659</v>
      </c>
      <c>
        <f>(M82*21)/100</f>
      </c>
      <c t="s">
        <v>27</v>
      </c>
    </row>
    <row r="83" spans="1:5" ht="51">
      <c r="A83" s="35" t="s">
        <v>56</v>
      </c>
      <c r="E83" s="39" t="s">
        <v>8681</v>
      </c>
    </row>
    <row r="84" spans="1:5" ht="114.75">
      <c r="A84" s="35" t="s">
        <v>58</v>
      </c>
      <c r="E84" s="40" t="s">
        <v>8682</v>
      </c>
    </row>
    <row r="85" spans="1:5" ht="12.75">
      <c r="A85" t="s">
        <v>59</v>
      </c>
      <c r="E85" s="39" t="s">
        <v>5</v>
      </c>
    </row>
    <row r="86" spans="1:16" ht="38.25">
      <c r="A86" t="s">
        <v>49</v>
      </c>
      <c s="34" t="s">
        <v>115</v>
      </c>
      <c s="34" t="s">
        <v>8683</v>
      </c>
      <c s="35" t="s">
        <v>5</v>
      </c>
      <c s="6" t="s">
        <v>8684</v>
      </c>
      <c s="36" t="s">
        <v>598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4748</v>
      </c>
      <c>
        <f>(M86*21)/100</f>
      </c>
      <c t="s">
        <v>27</v>
      </c>
    </row>
    <row r="87" spans="1:5" ht="38.25">
      <c r="A87" s="35" t="s">
        <v>56</v>
      </c>
      <c r="E87" s="39" t="s">
        <v>8685</v>
      </c>
    </row>
    <row r="88" spans="1:5" ht="255">
      <c r="A88" s="35" t="s">
        <v>58</v>
      </c>
      <c r="E88" s="40" t="s">
        <v>8686</v>
      </c>
    </row>
    <row r="89" spans="1:5" ht="12.75">
      <c r="A89" t="s">
        <v>59</v>
      </c>
      <c r="E89" s="39" t="s">
        <v>5</v>
      </c>
    </row>
    <row r="90" spans="1:16" ht="25.5">
      <c r="A90" t="s">
        <v>49</v>
      </c>
      <c s="34" t="s">
        <v>118</v>
      </c>
      <c s="34" t="s">
        <v>8687</v>
      </c>
      <c s="35" t="s">
        <v>5</v>
      </c>
      <c s="6" t="s">
        <v>8688</v>
      </c>
      <c s="36" t="s">
        <v>598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4748</v>
      </c>
      <c>
        <f>(M90*21)/100</f>
      </c>
      <c t="s">
        <v>27</v>
      </c>
    </row>
    <row r="91" spans="1:5" ht="25.5">
      <c r="A91" s="35" t="s">
        <v>56</v>
      </c>
      <c r="E91" s="39" t="s">
        <v>8688</v>
      </c>
    </row>
    <row r="92" spans="1:5" ht="140.25">
      <c r="A92" s="35" t="s">
        <v>58</v>
      </c>
      <c r="E92" s="40" t="s">
        <v>8689</v>
      </c>
    </row>
    <row r="93" spans="1:5" ht="12.75">
      <c r="A93" t="s">
        <v>59</v>
      </c>
      <c r="E93" s="39" t="s">
        <v>5</v>
      </c>
    </row>
    <row r="94" spans="1:16" ht="12.75">
      <c r="A94" t="s">
        <v>49</v>
      </c>
      <c s="34" t="s">
        <v>121</v>
      </c>
      <c s="34" t="s">
        <v>8690</v>
      </c>
      <c s="35" t="s">
        <v>5</v>
      </c>
      <c s="6" t="s">
        <v>8691</v>
      </c>
      <c s="36" t="s">
        <v>598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659</v>
      </c>
      <c>
        <f>(M94*21)/100</f>
      </c>
      <c t="s">
        <v>27</v>
      </c>
    </row>
    <row r="95" spans="1:5" ht="12.75">
      <c r="A95" s="35" t="s">
        <v>56</v>
      </c>
      <c r="E95" s="39" t="s">
        <v>8691</v>
      </c>
    </row>
    <row r="96" spans="1:5" ht="38.25">
      <c r="A96" s="35" t="s">
        <v>58</v>
      </c>
      <c r="E96" s="40" t="s">
        <v>8692</v>
      </c>
    </row>
    <row r="97" spans="1:5" ht="12.75">
      <c r="A97" t="s">
        <v>59</v>
      </c>
      <c r="E97" s="39" t="s">
        <v>5</v>
      </c>
    </row>
    <row r="98" spans="1:16" ht="25.5">
      <c r="A98" t="s">
        <v>49</v>
      </c>
      <c s="34" t="s">
        <v>124</v>
      </c>
      <c s="34" t="s">
        <v>8693</v>
      </c>
      <c s="35" t="s">
        <v>5</v>
      </c>
      <c s="6" t="s">
        <v>8694</v>
      </c>
      <c s="36" t="s">
        <v>598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4748</v>
      </c>
      <c>
        <f>(M98*21)/100</f>
      </c>
      <c t="s">
        <v>27</v>
      </c>
    </row>
    <row r="99" spans="1:5" ht="25.5">
      <c r="A99" s="35" t="s">
        <v>56</v>
      </c>
      <c r="E99" s="39" t="s">
        <v>8694</v>
      </c>
    </row>
    <row r="100" spans="1:5" ht="409.5">
      <c r="A100" s="35" t="s">
        <v>58</v>
      </c>
      <c r="E100" s="40" t="s">
        <v>8695</v>
      </c>
    </row>
    <row r="101" spans="1:5" ht="12.75">
      <c r="A101" t="s">
        <v>59</v>
      </c>
      <c r="E101" s="39" t="s">
        <v>5</v>
      </c>
    </row>
    <row r="102" spans="1:16" ht="38.25">
      <c r="A102" t="s">
        <v>49</v>
      </c>
      <c s="34" t="s">
        <v>127</v>
      </c>
      <c s="34" t="s">
        <v>8696</v>
      </c>
      <c s="35" t="s">
        <v>5</v>
      </c>
      <c s="6" t="s">
        <v>8697</v>
      </c>
      <c s="36" t="s">
        <v>598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4748</v>
      </c>
      <c>
        <f>(M102*21)/100</f>
      </c>
      <c t="s">
        <v>27</v>
      </c>
    </row>
    <row r="103" spans="1:5" ht="51">
      <c r="A103" s="35" t="s">
        <v>56</v>
      </c>
      <c r="E103" s="39" t="s">
        <v>8698</v>
      </c>
    </row>
    <row r="104" spans="1:5" ht="369.75">
      <c r="A104" s="35" t="s">
        <v>58</v>
      </c>
      <c r="E104" s="40" t="s">
        <v>8699</v>
      </c>
    </row>
    <row r="105" spans="1:5" ht="12.75">
      <c r="A105" t="s">
        <v>59</v>
      </c>
      <c r="E105" s="39" t="s">
        <v>5</v>
      </c>
    </row>
    <row r="106" spans="1:16" ht="12.75">
      <c r="A106" t="s">
        <v>49</v>
      </c>
      <c s="34" t="s">
        <v>130</v>
      </c>
      <c s="34" t="s">
        <v>8700</v>
      </c>
      <c s="35" t="s">
        <v>5</v>
      </c>
      <c s="6" t="s">
        <v>8701</v>
      </c>
      <c s="36" t="s">
        <v>598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4748</v>
      </c>
      <c>
        <f>(M106*21)/100</f>
      </c>
      <c t="s">
        <v>27</v>
      </c>
    </row>
    <row r="107" spans="1:5" ht="12.75">
      <c r="A107" s="35" t="s">
        <v>56</v>
      </c>
      <c r="E107" s="39" t="s">
        <v>8701</v>
      </c>
    </row>
    <row r="108" spans="1:5" ht="76.5">
      <c r="A108" s="35" t="s">
        <v>58</v>
      </c>
      <c r="E108" s="40" t="s">
        <v>8702</v>
      </c>
    </row>
    <row r="109" spans="1:5" ht="12.75">
      <c r="A109" t="s">
        <v>59</v>
      </c>
      <c r="E109" s="39" t="s">
        <v>5</v>
      </c>
    </row>
    <row r="110" spans="1:16" ht="25.5">
      <c r="A110" t="s">
        <v>49</v>
      </c>
      <c s="34" t="s">
        <v>133</v>
      </c>
      <c s="34" t="s">
        <v>8703</v>
      </c>
      <c s="35" t="s">
        <v>5</v>
      </c>
      <c s="6" t="s">
        <v>8704</v>
      </c>
      <c s="36" t="s">
        <v>598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4748</v>
      </c>
      <c>
        <f>(M110*21)/100</f>
      </c>
      <c t="s">
        <v>27</v>
      </c>
    </row>
    <row r="111" spans="1:5" ht="25.5">
      <c r="A111" s="35" t="s">
        <v>56</v>
      </c>
      <c r="E111" s="39" t="s">
        <v>8704</v>
      </c>
    </row>
    <row r="112" spans="1:5" ht="409.5">
      <c r="A112" s="35" t="s">
        <v>58</v>
      </c>
      <c r="E112" s="40" t="s">
        <v>8705</v>
      </c>
    </row>
    <row r="113" spans="1:5" ht="12.75">
      <c r="A113" t="s">
        <v>59</v>
      </c>
      <c r="E113" s="39" t="s">
        <v>5</v>
      </c>
    </row>
    <row r="114" spans="1:16" ht="25.5">
      <c r="A114" t="s">
        <v>49</v>
      </c>
      <c s="34" t="s">
        <v>136</v>
      </c>
      <c s="34" t="s">
        <v>8706</v>
      </c>
      <c s="35" t="s">
        <v>5</v>
      </c>
      <c s="6" t="s">
        <v>8707</v>
      </c>
      <c s="36" t="s">
        <v>598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4748</v>
      </c>
      <c>
        <f>(M114*21)/100</f>
      </c>
      <c t="s">
        <v>27</v>
      </c>
    </row>
    <row r="115" spans="1:5" ht="25.5">
      <c r="A115" s="35" t="s">
        <v>56</v>
      </c>
      <c r="E115" s="39" t="s">
        <v>8707</v>
      </c>
    </row>
    <row r="116" spans="1:5" ht="409.5">
      <c r="A116" s="35" t="s">
        <v>58</v>
      </c>
      <c r="E116" s="40" t="s">
        <v>8708</v>
      </c>
    </row>
    <row r="117" spans="1:5" ht="12.75">
      <c r="A117" t="s">
        <v>59</v>
      </c>
      <c r="E117" s="39" t="s">
        <v>5</v>
      </c>
    </row>
    <row r="118" spans="1:16" ht="12.75">
      <c r="A118" t="s">
        <v>49</v>
      </c>
      <c s="34" t="s">
        <v>139</v>
      </c>
      <c s="34" t="s">
        <v>8709</v>
      </c>
      <c s="35" t="s">
        <v>5</v>
      </c>
      <c s="6" t="s">
        <v>8710</v>
      </c>
      <c s="36" t="s">
        <v>598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659</v>
      </c>
      <c>
        <f>(M118*21)/100</f>
      </c>
      <c t="s">
        <v>27</v>
      </c>
    </row>
    <row r="119" spans="1:5" ht="12.75">
      <c r="A119" s="35" t="s">
        <v>56</v>
      </c>
      <c r="E119" s="39" t="s">
        <v>8710</v>
      </c>
    </row>
    <row r="120" spans="1:5" ht="25.5">
      <c r="A120" s="35" t="s">
        <v>58</v>
      </c>
      <c r="E120" s="40" t="s">
        <v>8711</v>
      </c>
    </row>
    <row r="121" spans="1:5" ht="12.75">
      <c r="A121" t="s">
        <v>59</v>
      </c>
      <c r="E121" s="39" t="s">
        <v>5</v>
      </c>
    </row>
    <row r="122" spans="1:16" ht="12.75">
      <c r="A122" t="s">
        <v>49</v>
      </c>
      <c s="34" t="s">
        <v>143</v>
      </c>
      <c s="34" t="s">
        <v>8712</v>
      </c>
      <c s="35" t="s">
        <v>5</v>
      </c>
      <c s="6" t="s">
        <v>8713</v>
      </c>
      <c s="36" t="s">
        <v>104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659</v>
      </c>
      <c>
        <f>(M122*21)/100</f>
      </c>
      <c t="s">
        <v>27</v>
      </c>
    </row>
    <row r="123" spans="1:5" ht="12.75">
      <c r="A123" s="35" t="s">
        <v>56</v>
      </c>
      <c r="E123" s="39" t="s">
        <v>8713</v>
      </c>
    </row>
    <row r="124" spans="1:5" ht="63.75">
      <c r="A124" s="35" t="s">
        <v>58</v>
      </c>
      <c r="E124" s="40" t="s">
        <v>8714</v>
      </c>
    </row>
    <row r="125" spans="1:5" ht="12.75">
      <c r="A125" t="s">
        <v>59</v>
      </c>
      <c r="E125" s="39" t="s">
        <v>5</v>
      </c>
    </row>
    <row r="126" spans="1:16" ht="12.75">
      <c r="A126" t="s">
        <v>49</v>
      </c>
      <c s="34" t="s">
        <v>146</v>
      </c>
      <c s="34" t="s">
        <v>8715</v>
      </c>
      <c s="35" t="s">
        <v>5</v>
      </c>
      <c s="6" t="s">
        <v>8716</v>
      </c>
      <c s="36" t="s">
        <v>104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4748</v>
      </c>
      <c>
        <f>(M126*21)/100</f>
      </c>
      <c t="s">
        <v>27</v>
      </c>
    </row>
    <row r="127" spans="1:5" ht="12.75">
      <c r="A127" s="35" t="s">
        <v>56</v>
      </c>
      <c r="E127" s="39" t="s">
        <v>8716</v>
      </c>
    </row>
    <row r="128" spans="1:5" ht="12.75">
      <c r="A128" s="35" t="s">
        <v>58</v>
      </c>
      <c r="E128" s="40" t="s">
        <v>8717</v>
      </c>
    </row>
    <row r="129" spans="1:5" ht="12.75">
      <c r="A129" t="s">
        <v>59</v>
      </c>
      <c r="E129" s="39" t="s">
        <v>5</v>
      </c>
    </row>
    <row r="130" spans="1:16" ht="12.75">
      <c r="A130" t="s">
        <v>49</v>
      </c>
      <c s="34" t="s">
        <v>149</v>
      </c>
      <c s="34" t="s">
        <v>8718</v>
      </c>
      <c s="35" t="s">
        <v>5</v>
      </c>
      <c s="6" t="s">
        <v>8719</v>
      </c>
      <c s="36" t="s">
        <v>104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659</v>
      </c>
      <c>
        <f>(M130*21)/100</f>
      </c>
      <c t="s">
        <v>27</v>
      </c>
    </row>
    <row r="131" spans="1:5" ht="12.75">
      <c r="A131" s="35" t="s">
        <v>56</v>
      </c>
      <c r="E131" s="39" t="s">
        <v>8719</v>
      </c>
    </row>
    <row r="132" spans="1:5" ht="63.75">
      <c r="A132" s="35" t="s">
        <v>58</v>
      </c>
      <c r="E132" s="40" t="s">
        <v>8720</v>
      </c>
    </row>
    <row r="133" spans="1:5" ht="12.75">
      <c r="A133" t="s">
        <v>59</v>
      </c>
      <c r="E133" s="39" t="s">
        <v>5</v>
      </c>
    </row>
    <row r="134" spans="1:16" ht="12.75">
      <c r="A134" t="s">
        <v>49</v>
      </c>
      <c s="34" t="s">
        <v>152</v>
      </c>
      <c s="34" t="s">
        <v>8721</v>
      </c>
      <c s="35" t="s">
        <v>5</v>
      </c>
      <c s="6" t="s">
        <v>8722</v>
      </c>
      <c s="36" t="s">
        <v>104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4748</v>
      </c>
      <c>
        <f>(M134*21)/100</f>
      </c>
      <c t="s">
        <v>27</v>
      </c>
    </row>
    <row r="135" spans="1:5" ht="12.75">
      <c r="A135" s="35" t="s">
        <v>56</v>
      </c>
      <c r="E135" s="39" t="s">
        <v>8722</v>
      </c>
    </row>
    <row r="136" spans="1:5" ht="12.75">
      <c r="A136" s="35" t="s">
        <v>58</v>
      </c>
      <c r="E136" s="40" t="s">
        <v>8723</v>
      </c>
    </row>
    <row r="137" spans="1:5" ht="12.75">
      <c r="A137" t="s">
        <v>59</v>
      </c>
      <c r="E137" s="39" t="s">
        <v>5</v>
      </c>
    </row>
    <row r="138" spans="1:16" ht="12.75">
      <c r="A138" t="s">
        <v>49</v>
      </c>
      <c s="34" t="s">
        <v>155</v>
      </c>
      <c s="34" t="s">
        <v>8724</v>
      </c>
      <c s="35" t="s">
        <v>5</v>
      </c>
      <c s="6" t="s">
        <v>8725</v>
      </c>
      <c s="36" t="s">
        <v>104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4748</v>
      </c>
      <c>
        <f>(M138*21)/100</f>
      </c>
      <c t="s">
        <v>27</v>
      </c>
    </row>
    <row r="139" spans="1:5" ht="12.75">
      <c r="A139" s="35" t="s">
        <v>56</v>
      </c>
      <c r="E139" s="39" t="s">
        <v>8725</v>
      </c>
    </row>
    <row r="140" spans="1:5" ht="114.75">
      <c r="A140" s="35" t="s">
        <v>58</v>
      </c>
      <c r="E140" s="40" t="s">
        <v>8726</v>
      </c>
    </row>
    <row r="141" spans="1:5" ht="12.75">
      <c r="A141" t="s">
        <v>59</v>
      </c>
      <c r="E141" s="39" t="s">
        <v>5</v>
      </c>
    </row>
    <row r="142" spans="1:13" ht="12.75">
      <c r="A142" t="s">
        <v>46</v>
      </c>
      <c r="C142" s="31" t="s">
        <v>261</v>
      </c>
      <c r="E142" s="33" t="s">
        <v>7954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158</v>
      </c>
      <c s="34" t="s">
        <v>8727</v>
      </c>
      <c s="35" t="s">
        <v>5</v>
      </c>
      <c s="6" t="s">
        <v>8728</v>
      </c>
      <c s="36" t="s">
        <v>111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659</v>
      </c>
      <c>
        <f>(M143*21)/100</f>
      </c>
      <c t="s">
        <v>27</v>
      </c>
    </row>
    <row r="144" spans="1:5" ht="12.75">
      <c r="A144" s="35" t="s">
        <v>56</v>
      </c>
      <c r="E144" s="39" t="s">
        <v>8728</v>
      </c>
    </row>
    <row r="145" spans="1:5" ht="38.25">
      <c r="A145" s="35" t="s">
        <v>58</v>
      </c>
      <c r="E145" s="40" t="s">
        <v>8729</v>
      </c>
    </row>
    <row r="146" spans="1:5" ht="12.75">
      <c r="A146" t="s">
        <v>59</v>
      </c>
      <c r="E146" s="39" t="s">
        <v>5</v>
      </c>
    </row>
    <row r="147" spans="1:16" ht="25.5">
      <c r="A147" t="s">
        <v>49</v>
      </c>
      <c s="34" t="s">
        <v>161</v>
      </c>
      <c s="34" t="s">
        <v>8730</v>
      </c>
      <c s="35" t="s">
        <v>5</v>
      </c>
      <c s="6" t="s">
        <v>8731</v>
      </c>
      <c s="36" t="s">
        <v>111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4748</v>
      </c>
      <c>
        <f>(M147*21)/100</f>
      </c>
      <c t="s">
        <v>27</v>
      </c>
    </row>
    <row r="148" spans="1:5" ht="25.5">
      <c r="A148" s="35" t="s">
        <v>56</v>
      </c>
      <c r="E148" s="39" t="s">
        <v>8731</v>
      </c>
    </row>
    <row r="149" spans="1:5" ht="63.75">
      <c r="A149" s="35" t="s">
        <v>58</v>
      </c>
      <c r="E149" s="40" t="s">
        <v>8732</v>
      </c>
    </row>
    <row r="150" spans="1:5" ht="12.75">
      <c r="A150" t="s">
        <v>59</v>
      </c>
      <c r="E150" s="39" t="s">
        <v>5</v>
      </c>
    </row>
    <row r="151" spans="1:16" ht="25.5">
      <c r="A151" t="s">
        <v>49</v>
      </c>
      <c s="34" t="s">
        <v>164</v>
      </c>
      <c s="34" t="s">
        <v>8733</v>
      </c>
      <c s="35" t="s">
        <v>5</v>
      </c>
      <c s="6" t="s">
        <v>8734</v>
      </c>
      <c s="36" t="s">
        <v>111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4748</v>
      </c>
      <c>
        <f>(M151*21)/100</f>
      </c>
      <c t="s">
        <v>27</v>
      </c>
    </row>
    <row r="152" spans="1:5" ht="25.5">
      <c r="A152" s="35" t="s">
        <v>56</v>
      </c>
      <c r="E152" s="39" t="s">
        <v>8734</v>
      </c>
    </row>
    <row r="153" spans="1:5" ht="63.75">
      <c r="A153" s="35" t="s">
        <v>58</v>
      </c>
      <c r="E153" s="40" t="s">
        <v>8735</v>
      </c>
    </row>
    <row r="154" spans="1:5" ht="12.75">
      <c r="A154" t="s">
        <v>59</v>
      </c>
      <c r="E154" s="39" t="s">
        <v>5</v>
      </c>
    </row>
    <row r="155" spans="1:16" ht="12.75">
      <c r="A155" t="s">
        <v>49</v>
      </c>
      <c s="34" t="s">
        <v>167</v>
      </c>
      <c s="34" t="s">
        <v>8736</v>
      </c>
      <c s="35" t="s">
        <v>5</v>
      </c>
      <c s="6" t="s">
        <v>8737</v>
      </c>
      <c s="36" t="s">
        <v>111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659</v>
      </c>
      <c>
        <f>(M155*21)/100</f>
      </c>
      <c t="s">
        <v>27</v>
      </c>
    </row>
    <row r="156" spans="1:5" ht="12.75">
      <c r="A156" s="35" t="s">
        <v>56</v>
      </c>
      <c r="E156" s="39" t="s">
        <v>8738</v>
      </c>
    </row>
    <row r="157" spans="1:5" ht="38.25">
      <c r="A157" s="35" t="s">
        <v>58</v>
      </c>
      <c r="E157" s="40" t="s">
        <v>8739</v>
      </c>
    </row>
    <row r="158" spans="1:5" ht="12.75">
      <c r="A158" t="s">
        <v>59</v>
      </c>
      <c r="E158" s="39" t="s">
        <v>5</v>
      </c>
    </row>
    <row r="159" spans="1:16" ht="12.75">
      <c r="A159" t="s">
        <v>49</v>
      </c>
      <c s="34" t="s">
        <v>170</v>
      </c>
      <c s="34" t="s">
        <v>8740</v>
      </c>
      <c s="35" t="s">
        <v>5</v>
      </c>
      <c s="6" t="s">
        <v>8741</v>
      </c>
      <c s="36" t="s">
        <v>111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659</v>
      </c>
      <c>
        <f>(M159*21)/100</f>
      </c>
      <c t="s">
        <v>27</v>
      </c>
    </row>
    <row r="160" spans="1:5" ht="12.75">
      <c r="A160" s="35" t="s">
        <v>56</v>
      </c>
      <c r="E160" s="39" t="s">
        <v>8742</v>
      </c>
    </row>
    <row r="161" spans="1:5" ht="12.75">
      <c r="A161" s="35" t="s">
        <v>58</v>
      </c>
      <c r="E161" s="40" t="s">
        <v>5</v>
      </c>
    </row>
    <row r="162" spans="1:5" ht="12.75">
      <c r="A162" t="s">
        <v>59</v>
      </c>
      <c r="E162" s="39" t="s">
        <v>5</v>
      </c>
    </row>
    <row r="163" spans="1:13" ht="12.75">
      <c r="A163" t="s">
        <v>46</v>
      </c>
      <c r="C163" s="31" t="s">
        <v>8743</v>
      </c>
      <c r="E163" s="33" t="s">
        <v>5112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188</v>
      </c>
      <c s="34" t="s">
        <v>7964</v>
      </c>
      <c s="35" t="s">
        <v>5</v>
      </c>
      <c s="6" t="s">
        <v>7965</v>
      </c>
      <c s="36" t="s">
        <v>598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4748</v>
      </c>
      <c>
        <f>(M164*21)/100</f>
      </c>
      <c t="s">
        <v>27</v>
      </c>
    </row>
    <row r="165" spans="1:5" ht="25.5">
      <c r="A165" s="35" t="s">
        <v>56</v>
      </c>
      <c r="E165" s="39" t="s">
        <v>7965</v>
      </c>
    </row>
    <row r="166" spans="1:5" ht="178.5">
      <c r="A166" s="35" t="s">
        <v>58</v>
      </c>
      <c r="E166" s="40" t="s">
        <v>8744</v>
      </c>
    </row>
    <row r="167" spans="1:5" ht="12.75">
      <c r="A167" t="s">
        <v>59</v>
      </c>
      <c r="E167" s="39" t="s">
        <v>5</v>
      </c>
    </row>
    <row r="168" spans="1:16" ht="25.5">
      <c r="A168" t="s">
        <v>49</v>
      </c>
      <c s="34" t="s">
        <v>191</v>
      </c>
      <c s="34" t="s">
        <v>7967</v>
      </c>
      <c s="35" t="s">
        <v>5</v>
      </c>
      <c s="6" t="s">
        <v>7968</v>
      </c>
      <c s="36" t="s">
        <v>598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4748</v>
      </c>
      <c>
        <f>(M168*21)/100</f>
      </c>
      <c t="s">
        <v>27</v>
      </c>
    </row>
    <row r="169" spans="1:5" ht="25.5">
      <c r="A169" s="35" t="s">
        <v>56</v>
      </c>
      <c r="E169" s="39" t="s">
        <v>7968</v>
      </c>
    </row>
    <row r="170" spans="1:5" ht="140.25">
      <c r="A170" s="35" t="s">
        <v>58</v>
      </c>
      <c r="E170" s="40" t="s">
        <v>8745</v>
      </c>
    </row>
    <row r="171" spans="1:5" ht="12.75">
      <c r="A171" t="s">
        <v>59</v>
      </c>
      <c r="E171" s="39" t="s">
        <v>5</v>
      </c>
    </row>
    <row r="172" spans="1:16" ht="38.25">
      <c r="A172" t="s">
        <v>49</v>
      </c>
      <c s="34" t="s">
        <v>194</v>
      </c>
      <c s="34" t="s">
        <v>8746</v>
      </c>
      <c s="35" t="s">
        <v>5</v>
      </c>
      <c s="6" t="s">
        <v>8747</v>
      </c>
      <c s="36" t="s">
        <v>111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4748</v>
      </c>
      <c>
        <f>(M172*21)/100</f>
      </c>
      <c t="s">
        <v>27</v>
      </c>
    </row>
    <row r="173" spans="1:5" ht="38.25">
      <c r="A173" s="35" t="s">
        <v>56</v>
      </c>
      <c r="E173" s="39" t="s">
        <v>8748</v>
      </c>
    </row>
    <row r="174" spans="1:5" ht="38.25">
      <c r="A174" s="35" t="s">
        <v>58</v>
      </c>
      <c r="E174" s="40" t="s">
        <v>8749</v>
      </c>
    </row>
    <row r="175" spans="1:5" ht="12.75">
      <c r="A175" t="s">
        <v>59</v>
      </c>
      <c r="E175" s="39" t="s">
        <v>5</v>
      </c>
    </row>
    <row r="176" spans="1:16" ht="12.75">
      <c r="A176" t="s">
        <v>49</v>
      </c>
      <c s="34" t="s">
        <v>197</v>
      </c>
      <c s="34" t="s">
        <v>8750</v>
      </c>
      <c s="35" t="s">
        <v>5</v>
      </c>
      <c s="6" t="s">
        <v>8751</v>
      </c>
      <c s="36" t="s">
        <v>953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659</v>
      </c>
      <c>
        <f>(M176*21)/100</f>
      </c>
      <c t="s">
        <v>27</v>
      </c>
    </row>
    <row r="177" spans="1:5" ht="12.75">
      <c r="A177" s="35" t="s">
        <v>56</v>
      </c>
      <c r="E177" s="39" t="s">
        <v>8751</v>
      </c>
    </row>
    <row r="178" spans="1:5" ht="12.75">
      <c r="A178" s="35" t="s">
        <v>58</v>
      </c>
      <c r="E178" s="40" t="s">
        <v>5</v>
      </c>
    </row>
    <row r="179" spans="1:5" ht="12.75">
      <c r="A179" t="s">
        <v>59</v>
      </c>
      <c r="E179" s="39" t="s">
        <v>5</v>
      </c>
    </row>
    <row r="180" spans="1:13" ht="12.75">
      <c r="A180" t="s">
        <v>46</v>
      </c>
      <c r="C180" s="31" t="s">
        <v>8752</v>
      </c>
      <c r="E180" s="33" t="s">
        <v>8753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200</v>
      </c>
      <c s="34" t="s">
        <v>8754</v>
      </c>
      <c s="35" t="s">
        <v>5</v>
      </c>
      <c s="6" t="s">
        <v>8755</v>
      </c>
      <c s="36" t="s">
        <v>99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4748</v>
      </c>
      <c>
        <f>(M181*21)/100</f>
      </c>
      <c t="s">
        <v>27</v>
      </c>
    </row>
    <row r="182" spans="1:5" ht="25.5">
      <c r="A182" s="35" t="s">
        <v>56</v>
      </c>
      <c r="E182" s="39" t="s">
        <v>8755</v>
      </c>
    </row>
    <row r="183" spans="1:5" ht="216.75">
      <c r="A183" s="35" t="s">
        <v>58</v>
      </c>
      <c r="E183" s="40" t="s">
        <v>8756</v>
      </c>
    </row>
    <row r="184" spans="1:5" ht="12.75">
      <c r="A184" t="s">
        <v>59</v>
      </c>
      <c r="E184" s="39" t="s">
        <v>5</v>
      </c>
    </row>
    <row r="185" spans="1:16" ht="25.5">
      <c r="A185" t="s">
        <v>49</v>
      </c>
      <c s="34" t="s">
        <v>203</v>
      </c>
      <c s="34" t="s">
        <v>8757</v>
      </c>
      <c s="35" t="s">
        <v>5</v>
      </c>
      <c s="6" t="s">
        <v>8758</v>
      </c>
      <c s="36" t="s">
        <v>99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4748</v>
      </c>
      <c>
        <f>(M185*21)/100</f>
      </c>
      <c t="s">
        <v>27</v>
      </c>
    </row>
    <row r="186" spans="1:5" ht="25.5">
      <c r="A186" s="35" t="s">
        <v>56</v>
      </c>
      <c r="E186" s="39" t="s">
        <v>8758</v>
      </c>
    </row>
    <row r="187" spans="1:5" ht="25.5">
      <c r="A187" s="35" t="s">
        <v>58</v>
      </c>
      <c r="E187" s="40" t="s">
        <v>8759</v>
      </c>
    </row>
    <row r="188" spans="1:5" ht="12.75">
      <c r="A188" t="s">
        <v>59</v>
      </c>
      <c r="E188" s="39" t="s">
        <v>5</v>
      </c>
    </row>
    <row r="189" spans="1:16" ht="25.5">
      <c r="A189" t="s">
        <v>49</v>
      </c>
      <c s="34" t="s">
        <v>206</v>
      </c>
      <c s="34" t="s">
        <v>8760</v>
      </c>
      <c s="35" t="s">
        <v>5</v>
      </c>
      <c s="6" t="s">
        <v>8761</v>
      </c>
      <c s="36" t="s">
        <v>99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4748</v>
      </c>
      <c>
        <f>(M189*21)/100</f>
      </c>
      <c t="s">
        <v>27</v>
      </c>
    </row>
    <row r="190" spans="1:5" ht="25.5">
      <c r="A190" s="35" t="s">
        <v>56</v>
      </c>
      <c r="E190" s="39" t="s">
        <v>8761</v>
      </c>
    </row>
    <row r="191" spans="1:5" ht="204">
      <c r="A191" s="35" t="s">
        <v>58</v>
      </c>
      <c r="E191" s="40" t="s">
        <v>8762</v>
      </c>
    </row>
    <row r="192" spans="1:5" ht="12.75">
      <c r="A192" t="s">
        <v>59</v>
      </c>
      <c r="E192" s="39" t="s">
        <v>5</v>
      </c>
    </row>
    <row r="193" spans="1:16" ht="25.5">
      <c r="A193" t="s">
        <v>49</v>
      </c>
      <c s="34" t="s">
        <v>209</v>
      </c>
      <c s="34" t="s">
        <v>8763</v>
      </c>
      <c s="35" t="s">
        <v>5</v>
      </c>
      <c s="6" t="s">
        <v>8764</v>
      </c>
      <c s="36" t="s">
        <v>598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4748</v>
      </c>
      <c>
        <f>(M193*21)/100</f>
      </c>
      <c t="s">
        <v>27</v>
      </c>
    </row>
    <row r="194" spans="1:5" ht="25.5">
      <c r="A194" s="35" t="s">
        <v>56</v>
      </c>
      <c r="E194" s="39" t="s">
        <v>8764</v>
      </c>
    </row>
    <row r="195" spans="1:5" ht="204">
      <c r="A195" s="35" t="s">
        <v>58</v>
      </c>
      <c r="E195" s="40" t="s">
        <v>8765</v>
      </c>
    </row>
    <row r="196" spans="1:5" ht="12.75">
      <c r="A196" t="s">
        <v>59</v>
      </c>
      <c r="E196" s="39" t="s">
        <v>5</v>
      </c>
    </row>
    <row r="197" spans="1:16" ht="25.5">
      <c r="A197" t="s">
        <v>49</v>
      </c>
      <c s="34" t="s">
        <v>212</v>
      </c>
      <c s="34" t="s">
        <v>8766</v>
      </c>
      <c s="35" t="s">
        <v>5</v>
      </c>
      <c s="6" t="s">
        <v>8767</v>
      </c>
      <c s="36" t="s">
        <v>598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4748</v>
      </c>
      <c>
        <f>(M197*21)/100</f>
      </c>
      <c t="s">
        <v>27</v>
      </c>
    </row>
    <row r="198" spans="1:5" ht="25.5">
      <c r="A198" s="35" t="s">
        <v>56</v>
      </c>
      <c r="E198" s="39" t="s">
        <v>8767</v>
      </c>
    </row>
    <row r="199" spans="1:5" ht="25.5">
      <c r="A199" s="35" t="s">
        <v>58</v>
      </c>
      <c r="E199" s="40" t="s">
        <v>8768</v>
      </c>
    </row>
    <row r="200" spans="1:5" ht="12.75">
      <c r="A200" t="s">
        <v>59</v>
      </c>
      <c r="E200" s="39" t="s">
        <v>5</v>
      </c>
    </row>
    <row r="201" spans="1:16" ht="25.5">
      <c r="A201" t="s">
        <v>49</v>
      </c>
      <c s="34" t="s">
        <v>215</v>
      </c>
      <c s="34" t="s">
        <v>8769</v>
      </c>
      <c s="35" t="s">
        <v>5</v>
      </c>
      <c s="6" t="s">
        <v>8770</v>
      </c>
      <c s="36" t="s">
        <v>598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4748</v>
      </c>
      <c>
        <f>(M201*21)/100</f>
      </c>
      <c t="s">
        <v>27</v>
      </c>
    </row>
    <row r="202" spans="1:5" ht="25.5">
      <c r="A202" s="35" t="s">
        <v>56</v>
      </c>
      <c r="E202" s="39" t="s">
        <v>8770</v>
      </c>
    </row>
    <row r="203" spans="1:5" ht="204">
      <c r="A203" s="35" t="s">
        <v>58</v>
      </c>
      <c r="E203" s="40" t="s">
        <v>8765</v>
      </c>
    </row>
    <row r="204" spans="1:5" ht="12.75">
      <c r="A204" t="s">
        <v>59</v>
      </c>
      <c r="E204" s="39" t="s">
        <v>5</v>
      </c>
    </row>
    <row r="205" spans="1:13" ht="12.75">
      <c r="A205" t="s">
        <v>46</v>
      </c>
      <c r="C205" s="31" t="s">
        <v>8771</v>
      </c>
      <c r="E205" s="33" t="s">
        <v>8005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218</v>
      </c>
      <c s="34" t="s">
        <v>8011</v>
      </c>
      <c s="35" t="s">
        <v>5</v>
      </c>
      <c s="6" t="s">
        <v>8012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4748</v>
      </c>
      <c>
        <f>(M206*21)/100</f>
      </c>
      <c t="s">
        <v>27</v>
      </c>
    </row>
    <row r="207" spans="1:5" ht="38.25">
      <c r="A207" s="35" t="s">
        <v>56</v>
      </c>
      <c r="E207" s="39" t="s">
        <v>8013</v>
      </c>
    </row>
    <row r="208" spans="1:5" ht="12.75">
      <c r="A208" s="35" t="s">
        <v>58</v>
      </c>
      <c r="E208" s="40" t="s">
        <v>5</v>
      </c>
    </row>
    <row r="209" spans="1:5" ht="12.75">
      <c r="A209" t="s">
        <v>59</v>
      </c>
      <c r="E209" s="39" t="s">
        <v>5</v>
      </c>
    </row>
    <row r="210" spans="1:13" ht="12.75">
      <c r="A210" t="s">
        <v>46</v>
      </c>
      <c r="C210" s="31" t="s">
        <v>4275</v>
      </c>
      <c r="E210" s="33" t="s">
        <v>4276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221</v>
      </c>
      <c s="34" t="s">
        <v>8772</v>
      </c>
      <c s="35" t="s">
        <v>5</v>
      </c>
      <c s="6" t="s">
        <v>8773</v>
      </c>
      <c s="36" t="s">
        <v>598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4748</v>
      </c>
      <c>
        <f>(M211*21)/100</f>
      </c>
      <c t="s">
        <v>27</v>
      </c>
    </row>
    <row r="212" spans="1:5" ht="38.25">
      <c r="A212" s="35" t="s">
        <v>56</v>
      </c>
      <c r="E212" s="39" t="s">
        <v>8774</v>
      </c>
    </row>
    <row r="213" spans="1:5" ht="165.75">
      <c r="A213" s="35" t="s">
        <v>58</v>
      </c>
      <c r="E213" s="40" t="s">
        <v>8775</v>
      </c>
    </row>
    <row r="214" spans="1:5" ht="12.75">
      <c r="A214" t="s">
        <v>59</v>
      </c>
      <c r="E214" s="39" t="s">
        <v>5</v>
      </c>
    </row>
    <row r="215" spans="1:16" ht="12.75">
      <c r="A215" t="s">
        <v>49</v>
      </c>
      <c s="34" t="s">
        <v>224</v>
      </c>
      <c s="34" t="s">
        <v>8776</v>
      </c>
      <c s="35" t="s">
        <v>5</v>
      </c>
      <c s="6" t="s">
        <v>8777</v>
      </c>
      <c s="36" t="s">
        <v>598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4748</v>
      </c>
      <c>
        <f>(M215*21)/100</f>
      </c>
      <c t="s">
        <v>27</v>
      </c>
    </row>
    <row r="216" spans="1:5" ht="12.75">
      <c r="A216" s="35" t="s">
        <v>56</v>
      </c>
      <c r="E216" s="39" t="s">
        <v>8777</v>
      </c>
    </row>
    <row r="217" spans="1:5" ht="409.5">
      <c r="A217" s="35" t="s">
        <v>58</v>
      </c>
      <c r="E217" s="40" t="s">
        <v>8778</v>
      </c>
    </row>
    <row r="218" spans="1:5" ht="12.75">
      <c r="A218" t="s">
        <v>59</v>
      </c>
      <c r="E218" s="39" t="s">
        <v>5</v>
      </c>
    </row>
    <row r="219" spans="1:16" ht="12.75">
      <c r="A219" t="s">
        <v>49</v>
      </c>
      <c s="34" t="s">
        <v>227</v>
      </c>
      <c s="34" t="s">
        <v>8779</v>
      </c>
      <c s="35" t="s">
        <v>5</v>
      </c>
      <c s="6" t="s">
        <v>8780</v>
      </c>
      <c s="36" t="s">
        <v>598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4748</v>
      </c>
      <c>
        <f>(M219*21)/100</f>
      </c>
      <c t="s">
        <v>27</v>
      </c>
    </row>
    <row r="220" spans="1:5" ht="12.75">
      <c r="A220" s="35" t="s">
        <v>56</v>
      </c>
      <c r="E220" s="39" t="s">
        <v>8780</v>
      </c>
    </row>
    <row r="221" spans="1:5" ht="12.75">
      <c r="A221" s="35" t="s">
        <v>58</v>
      </c>
      <c r="E221" s="40" t="s">
        <v>8781</v>
      </c>
    </row>
    <row r="222" spans="1:5" ht="12.75">
      <c r="A222" t="s">
        <v>59</v>
      </c>
      <c r="E222" s="39" t="s">
        <v>5</v>
      </c>
    </row>
    <row r="223" spans="1:16" ht="25.5">
      <c r="A223" t="s">
        <v>49</v>
      </c>
      <c s="34" t="s">
        <v>231</v>
      </c>
      <c s="34" t="s">
        <v>8782</v>
      </c>
      <c s="35" t="s">
        <v>5</v>
      </c>
      <c s="6" t="s">
        <v>8783</v>
      </c>
      <c s="36" t="s">
        <v>2721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4748</v>
      </c>
      <c>
        <f>(M223*21)/100</f>
      </c>
      <c t="s">
        <v>27</v>
      </c>
    </row>
    <row r="224" spans="1:5" ht="25.5">
      <c r="A224" s="35" t="s">
        <v>56</v>
      </c>
      <c r="E224" s="39" t="s">
        <v>8783</v>
      </c>
    </row>
    <row r="225" spans="1:5" ht="38.25">
      <c r="A225" s="35" t="s">
        <v>58</v>
      </c>
      <c r="E225" s="40" t="s">
        <v>8784</v>
      </c>
    </row>
    <row r="226" spans="1:5" ht="12.75">
      <c r="A226" t="s">
        <v>59</v>
      </c>
      <c r="E226" s="39" t="s">
        <v>5</v>
      </c>
    </row>
    <row r="227" spans="1:16" ht="12.75">
      <c r="A227" t="s">
        <v>49</v>
      </c>
      <c s="34" t="s">
        <v>234</v>
      </c>
      <c s="34" t="s">
        <v>8785</v>
      </c>
      <c s="35" t="s">
        <v>5</v>
      </c>
      <c s="6" t="s">
        <v>8786</v>
      </c>
      <c s="36" t="s">
        <v>953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659</v>
      </c>
      <c>
        <f>(M227*21)/100</f>
      </c>
      <c t="s">
        <v>27</v>
      </c>
    </row>
    <row r="228" spans="1:5" ht="12.75">
      <c r="A228" s="35" t="s">
        <v>56</v>
      </c>
      <c r="E228" s="39" t="s">
        <v>8786</v>
      </c>
    </row>
    <row r="229" spans="1:5" ht="38.25">
      <c r="A229" s="35" t="s">
        <v>58</v>
      </c>
      <c r="E229" s="40" t="s">
        <v>8787</v>
      </c>
    </row>
    <row r="230" spans="1:5" ht="12.75">
      <c r="A230" t="s">
        <v>59</v>
      </c>
      <c r="E230" s="39" t="s">
        <v>5</v>
      </c>
    </row>
    <row r="231" spans="1:16" ht="12.75">
      <c r="A231" t="s">
        <v>49</v>
      </c>
      <c s="34" t="s">
        <v>237</v>
      </c>
      <c s="34" t="s">
        <v>8788</v>
      </c>
      <c s="35" t="s">
        <v>5</v>
      </c>
      <c s="6" t="s">
        <v>8789</v>
      </c>
      <c s="36" t="s">
        <v>111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4748</v>
      </c>
      <c>
        <f>(M231*21)/100</f>
      </c>
      <c t="s">
        <v>27</v>
      </c>
    </row>
    <row r="232" spans="1:5" ht="12.75">
      <c r="A232" s="35" t="s">
        <v>56</v>
      </c>
      <c r="E232" s="39" t="s">
        <v>8789</v>
      </c>
    </row>
    <row r="233" spans="1:5" ht="63.75">
      <c r="A233" s="35" t="s">
        <v>58</v>
      </c>
      <c r="E233" s="40" t="s">
        <v>8790</v>
      </c>
    </row>
    <row r="234" spans="1:5" ht="12.75">
      <c r="A234" t="s">
        <v>59</v>
      </c>
      <c r="E234" s="39" t="s">
        <v>5</v>
      </c>
    </row>
    <row r="235" spans="1:16" ht="25.5">
      <c r="A235" t="s">
        <v>49</v>
      </c>
      <c s="34" t="s">
        <v>240</v>
      </c>
      <c s="34" t="s">
        <v>8791</v>
      </c>
      <c s="35" t="s">
        <v>5</v>
      </c>
      <c s="6" t="s">
        <v>8783</v>
      </c>
      <c s="36" t="s">
        <v>2721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4748</v>
      </c>
      <c>
        <f>(M235*21)/100</f>
      </c>
      <c t="s">
        <v>27</v>
      </c>
    </row>
    <row r="236" spans="1:5" ht="25.5">
      <c r="A236" s="35" t="s">
        <v>56</v>
      </c>
      <c r="E236" s="39" t="s">
        <v>8783</v>
      </c>
    </row>
    <row r="237" spans="1:5" ht="63.75">
      <c r="A237" s="35" t="s">
        <v>58</v>
      </c>
      <c r="E237" s="40" t="s">
        <v>8792</v>
      </c>
    </row>
    <row r="238" spans="1:5" ht="12.75">
      <c r="A238" t="s">
        <v>59</v>
      </c>
      <c r="E238" s="39" t="s">
        <v>5</v>
      </c>
    </row>
    <row r="239" spans="1:16" ht="12.75">
      <c r="A239" t="s">
        <v>49</v>
      </c>
      <c s="34" t="s">
        <v>243</v>
      </c>
      <c s="34" t="s">
        <v>8793</v>
      </c>
      <c s="35" t="s">
        <v>5</v>
      </c>
      <c s="6" t="s">
        <v>8794</v>
      </c>
      <c s="36" t="s">
        <v>111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4748</v>
      </c>
      <c>
        <f>(M239*21)/100</f>
      </c>
      <c t="s">
        <v>27</v>
      </c>
    </row>
    <row r="240" spans="1:5" ht="12.75">
      <c r="A240" s="35" t="s">
        <v>56</v>
      </c>
      <c r="E240" s="39" t="s">
        <v>8794</v>
      </c>
    </row>
    <row r="241" spans="1:5" ht="63.75">
      <c r="A241" s="35" t="s">
        <v>58</v>
      </c>
      <c r="E241" s="40" t="s">
        <v>8732</v>
      </c>
    </row>
    <row r="242" spans="1:5" ht="12.75">
      <c r="A242" t="s">
        <v>59</v>
      </c>
      <c r="E242" s="39" t="s">
        <v>5</v>
      </c>
    </row>
    <row r="243" spans="1:16" ht="12.75">
      <c r="A243" t="s">
        <v>49</v>
      </c>
      <c s="34" t="s">
        <v>246</v>
      </c>
      <c s="34" t="s">
        <v>8795</v>
      </c>
      <c s="35" t="s">
        <v>5</v>
      </c>
      <c s="6" t="s">
        <v>8796</v>
      </c>
      <c s="36" t="s">
        <v>953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659</v>
      </c>
      <c>
        <f>(M243*21)/100</f>
      </c>
      <c t="s">
        <v>27</v>
      </c>
    </row>
    <row r="244" spans="1:5" ht="12.75">
      <c r="A244" s="35" t="s">
        <v>56</v>
      </c>
      <c r="E244" s="39" t="s">
        <v>8796</v>
      </c>
    </row>
    <row r="245" spans="1:5" ht="38.25">
      <c r="A245" s="35" t="s">
        <v>58</v>
      </c>
      <c r="E245" s="40" t="s">
        <v>8797</v>
      </c>
    </row>
    <row r="246" spans="1:5" ht="12.75">
      <c r="A246" t="s">
        <v>59</v>
      </c>
      <c r="E246" s="39" t="s">
        <v>5</v>
      </c>
    </row>
    <row r="247" spans="1:16" ht="12.75">
      <c r="A247" t="s">
        <v>49</v>
      </c>
      <c s="34" t="s">
        <v>249</v>
      </c>
      <c s="34" t="s">
        <v>8798</v>
      </c>
      <c s="35" t="s">
        <v>5</v>
      </c>
      <c s="6" t="s">
        <v>8799</v>
      </c>
      <c s="36" t="s">
        <v>111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659</v>
      </c>
      <c>
        <f>(M247*21)/100</f>
      </c>
      <c t="s">
        <v>27</v>
      </c>
    </row>
    <row r="248" spans="1:5" ht="12.75">
      <c r="A248" s="35" t="s">
        <v>56</v>
      </c>
      <c r="E248" s="39" t="s">
        <v>8799</v>
      </c>
    </row>
    <row r="249" spans="1:5" ht="38.25">
      <c r="A249" s="35" t="s">
        <v>58</v>
      </c>
      <c r="E249" s="40" t="s">
        <v>8800</v>
      </c>
    </row>
    <row r="250" spans="1:5" ht="12.75">
      <c r="A250" t="s">
        <v>59</v>
      </c>
      <c r="E250" s="39" t="s">
        <v>5</v>
      </c>
    </row>
    <row r="251" spans="1:16" ht="12.75">
      <c r="A251" t="s">
        <v>49</v>
      </c>
      <c s="34" t="s">
        <v>252</v>
      </c>
      <c s="34" t="s">
        <v>8801</v>
      </c>
      <c s="35" t="s">
        <v>5</v>
      </c>
      <c s="6" t="s">
        <v>8802</v>
      </c>
      <c s="36" t="s">
        <v>111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4748</v>
      </c>
      <c>
        <f>(M251*21)/100</f>
      </c>
      <c t="s">
        <v>27</v>
      </c>
    </row>
    <row r="252" spans="1:5" ht="12.75">
      <c r="A252" s="35" t="s">
        <v>56</v>
      </c>
      <c r="E252" s="39" t="s">
        <v>8802</v>
      </c>
    </row>
    <row r="253" spans="1:5" ht="63.75">
      <c r="A253" s="35" t="s">
        <v>58</v>
      </c>
      <c r="E253" s="40" t="s">
        <v>8803</v>
      </c>
    </row>
    <row r="254" spans="1:5" ht="12.75">
      <c r="A254" t="s">
        <v>59</v>
      </c>
      <c r="E254" s="39" t="s">
        <v>5</v>
      </c>
    </row>
    <row r="255" spans="1:16" ht="25.5">
      <c r="A255" t="s">
        <v>49</v>
      </c>
      <c s="34" t="s">
        <v>255</v>
      </c>
      <c s="34" t="s">
        <v>8804</v>
      </c>
      <c s="35" t="s">
        <v>5</v>
      </c>
      <c s="6" t="s">
        <v>8805</v>
      </c>
      <c s="36" t="s">
        <v>111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659</v>
      </c>
      <c>
        <f>(M255*21)/100</f>
      </c>
      <c t="s">
        <v>27</v>
      </c>
    </row>
    <row r="256" spans="1:5" ht="25.5">
      <c r="A256" s="35" t="s">
        <v>56</v>
      </c>
      <c r="E256" s="39" t="s">
        <v>8805</v>
      </c>
    </row>
    <row r="257" spans="1:5" ht="38.25">
      <c r="A257" s="35" t="s">
        <v>58</v>
      </c>
      <c r="E257" s="40" t="s">
        <v>8806</v>
      </c>
    </row>
    <row r="258" spans="1:5" ht="12.75">
      <c r="A258" t="s">
        <v>59</v>
      </c>
      <c r="E258" s="39" t="s">
        <v>5</v>
      </c>
    </row>
    <row r="259" spans="1:16" ht="12.75">
      <c r="A259" t="s">
        <v>49</v>
      </c>
      <c s="34" t="s">
        <v>258</v>
      </c>
      <c s="34" t="s">
        <v>8807</v>
      </c>
      <c s="35" t="s">
        <v>5</v>
      </c>
      <c s="6" t="s">
        <v>8808</v>
      </c>
      <c s="36" t="s">
        <v>111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659</v>
      </c>
      <c>
        <f>(M259*21)/100</f>
      </c>
      <c t="s">
        <v>27</v>
      </c>
    </row>
    <row r="260" spans="1:5" ht="12.75">
      <c r="A260" s="35" t="s">
        <v>56</v>
      </c>
      <c r="E260" s="39" t="s">
        <v>8809</v>
      </c>
    </row>
    <row r="261" spans="1:5" ht="38.25">
      <c r="A261" s="35" t="s">
        <v>58</v>
      </c>
      <c r="E261" s="40" t="s">
        <v>8810</v>
      </c>
    </row>
    <row r="262" spans="1:5" ht="12.75">
      <c r="A262" t="s">
        <v>59</v>
      </c>
      <c r="E262" s="39" t="s">
        <v>5</v>
      </c>
    </row>
    <row r="263" spans="1:16" ht="12.75">
      <c r="A263" t="s">
        <v>49</v>
      </c>
      <c s="34" t="s">
        <v>261</v>
      </c>
      <c s="34" t="s">
        <v>8585</v>
      </c>
      <c s="35" t="s">
        <v>5</v>
      </c>
      <c s="6" t="s">
        <v>8586</v>
      </c>
      <c s="36" t="s">
        <v>2721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4748</v>
      </c>
      <c>
        <f>(M263*21)/100</f>
      </c>
      <c t="s">
        <v>27</v>
      </c>
    </row>
    <row r="264" spans="1:5" ht="12.75">
      <c r="A264" s="35" t="s">
        <v>56</v>
      </c>
      <c r="E264" s="39" t="s">
        <v>8586</v>
      </c>
    </row>
    <row r="265" spans="1:5" ht="51">
      <c r="A265" s="35" t="s">
        <v>58</v>
      </c>
      <c r="E265" s="40" t="s">
        <v>8811</v>
      </c>
    </row>
    <row r="266" spans="1:5" ht="12.75">
      <c r="A266" t="s">
        <v>59</v>
      </c>
      <c r="E266" s="39" t="s">
        <v>5</v>
      </c>
    </row>
    <row r="267" spans="1:16" ht="12.75">
      <c r="A267" t="s">
        <v>49</v>
      </c>
      <c s="34" t="s">
        <v>264</v>
      </c>
      <c s="34" t="s">
        <v>8812</v>
      </c>
      <c s="35" t="s">
        <v>5</v>
      </c>
      <c s="6" t="s">
        <v>8813</v>
      </c>
      <c s="36" t="s">
        <v>2721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659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8814</v>
      </c>
    </row>
    <row r="270" spans="1:5" ht="12.75">
      <c r="A270" t="s">
        <v>59</v>
      </c>
      <c r="E270" s="39" t="s">
        <v>5</v>
      </c>
    </row>
    <row r="271" spans="1:16" ht="12.75">
      <c r="A271" t="s">
        <v>49</v>
      </c>
      <c s="34" t="s">
        <v>267</v>
      </c>
      <c s="34" t="s">
        <v>8815</v>
      </c>
      <c s="35" t="s">
        <v>5</v>
      </c>
      <c s="6" t="s">
        <v>8813</v>
      </c>
      <c s="36" t="s">
        <v>2721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4748</v>
      </c>
      <c>
        <f>(M271*21)/100</f>
      </c>
      <c t="s">
        <v>27</v>
      </c>
    </row>
    <row r="272" spans="1:5" ht="12.75">
      <c r="A272" s="35" t="s">
        <v>56</v>
      </c>
      <c r="E272" s="39" t="s">
        <v>8813</v>
      </c>
    </row>
    <row r="273" spans="1:5" ht="38.25">
      <c r="A273" s="35" t="s">
        <v>58</v>
      </c>
      <c r="E273" s="40" t="s">
        <v>8816</v>
      </c>
    </row>
    <row r="274" spans="1:5" ht="12.75">
      <c r="A274" t="s">
        <v>59</v>
      </c>
      <c r="E274" s="39" t="s">
        <v>5</v>
      </c>
    </row>
    <row r="275" spans="1:16" ht="12.75">
      <c r="A275" t="s">
        <v>49</v>
      </c>
      <c s="34" t="s">
        <v>270</v>
      </c>
      <c s="34" t="s">
        <v>8817</v>
      </c>
      <c s="35" t="s">
        <v>5</v>
      </c>
      <c s="6" t="s">
        <v>8818</v>
      </c>
      <c s="36" t="s">
        <v>953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659</v>
      </c>
      <c>
        <f>(M275*21)/100</f>
      </c>
      <c t="s">
        <v>27</v>
      </c>
    </row>
    <row r="276" spans="1:5" ht="12.75">
      <c r="A276" s="35" t="s">
        <v>56</v>
      </c>
      <c r="E276" s="39" t="s">
        <v>8818</v>
      </c>
    </row>
    <row r="277" spans="1:5" ht="12.75">
      <c r="A277" s="35" t="s">
        <v>58</v>
      </c>
      <c r="E277" s="40" t="s">
        <v>5</v>
      </c>
    </row>
    <row r="278" spans="1:5" ht="12.75">
      <c r="A278" t="s">
        <v>59</v>
      </c>
      <c r="E278" s="39" t="s">
        <v>5</v>
      </c>
    </row>
    <row r="279" spans="1:16" ht="12.75">
      <c r="A279" t="s">
        <v>49</v>
      </c>
      <c s="34" t="s">
        <v>273</v>
      </c>
      <c s="34" t="s">
        <v>8819</v>
      </c>
      <c s="35" t="s">
        <v>5</v>
      </c>
      <c s="6" t="s">
        <v>8820</v>
      </c>
      <c s="36" t="s">
        <v>953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659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8821</v>
      </c>
    </row>
    <row r="282" spans="1:5" ht="12.75">
      <c r="A282" t="s">
        <v>59</v>
      </c>
      <c r="E282" s="39" t="s">
        <v>5</v>
      </c>
    </row>
    <row r="283" spans="1:16" ht="12.75">
      <c r="A283" t="s">
        <v>49</v>
      </c>
      <c s="34" t="s">
        <v>276</v>
      </c>
      <c s="34" t="s">
        <v>8822</v>
      </c>
      <c s="35" t="s">
        <v>5</v>
      </c>
      <c s="6" t="s">
        <v>8823</v>
      </c>
      <c s="36" t="s">
        <v>2721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659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8824</v>
      </c>
    </row>
    <row r="286" spans="1:5" ht="12.75">
      <c r="A286" t="s">
        <v>59</v>
      </c>
      <c r="E286" s="39" t="s">
        <v>5</v>
      </c>
    </row>
    <row r="287" spans="1:13" ht="12.75">
      <c r="A287" t="s">
        <v>46</v>
      </c>
      <c r="C287" s="31" t="s">
        <v>8105</v>
      </c>
      <c r="E287" s="33" t="s">
        <v>8106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276</v>
      </c>
      <c s="34" t="s">
        <v>8825</v>
      </c>
      <c s="35" t="s">
        <v>5</v>
      </c>
      <c s="6" t="s">
        <v>8826</v>
      </c>
      <c s="36" t="s">
        <v>598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659</v>
      </c>
      <c>
        <f>(M288*21)/100</f>
      </c>
      <c t="s">
        <v>27</v>
      </c>
    </row>
    <row r="289" spans="1:5" ht="12.75">
      <c r="A289" s="35" t="s">
        <v>56</v>
      </c>
      <c r="E289" s="39" t="s">
        <v>8826</v>
      </c>
    </row>
    <row r="290" spans="1:5" ht="255">
      <c r="A290" s="35" t="s">
        <v>58</v>
      </c>
      <c r="E290" s="40" t="s">
        <v>8827</v>
      </c>
    </row>
    <row r="291" spans="1:5" ht="12.75">
      <c r="A291" t="s">
        <v>59</v>
      </c>
      <c r="E291" s="39" t="s">
        <v>5</v>
      </c>
    </row>
    <row r="292" spans="1:16" ht="12.75">
      <c r="A292" t="s">
        <v>49</v>
      </c>
      <c s="34" t="s">
        <v>279</v>
      </c>
      <c s="34" t="s">
        <v>8828</v>
      </c>
      <c s="35" t="s">
        <v>5</v>
      </c>
      <c s="6" t="s">
        <v>8829</v>
      </c>
      <c s="36" t="s">
        <v>598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659</v>
      </c>
      <c>
        <f>(M292*21)/100</f>
      </c>
      <c t="s">
        <v>27</v>
      </c>
    </row>
    <row r="293" spans="1:5" ht="12.75">
      <c r="A293" s="35" t="s">
        <v>56</v>
      </c>
      <c r="E293" s="39" t="s">
        <v>8829</v>
      </c>
    </row>
    <row r="294" spans="1:5" ht="267.75">
      <c r="A294" s="35" t="s">
        <v>58</v>
      </c>
      <c r="E294" s="40" t="s">
        <v>8830</v>
      </c>
    </row>
    <row r="295" spans="1:5" ht="12.75">
      <c r="A295" t="s">
        <v>59</v>
      </c>
      <c r="E295" s="39" t="s">
        <v>5</v>
      </c>
    </row>
    <row r="296" spans="1:13" ht="12.75">
      <c r="A296" t="s">
        <v>46</v>
      </c>
      <c r="C296" s="31" t="s">
        <v>8140</v>
      </c>
      <c r="E296" s="33" t="s">
        <v>8141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282</v>
      </c>
      <c s="34" t="s">
        <v>8831</v>
      </c>
      <c s="35" t="s">
        <v>5</v>
      </c>
      <c s="6" t="s">
        <v>8832</v>
      </c>
      <c s="36" t="s">
        <v>598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659</v>
      </c>
      <c>
        <f>(M297*21)/100</f>
      </c>
      <c t="s">
        <v>27</v>
      </c>
    </row>
    <row r="298" spans="1:5" ht="25.5">
      <c r="A298" s="35" t="s">
        <v>56</v>
      </c>
      <c r="E298" s="39" t="s">
        <v>8832</v>
      </c>
    </row>
    <row r="299" spans="1:5" ht="63.75">
      <c r="A299" s="35" t="s">
        <v>58</v>
      </c>
      <c r="E299" s="40" t="s">
        <v>8720</v>
      </c>
    </row>
    <row r="300" spans="1:5" ht="12.75">
      <c r="A300" t="s">
        <v>59</v>
      </c>
      <c r="E300" s="39" t="s">
        <v>5</v>
      </c>
    </row>
    <row r="301" spans="1:13" ht="12.75">
      <c r="A301" t="s">
        <v>46</v>
      </c>
      <c r="C301" s="31" t="s">
        <v>8154</v>
      </c>
      <c r="E301" s="33" t="s">
        <v>3040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285</v>
      </c>
      <c s="34" t="s">
        <v>951</v>
      </c>
      <c s="35" t="s">
        <v>124</v>
      </c>
      <c s="6" t="s">
        <v>952</v>
      </c>
      <c s="36" t="s">
        <v>953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659</v>
      </c>
      <c>
        <f>(M302*21)/100</f>
      </c>
      <c t="s">
        <v>27</v>
      </c>
    </row>
    <row r="303" spans="1:5" ht="12.75">
      <c r="A303" s="35" t="s">
        <v>56</v>
      </c>
      <c r="E303" s="39" t="s">
        <v>8833</v>
      </c>
    </row>
    <row r="304" spans="1:5" ht="12.75">
      <c r="A304" s="35" t="s">
        <v>58</v>
      </c>
      <c r="E304" s="40" t="s">
        <v>5</v>
      </c>
    </row>
    <row r="305" spans="1:5" ht="12.75">
      <c r="A305" t="s">
        <v>59</v>
      </c>
      <c r="E305" s="39" t="s">
        <v>5</v>
      </c>
    </row>
    <row r="306" spans="1:16" ht="12.75">
      <c r="A306" t="s">
        <v>49</v>
      </c>
      <c s="34" t="s">
        <v>288</v>
      </c>
      <c s="34" t="s">
        <v>3546</v>
      </c>
      <c s="35" t="s">
        <v>5</v>
      </c>
      <c s="6" t="s">
        <v>4286</v>
      </c>
      <c s="36" t="s">
        <v>953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659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4287</v>
      </c>
    </row>
    <row r="309" spans="1:5" ht="12.75">
      <c r="A309" t="s">
        <v>59</v>
      </c>
      <c r="E309" s="39" t="s">
        <v>5</v>
      </c>
    </row>
    <row r="310" spans="1:16" ht="25.5">
      <c r="A310" t="s">
        <v>49</v>
      </c>
      <c s="34" t="s">
        <v>291</v>
      </c>
      <c s="34" t="s">
        <v>4288</v>
      </c>
      <c s="35" t="s">
        <v>5</v>
      </c>
      <c s="6" t="s">
        <v>4289</v>
      </c>
      <c s="36" t="s">
        <v>953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659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4290</v>
      </c>
    </row>
    <row r="313" spans="1:5" ht="12.75">
      <c r="A313" t="s">
        <v>59</v>
      </c>
      <c r="E313" s="39" t="s">
        <v>5</v>
      </c>
    </row>
    <row r="314" spans="1:13" ht="12.75">
      <c r="A314" t="s">
        <v>46</v>
      </c>
      <c r="C314" s="31" t="s">
        <v>8187</v>
      </c>
      <c r="E314" s="33" t="s">
        <v>8834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8835</v>
      </c>
      <c s="35" t="s">
        <v>5</v>
      </c>
      <c s="6" t="s">
        <v>8836</v>
      </c>
      <c s="36" t="s">
        <v>3922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659</v>
      </c>
      <c>
        <f>(M315*21)/100</f>
      </c>
      <c t="s">
        <v>27</v>
      </c>
    </row>
    <row r="316" spans="1:5" ht="38.25">
      <c r="A316" s="35" t="s">
        <v>56</v>
      </c>
      <c r="E316" s="39" t="s">
        <v>8837</v>
      </c>
    </row>
    <row r="317" spans="1:5" ht="12.75">
      <c r="A317" s="35" t="s">
        <v>58</v>
      </c>
      <c r="E317" s="40" t="s">
        <v>5</v>
      </c>
    </row>
    <row r="318" spans="1:5" ht="12.75">
      <c r="A318" t="s">
        <v>59</v>
      </c>
      <c r="E318" s="39" t="s">
        <v>5</v>
      </c>
    </row>
    <row r="319" spans="1:16" ht="25.5">
      <c r="A319" t="s">
        <v>49</v>
      </c>
      <c s="34" t="s">
        <v>27</v>
      </c>
      <c s="34" t="s">
        <v>8838</v>
      </c>
      <c s="35" t="s">
        <v>5</v>
      </c>
      <c s="6" t="s">
        <v>8839</v>
      </c>
      <c s="36" t="s">
        <v>3922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659</v>
      </c>
      <c>
        <f>(M319*21)/100</f>
      </c>
      <c t="s">
        <v>27</v>
      </c>
    </row>
    <row r="320" spans="1:5" ht="25.5">
      <c r="A320" s="35" t="s">
        <v>56</v>
      </c>
      <c r="E320" s="39" t="s">
        <v>8839</v>
      </c>
    </row>
    <row r="321" spans="1:5" ht="12.75">
      <c r="A321" s="35" t="s">
        <v>58</v>
      </c>
      <c r="E321" s="40" t="s">
        <v>5</v>
      </c>
    </row>
    <row r="322" spans="1:5" ht="12.75">
      <c r="A322" t="s">
        <v>59</v>
      </c>
      <c r="E322" s="39" t="s">
        <v>5</v>
      </c>
    </row>
    <row r="323" spans="1:16" ht="12.75">
      <c r="A323" t="s">
        <v>49</v>
      </c>
      <c s="34" t="s">
        <v>26</v>
      </c>
      <c s="34" t="s">
        <v>8840</v>
      </c>
      <c s="35" t="s">
        <v>5</v>
      </c>
      <c s="6" t="s">
        <v>8194</v>
      </c>
      <c s="36" t="s">
        <v>3922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659</v>
      </c>
      <c>
        <f>(M323*21)/100</f>
      </c>
      <c t="s">
        <v>27</v>
      </c>
    </row>
    <row r="324" spans="1:5" ht="12.75">
      <c r="A324" s="35" t="s">
        <v>56</v>
      </c>
      <c r="E324" s="39" t="s">
        <v>8194</v>
      </c>
    </row>
    <row r="325" spans="1:5" ht="12.75">
      <c r="A325" s="35" t="s">
        <v>58</v>
      </c>
      <c r="E325" s="40" t="s">
        <v>5</v>
      </c>
    </row>
    <row r="326" spans="1:5" ht="12.75">
      <c r="A326" t="s">
        <v>59</v>
      </c>
      <c r="E326" s="39" t="s">
        <v>5</v>
      </c>
    </row>
    <row r="327" spans="1:16" ht="12.75">
      <c r="A327" t="s">
        <v>49</v>
      </c>
      <c s="34" t="s">
        <v>67</v>
      </c>
      <c s="34" t="s">
        <v>8841</v>
      </c>
      <c s="35" t="s">
        <v>5</v>
      </c>
      <c s="6" t="s">
        <v>8842</v>
      </c>
      <c s="36" t="s">
        <v>3922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659</v>
      </c>
      <c>
        <f>(M327*21)/100</f>
      </c>
      <c t="s">
        <v>27</v>
      </c>
    </row>
    <row r="328" spans="1:5" ht="12.75">
      <c r="A328" s="35" t="s">
        <v>56</v>
      </c>
      <c r="E328" s="39" t="s">
        <v>8842</v>
      </c>
    </row>
    <row r="329" spans="1:5" ht="12.75">
      <c r="A329" s="35" t="s">
        <v>58</v>
      </c>
      <c r="E329" s="40" t="s">
        <v>5</v>
      </c>
    </row>
    <row r="330" spans="1:5" ht="12.75">
      <c r="A330" t="s">
        <v>59</v>
      </c>
      <c r="E330" s="39" t="s">
        <v>5</v>
      </c>
    </row>
    <row r="331" spans="1:16" ht="12.75">
      <c r="A331" t="s">
        <v>49</v>
      </c>
      <c s="34" t="s">
        <v>71</v>
      </c>
      <c s="34" t="s">
        <v>8843</v>
      </c>
      <c s="35" t="s">
        <v>5</v>
      </c>
      <c s="6" t="s">
        <v>8196</v>
      </c>
      <c s="36" t="s">
        <v>8197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659</v>
      </c>
      <c>
        <f>(M331*21)/100</f>
      </c>
      <c t="s">
        <v>27</v>
      </c>
    </row>
    <row r="332" spans="1:5" ht="12.75">
      <c r="A332" s="35" t="s">
        <v>56</v>
      </c>
      <c r="E332" s="39" t="s">
        <v>8196</v>
      </c>
    </row>
    <row r="333" spans="1:5" ht="12.75">
      <c r="A333" s="35" t="s">
        <v>58</v>
      </c>
      <c r="E333" s="40" t="s">
        <v>5</v>
      </c>
    </row>
    <row r="334" spans="1:5" ht="12.75">
      <c r="A334" t="s">
        <v>59</v>
      </c>
      <c r="E334" s="39" t="s">
        <v>5</v>
      </c>
    </row>
    <row r="335" spans="1:16" ht="12.75">
      <c r="A335" t="s">
        <v>49</v>
      </c>
      <c s="34" t="s">
        <v>75</v>
      </c>
      <c s="34" t="s">
        <v>8844</v>
      </c>
      <c s="35" t="s">
        <v>5</v>
      </c>
      <c s="6" t="s">
        <v>8845</v>
      </c>
      <c s="36" t="s">
        <v>8197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659</v>
      </c>
      <c>
        <f>(M335*21)/100</f>
      </c>
      <c t="s">
        <v>27</v>
      </c>
    </row>
    <row r="336" spans="1:5" ht="12.75">
      <c r="A336" s="35" t="s">
        <v>56</v>
      </c>
      <c r="E336" s="39" t="s">
        <v>8845</v>
      </c>
    </row>
    <row r="337" spans="1:5" ht="25.5">
      <c r="A337" s="35" t="s">
        <v>58</v>
      </c>
      <c r="E337" s="40" t="s">
        <v>8846</v>
      </c>
    </row>
    <row r="338" spans="1:5" ht="12.75">
      <c r="A338" t="s">
        <v>59</v>
      </c>
      <c r="E338" s="39" t="s">
        <v>5</v>
      </c>
    </row>
    <row r="339" spans="1:16" ht="12.75">
      <c r="A339" t="s">
        <v>49</v>
      </c>
      <c s="34" t="s">
        <v>79</v>
      </c>
      <c s="34" t="s">
        <v>8847</v>
      </c>
      <c s="35" t="s">
        <v>5</v>
      </c>
      <c s="6" t="s">
        <v>8848</v>
      </c>
      <c s="36" t="s">
        <v>8197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659</v>
      </c>
      <c>
        <f>(M339*21)/100</f>
      </c>
      <c t="s">
        <v>27</v>
      </c>
    </row>
    <row r="340" spans="1:5" ht="12.75">
      <c r="A340" s="35" t="s">
        <v>56</v>
      </c>
      <c r="E340" s="39" t="s">
        <v>8848</v>
      </c>
    </row>
    <row r="341" spans="1:5" ht="12.75">
      <c r="A341" s="35" t="s">
        <v>58</v>
      </c>
      <c r="E341" s="40" t="s">
        <v>5</v>
      </c>
    </row>
    <row r="342" spans="1:5" ht="12.75">
      <c r="A342" t="s">
        <v>59</v>
      </c>
      <c r="E342" s="39" t="s">
        <v>5</v>
      </c>
    </row>
    <row r="343" spans="1:16" ht="25.5">
      <c r="A343" t="s">
        <v>49</v>
      </c>
      <c s="34" t="s">
        <v>83</v>
      </c>
      <c s="34" t="s">
        <v>8849</v>
      </c>
      <c s="35" t="s">
        <v>5</v>
      </c>
      <c s="6" t="s">
        <v>8434</v>
      </c>
      <c s="36" t="s">
        <v>8197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659</v>
      </c>
      <c>
        <f>(M343*21)/100</f>
      </c>
      <c t="s">
        <v>27</v>
      </c>
    </row>
    <row r="344" spans="1:5" ht="25.5">
      <c r="A344" s="35" t="s">
        <v>56</v>
      </c>
      <c r="E344" s="39" t="s">
        <v>8434</v>
      </c>
    </row>
    <row r="345" spans="1:5" ht="12.75">
      <c r="A345" s="35" t="s">
        <v>58</v>
      </c>
      <c r="E345" s="40" t="s">
        <v>5</v>
      </c>
    </row>
    <row r="346" spans="1:5" ht="12.75">
      <c r="A346" t="s">
        <v>59</v>
      </c>
      <c r="E346" s="39" t="s">
        <v>5</v>
      </c>
    </row>
    <row r="347" spans="1:13" ht="12.75">
      <c r="A347" t="s">
        <v>46</v>
      </c>
      <c r="C347" s="31" t="s">
        <v>8198</v>
      </c>
      <c r="E347" s="33" t="s">
        <v>8211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87</v>
      </c>
      <c s="34" t="s">
        <v>8850</v>
      </c>
      <c s="35" t="s">
        <v>5</v>
      </c>
      <c s="6" t="s">
        <v>8213</v>
      </c>
      <c s="36" t="s">
        <v>2721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659</v>
      </c>
      <c>
        <f>(M348*21)/100</f>
      </c>
      <c t="s">
        <v>27</v>
      </c>
    </row>
    <row r="349" spans="1:5" ht="12.75">
      <c r="A349" s="35" t="s">
        <v>56</v>
      </c>
      <c r="E349" s="39" t="s">
        <v>8213</v>
      </c>
    </row>
    <row r="350" spans="1:5" ht="12.75">
      <c r="A350" s="35" t="s">
        <v>58</v>
      </c>
      <c r="E350" s="40" t="s">
        <v>5</v>
      </c>
    </row>
    <row r="351" spans="1:5" ht="12.75">
      <c r="A351" t="s">
        <v>59</v>
      </c>
      <c r="E351" s="39" t="s">
        <v>5</v>
      </c>
    </row>
    <row r="352" spans="1:16" ht="12.75">
      <c r="A352" t="s">
        <v>49</v>
      </c>
      <c s="34" t="s">
        <v>91</v>
      </c>
      <c s="34" t="s">
        <v>8851</v>
      </c>
      <c s="35" t="s">
        <v>5</v>
      </c>
      <c s="6" t="s">
        <v>8215</v>
      </c>
      <c s="36" t="s">
        <v>421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659</v>
      </c>
      <c>
        <f>(M352*21)/100</f>
      </c>
      <c t="s">
        <v>27</v>
      </c>
    </row>
    <row r="353" spans="1:5" ht="12.75">
      <c r="A353" s="35" t="s">
        <v>56</v>
      </c>
      <c r="E353" s="39" t="s">
        <v>8215</v>
      </c>
    </row>
    <row r="354" spans="1:5" ht="12.75">
      <c r="A354" s="35" t="s">
        <v>58</v>
      </c>
      <c r="E354" s="40" t="s">
        <v>5</v>
      </c>
    </row>
    <row r="355" spans="1:5" ht="12.75">
      <c r="A355" t="s">
        <v>59</v>
      </c>
      <c r="E355" s="39" t="s">
        <v>5</v>
      </c>
    </row>
    <row r="356" spans="1:13" ht="12.75">
      <c r="A356" t="s">
        <v>46</v>
      </c>
      <c r="C356" s="31" t="s">
        <v>8206</v>
      </c>
      <c r="E356" s="33" t="s">
        <v>8223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108</v>
      </c>
      <c s="34" t="s">
        <v>8852</v>
      </c>
      <c s="35" t="s">
        <v>5</v>
      </c>
      <c s="6" t="s">
        <v>8225</v>
      </c>
      <c s="36" t="s">
        <v>421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659</v>
      </c>
      <c>
        <f>(M357*21)/100</f>
      </c>
      <c t="s">
        <v>27</v>
      </c>
    </row>
    <row r="358" spans="1:5" ht="12.75">
      <c r="A358" s="35" t="s">
        <v>56</v>
      </c>
      <c r="E358" s="39" t="s">
        <v>8225</v>
      </c>
    </row>
    <row r="359" spans="1:5" ht="12.75">
      <c r="A359" s="35" t="s">
        <v>58</v>
      </c>
      <c r="E359" s="40" t="s">
        <v>5</v>
      </c>
    </row>
    <row r="360" spans="1:5" ht="12.75">
      <c r="A360" t="s">
        <v>59</v>
      </c>
      <c r="E360" s="39" t="s">
        <v>5</v>
      </c>
    </row>
    <row r="361" spans="1:16" ht="12.75">
      <c r="A361" t="s">
        <v>49</v>
      </c>
      <c s="34" t="s">
        <v>112</v>
      </c>
      <c s="34" t="s">
        <v>8853</v>
      </c>
      <c s="35" t="s">
        <v>5</v>
      </c>
      <c s="6" t="s">
        <v>8227</v>
      </c>
      <c s="36" t="s">
        <v>421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659</v>
      </c>
      <c>
        <f>(M361*21)/100</f>
      </c>
      <c t="s">
        <v>27</v>
      </c>
    </row>
    <row r="362" spans="1:5" ht="12.75">
      <c r="A362" s="35" t="s">
        <v>56</v>
      </c>
      <c r="E362" s="39" t="s">
        <v>8227</v>
      </c>
    </row>
    <row r="363" spans="1:5" ht="12.75">
      <c r="A363" s="35" t="s">
        <v>58</v>
      </c>
      <c r="E363" s="40" t="s">
        <v>5</v>
      </c>
    </row>
    <row r="364" spans="1:5" ht="12.75">
      <c r="A364" t="s">
        <v>59</v>
      </c>
      <c r="E364" s="39" t="s">
        <v>5</v>
      </c>
    </row>
    <row r="365" spans="1:16" ht="12.75">
      <c r="A365" t="s">
        <v>49</v>
      </c>
      <c s="34" t="s">
        <v>115</v>
      </c>
      <c s="34" t="s">
        <v>8854</v>
      </c>
      <c s="35" t="s">
        <v>5</v>
      </c>
      <c s="6" t="s">
        <v>8229</v>
      </c>
      <c s="36" t="s">
        <v>421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659</v>
      </c>
      <c>
        <f>(M365*21)/100</f>
      </c>
      <c t="s">
        <v>27</v>
      </c>
    </row>
    <row r="366" spans="1:5" ht="12.75">
      <c r="A366" s="35" t="s">
        <v>56</v>
      </c>
      <c r="E366" s="39" t="s">
        <v>8229</v>
      </c>
    </row>
    <row r="367" spans="1:5" ht="12.75">
      <c r="A367" s="35" t="s">
        <v>58</v>
      </c>
      <c r="E367" s="40" t="s">
        <v>5</v>
      </c>
    </row>
    <row r="368" spans="1:5" ht="12.75">
      <c r="A368" t="s">
        <v>59</v>
      </c>
      <c r="E368" s="39" t="s">
        <v>5</v>
      </c>
    </row>
    <row r="369" spans="1:13" ht="12.75">
      <c r="A369" t="s">
        <v>46</v>
      </c>
      <c r="C369" s="31" t="s">
        <v>8210</v>
      </c>
      <c r="E369" s="33" t="s">
        <v>8217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101</v>
      </c>
      <c s="34" t="s">
        <v>8855</v>
      </c>
      <c s="35" t="s">
        <v>5</v>
      </c>
      <c s="6" t="s">
        <v>8219</v>
      </c>
      <c s="36" t="s">
        <v>2721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659</v>
      </c>
      <c>
        <f>(M370*21)/100</f>
      </c>
      <c t="s">
        <v>27</v>
      </c>
    </row>
    <row r="371" spans="1:5" ht="12.75">
      <c r="A371" s="35" t="s">
        <v>56</v>
      </c>
      <c r="E371" s="39" t="s">
        <v>8219</v>
      </c>
    </row>
    <row r="372" spans="1:5" ht="12.75">
      <c r="A372" s="35" t="s">
        <v>58</v>
      </c>
      <c r="E372" s="40" t="s">
        <v>5</v>
      </c>
    </row>
    <row r="373" spans="1:5" ht="12.75">
      <c r="A373" t="s">
        <v>59</v>
      </c>
      <c r="E373" s="39" t="s">
        <v>5</v>
      </c>
    </row>
    <row r="374" spans="1:16" ht="12.75">
      <c r="A374" t="s">
        <v>49</v>
      </c>
      <c s="34" t="s">
        <v>105</v>
      </c>
      <c s="34" t="s">
        <v>8856</v>
      </c>
      <c s="35" t="s">
        <v>5</v>
      </c>
      <c s="6" t="s">
        <v>8221</v>
      </c>
      <c s="36" t="s">
        <v>953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659</v>
      </c>
      <c>
        <f>(M374*21)/100</f>
      </c>
      <c t="s">
        <v>27</v>
      </c>
    </row>
    <row r="375" spans="1:5" ht="12.75">
      <c r="A375" s="35" t="s">
        <v>56</v>
      </c>
      <c r="E375" s="39" t="s">
        <v>8221</v>
      </c>
    </row>
    <row r="376" spans="1:5" ht="12.75">
      <c r="A376" s="35" t="s">
        <v>58</v>
      </c>
      <c r="E376" s="40" t="s">
        <v>5</v>
      </c>
    </row>
    <row r="377" spans="1:5" ht="12.75">
      <c r="A377" t="s">
        <v>59</v>
      </c>
      <c r="E377" s="39" t="s">
        <v>5</v>
      </c>
    </row>
    <row r="378" spans="1:13" ht="12.75">
      <c r="A378" t="s">
        <v>46</v>
      </c>
      <c r="C378" s="31" t="s">
        <v>8230</v>
      </c>
      <c r="E378" s="33" t="s">
        <v>8857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8858</v>
      </c>
      <c s="35" t="s">
        <v>5</v>
      </c>
      <c s="6" t="s">
        <v>8859</v>
      </c>
      <c s="36" t="s">
        <v>3922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659</v>
      </c>
      <c>
        <f>(M379*21)/100</f>
      </c>
      <c t="s">
        <v>27</v>
      </c>
    </row>
    <row r="380" spans="1:5" ht="12.75">
      <c r="A380" s="35" t="s">
        <v>56</v>
      </c>
      <c r="E380" s="39" t="s">
        <v>8859</v>
      </c>
    </row>
    <row r="381" spans="1:5" ht="12.75">
      <c r="A381" s="35" t="s">
        <v>58</v>
      </c>
      <c r="E381" s="40" t="s">
        <v>5</v>
      </c>
    </row>
    <row r="382" spans="1:5" ht="12.75">
      <c r="A382" t="s">
        <v>59</v>
      </c>
      <c r="E382" s="39" t="s">
        <v>5</v>
      </c>
    </row>
    <row r="383" spans="1:16" ht="12.75">
      <c r="A383" t="s">
        <v>49</v>
      </c>
      <c s="34" t="s">
        <v>26</v>
      </c>
      <c s="34" t="s">
        <v>8860</v>
      </c>
      <c s="35" t="s">
        <v>5</v>
      </c>
      <c s="6" t="s">
        <v>8861</v>
      </c>
      <c s="36" t="s">
        <v>3922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659</v>
      </c>
      <c>
        <f>(M383*21)/100</f>
      </c>
      <c t="s">
        <v>27</v>
      </c>
    </row>
    <row r="384" spans="1:5" ht="12.75">
      <c r="A384" s="35" t="s">
        <v>56</v>
      </c>
      <c r="E384" s="39" t="s">
        <v>8861</v>
      </c>
    </row>
    <row r="385" spans="1:5" ht="12.75">
      <c r="A385" s="35" t="s">
        <v>58</v>
      </c>
      <c r="E385" s="40" t="s">
        <v>5</v>
      </c>
    </row>
    <row r="386" spans="1:5" ht="12.75">
      <c r="A386" t="s">
        <v>59</v>
      </c>
      <c r="E386" s="39" t="s">
        <v>5</v>
      </c>
    </row>
    <row r="387" spans="1:16" ht="12.75">
      <c r="A387" t="s">
        <v>49</v>
      </c>
      <c s="34" t="s">
        <v>67</v>
      </c>
      <c s="34" t="s">
        <v>8862</v>
      </c>
      <c s="35" t="s">
        <v>5</v>
      </c>
      <c s="6" t="s">
        <v>3890</v>
      </c>
      <c s="36" t="s">
        <v>953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659</v>
      </c>
      <c>
        <f>(M387*21)/100</f>
      </c>
      <c t="s">
        <v>27</v>
      </c>
    </row>
    <row r="388" spans="1:5" ht="12.75">
      <c r="A388" s="35" t="s">
        <v>56</v>
      </c>
      <c r="E388" s="39" t="s">
        <v>3890</v>
      </c>
    </row>
    <row r="389" spans="1:5" ht="12.75">
      <c r="A389" s="35" t="s">
        <v>58</v>
      </c>
      <c r="E389" s="40" t="s">
        <v>3891</v>
      </c>
    </row>
    <row r="390" spans="1:5" ht="12.75">
      <c r="A390" t="s">
        <v>59</v>
      </c>
      <c r="E390" s="39" t="s">
        <v>5</v>
      </c>
    </row>
    <row r="391" spans="1:13" ht="12.75">
      <c r="A391" t="s">
        <v>46</v>
      </c>
      <c r="C391" s="31" t="s">
        <v>8237</v>
      </c>
      <c r="E391" s="33" t="s">
        <v>8863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87</v>
      </c>
      <c s="34" t="s">
        <v>8864</v>
      </c>
      <c s="35" t="s">
        <v>5</v>
      </c>
      <c s="6" t="s">
        <v>8247</v>
      </c>
      <c s="36" t="s">
        <v>104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659</v>
      </c>
      <c>
        <f>(M392*21)/100</f>
      </c>
      <c t="s">
        <v>27</v>
      </c>
    </row>
    <row r="393" spans="1:5" ht="12.75">
      <c r="A393" s="35" t="s">
        <v>56</v>
      </c>
      <c r="E393" s="39" t="s">
        <v>8247</v>
      </c>
    </row>
    <row r="394" spans="1:5" ht="12.75">
      <c r="A394" s="35" t="s">
        <v>58</v>
      </c>
      <c r="E394" s="40" t="s">
        <v>5</v>
      </c>
    </row>
    <row r="395" spans="1:5" ht="12.75">
      <c r="A395" t="s">
        <v>59</v>
      </c>
      <c r="E395" s="39" t="s">
        <v>5</v>
      </c>
    </row>
    <row r="396" spans="1:16" ht="12.75">
      <c r="A396" t="s">
        <v>49</v>
      </c>
      <c s="34" t="s">
        <v>91</v>
      </c>
      <c s="34" t="s">
        <v>8865</v>
      </c>
      <c s="35" t="s">
        <v>5</v>
      </c>
      <c s="6" t="s">
        <v>8249</v>
      </c>
      <c s="36" t="s">
        <v>104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659</v>
      </c>
      <c>
        <f>(M396*21)/100</f>
      </c>
      <c t="s">
        <v>27</v>
      </c>
    </row>
    <row r="397" spans="1:5" ht="12.75">
      <c r="A397" s="35" t="s">
        <v>56</v>
      </c>
      <c r="E397" s="39" t="s">
        <v>8249</v>
      </c>
    </row>
    <row r="398" spans="1:5" ht="12.75">
      <c r="A398" s="35" t="s">
        <v>58</v>
      </c>
      <c r="E398" s="40" t="s">
        <v>5</v>
      </c>
    </row>
    <row r="399" spans="1:5" ht="12.75">
      <c r="A399" t="s">
        <v>59</v>
      </c>
      <c r="E399" s="39" t="s">
        <v>5</v>
      </c>
    </row>
    <row r="400" spans="1:16" ht="12.75">
      <c r="A400" t="s">
        <v>49</v>
      </c>
      <c s="34" t="s">
        <v>96</v>
      </c>
      <c s="34" t="s">
        <v>8866</v>
      </c>
      <c s="35" t="s">
        <v>5</v>
      </c>
      <c s="6" t="s">
        <v>8251</v>
      </c>
      <c s="36" t="s">
        <v>104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659</v>
      </c>
      <c>
        <f>(M400*21)/100</f>
      </c>
      <c t="s">
        <v>27</v>
      </c>
    </row>
    <row r="401" spans="1:5" ht="12.75">
      <c r="A401" s="35" t="s">
        <v>56</v>
      </c>
      <c r="E401" s="39" t="s">
        <v>8251</v>
      </c>
    </row>
    <row r="402" spans="1:5" ht="12.75">
      <c r="A402" s="35" t="s">
        <v>58</v>
      </c>
      <c r="E402" s="40" t="s">
        <v>5</v>
      </c>
    </row>
    <row r="403" spans="1:5" ht="12.75">
      <c r="A403" t="s">
        <v>59</v>
      </c>
      <c r="E403" s="39" t="s">
        <v>5</v>
      </c>
    </row>
    <row r="404" spans="1:16" ht="12.75">
      <c r="A404" t="s">
        <v>49</v>
      </c>
      <c s="34" t="s">
        <v>101</v>
      </c>
      <c s="34" t="s">
        <v>8867</v>
      </c>
      <c s="35" t="s">
        <v>5</v>
      </c>
      <c s="6" t="s">
        <v>8868</v>
      </c>
      <c s="36" t="s">
        <v>104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659</v>
      </c>
      <c>
        <f>(M404*21)/100</f>
      </c>
      <c t="s">
        <v>27</v>
      </c>
    </row>
    <row r="405" spans="1:5" ht="12.75">
      <c r="A405" s="35" t="s">
        <v>56</v>
      </c>
      <c r="E405" s="39" t="s">
        <v>8868</v>
      </c>
    </row>
    <row r="406" spans="1:5" ht="12.75">
      <c r="A406" s="35" t="s">
        <v>58</v>
      </c>
      <c r="E406" s="40" t="s">
        <v>5</v>
      </c>
    </row>
    <row r="407" spans="1:5" ht="12.75">
      <c r="A407" t="s">
        <v>59</v>
      </c>
      <c r="E407" s="39" t="s">
        <v>5</v>
      </c>
    </row>
    <row r="408" spans="1:16" ht="12.75">
      <c r="A408" t="s">
        <v>49</v>
      </c>
      <c s="34" t="s">
        <v>105</v>
      </c>
      <c s="34" t="s">
        <v>8869</v>
      </c>
      <c s="35" t="s">
        <v>5</v>
      </c>
      <c s="6" t="s">
        <v>8255</v>
      </c>
      <c s="36" t="s">
        <v>104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659</v>
      </c>
      <c>
        <f>(M408*21)/100</f>
      </c>
      <c t="s">
        <v>27</v>
      </c>
    </row>
    <row r="409" spans="1:5" ht="12.75">
      <c r="A409" s="35" t="s">
        <v>56</v>
      </c>
      <c r="E409" s="39" t="s">
        <v>8255</v>
      </c>
    </row>
    <row r="410" spans="1:5" ht="12.75">
      <c r="A410" s="35" t="s">
        <v>58</v>
      </c>
      <c r="E410" s="40" t="s">
        <v>5</v>
      </c>
    </row>
    <row r="411" spans="1:5" ht="12.75">
      <c r="A411" t="s">
        <v>59</v>
      </c>
      <c r="E411" s="39" t="s">
        <v>5</v>
      </c>
    </row>
    <row r="412" spans="1:16" ht="12.75">
      <c r="A412" t="s">
        <v>49</v>
      </c>
      <c s="34" t="s">
        <v>108</v>
      </c>
      <c s="34" t="s">
        <v>8870</v>
      </c>
      <c s="35" t="s">
        <v>5</v>
      </c>
      <c s="6" t="s">
        <v>8257</v>
      </c>
      <c s="36" t="s">
        <v>104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659</v>
      </c>
      <c>
        <f>(M412*21)/100</f>
      </c>
      <c t="s">
        <v>27</v>
      </c>
    </row>
    <row r="413" spans="1:5" ht="12.75">
      <c r="A413" s="35" t="s">
        <v>56</v>
      </c>
      <c r="E413" s="39" t="s">
        <v>8257</v>
      </c>
    </row>
    <row r="414" spans="1:5" ht="12.75">
      <c r="A414" s="35" t="s">
        <v>58</v>
      </c>
      <c r="E414" s="40" t="s">
        <v>5</v>
      </c>
    </row>
    <row r="415" spans="1:5" ht="12.75">
      <c r="A415" t="s">
        <v>59</v>
      </c>
      <c r="E415" s="39" t="s">
        <v>5</v>
      </c>
    </row>
    <row r="416" spans="1:16" ht="12.75">
      <c r="A416" t="s">
        <v>49</v>
      </c>
      <c s="34" t="s">
        <v>112</v>
      </c>
      <c s="34" t="s">
        <v>8871</v>
      </c>
      <c s="35" t="s">
        <v>5</v>
      </c>
      <c s="6" t="s">
        <v>8872</v>
      </c>
      <c s="36" t="s">
        <v>104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659</v>
      </c>
      <c>
        <f>(M416*21)/100</f>
      </c>
      <c t="s">
        <v>27</v>
      </c>
    </row>
    <row r="417" spans="1:5" ht="12.75">
      <c r="A417" s="35" t="s">
        <v>56</v>
      </c>
      <c r="E417" s="39" t="s">
        <v>8872</v>
      </c>
    </row>
    <row r="418" spans="1:5" ht="12.75">
      <c r="A418" s="35" t="s">
        <v>58</v>
      </c>
      <c r="E418" s="40" t="s">
        <v>5</v>
      </c>
    </row>
    <row r="419" spans="1:5" ht="12.75">
      <c r="A419" t="s">
        <v>59</v>
      </c>
      <c r="E419" s="39" t="s">
        <v>5</v>
      </c>
    </row>
    <row r="420" spans="1:16" ht="12.75">
      <c r="A420" t="s">
        <v>49</v>
      </c>
      <c s="34" t="s">
        <v>115</v>
      </c>
      <c s="34" t="s">
        <v>8873</v>
      </c>
      <c s="35" t="s">
        <v>5</v>
      </c>
      <c s="6" t="s">
        <v>8874</v>
      </c>
      <c s="36" t="s">
        <v>104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659</v>
      </c>
      <c>
        <f>(M420*21)/100</f>
      </c>
      <c t="s">
        <v>27</v>
      </c>
    </row>
    <row r="421" spans="1:5" ht="12.75">
      <c r="A421" s="35" t="s">
        <v>56</v>
      </c>
      <c r="E421" s="39" t="s">
        <v>8874</v>
      </c>
    </row>
    <row r="422" spans="1:5" ht="12.75">
      <c r="A422" s="35" t="s">
        <v>58</v>
      </c>
      <c r="E422" s="40" t="s">
        <v>5</v>
      </c>
    </row>
    <row r="423" spans="1:5" ht="12.75">
      <c r="A423" t="s">
        <v>59</v>
      </c>
      <c r="E423" s="39" t="s">
        <v>5</v>
      </c>
    </row>
    <row r="424" spans="1:16" ht="12.75">
      <c r="A424" t="s">
        <v>49</v>
      </c>
      <c s="34" t="s">
        <v>118</v>
      </c>
      <c s="34" t="s">
        <v>8875</v>
      </c>
      <c s="35" t="s">
        <v>5</v>
      </c>
      <c s="6" t="s">
        <v>8876</v>
      </c>
      <c s="36" t="s">
        <v>104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659</v>
      </c>
      <c>
        <f>(M424*21)/100</f>
      </c>
      <c t="s">
        <v>27</v>
      </c>
    </row>
    <row r="425" spans="1:5" ht="12.75">
      <c r="A425" s="35" t="s">
        <v>56</v>
      </c>
      <c r="E425" s="39" t="s">
        <v>8876</v>
      </c>
    </row>
    <row r="426" spans="1:5" ht="12.75">
      <c r="A426" s="35" t="s">
        <v>58</v>
      </c>
      <c r="E426" s="40" t="s">
        <v>5</v>
      </c>
    </row>
    <row r="427" spans="1:5" ht="12.75">
      <c r="A427" t="s">
        <v>59</v>
      </c>
      <c r="E427" s="39" t="s">
        <v>5</v>
      </c>
    </row>
    <row r="428" spans="1:16" ht="12.75">
      <c r="A428" t="s">
        <v>49</v>
      </c>
      <c s="34" t="s">
        <v>121</v>
      </c>
      <c s="34" t="s">
        <v>8877</v>
      </c>
      <c s="35" t="s">
        <v>5</v>
      </c>
      <c s="6" t="s">
        <v>8878</v>
      </c>
      <c s="36" t="s">
        <v>104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659</v>
      </c>
      <c>
        <f>(M428*21)/100</f>
      </c>
      <c t="s">
        <v>27</v>
      </c>
    </row>
    <row r="429" spans="1:5" ht="12.75">
      <c r="A429" s="35" t="s">
        <v>56</v>
      </c>
      <c r="E429" s="39" t="s">
        <v>8878</v>
      </c>
    </row>
    <row r="430" spans="1:5" ht="12.75">
      <c r="A430" s="35" t="s">
        <v>58</v>
      </c>
      <c r="E430" s="40" t="s">
        <v>5</v>
      </c>
    </row>
    <row r="431" spans="1:5" ht="12.75">
      <c r="A431" t="s">
        <v>59</v>
      </c>
      <c r="E431" s="39" t="s">
        <v>5</v>
      </c>
    </row>
    <row r="432" spans="1:16" ht="12.75">
      <c r="A432" t="s">
        <v>49</v>
      </c>
      <c s="34" t="s">
        <v>124</v>
      </c>
      <c s="34" t="s">
        <v>8879</v>
      </c>
      <c s="35" t="s">
        <v>5</v>
      </c>
      <c s="6" t="s">
        <v>3886</v>
      </c>
      <c s="36" t="s">
        <v>104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659</v>
      </c>
      <c>
        <f>(M432*21)/100</f>
      </c>
      <c t="s">
        <v>27</v>
      </c>
    </row>
    <row r="433" spans="1:5" ht="12.75">
      <c r="A433" s="35" t="s">
        <v>56</v>
      </c>
      <c r="E433" s="39" t="s">
        <v>3886</v>
      </c>
    </row>
    <row r="434" spans="1:5" ht="12.75">
      <c r="A434" s="35" t="s">
        <v>58</v>
      </c>
      <c r="E434" s="40" t="s">
        <v>5</v>
      </c>
    </row>
    <row r="435" spans="1:5" ht="12.75">
      <c r="A435" t="s">
        <v>59</v>
      </c>
      <c r="E435" s="39" t="s">
        <v>5</v>
      </c>
    </row>
    <row r="436" spans="1:16" ht="12.75">
      <c r="A436" t="s">
        <v>49</v>
      </c>
      <c s="34" t="s">
        <v>127</v>
      </c>
      <c s="34" t="s">
        <v>8880</v>
      </c>
      <c s="35" t="s">
        <v>5</v>
      </c>
      <c s="6" t="s">
        <v>3888</v>
      </c>
      <c s="36" t="s">
        <v>104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659</v>
      </c>
      <c>
        <f>(M436*21)/100</f>
      </c>
      <c t="s">
        <v>27</v>
      </c>
    </row>
    <row r="437" spans="1:5" ht="12.75">
      <c r="A437" s="35" t="s">
        <v>56</v>
      </c>
      <c r="E437" s="39" t="s">
        <v>3888</v>
      </c>
    </row>
    <row r="438" spans="1:5" ht="12.75">
      <c r="A438" s="35" t="s">
        <v>58</v>
      </c>
      <c r="E438" s="40" t="s">
        <v>5</v>
      </c>
    </row>
    <row r="439" spans="1:5" ht="12.75">
      <c r="A439" t="s">
        <v>59</v>
      </c>
      <c r="E439" s="39" t="s">
        <v>5</v>
      </c>
    </row>
    <row r="440" spans="1:16" ht="12.75">
      <c r="A440" t="s">
        <v>49</v>
      </c>
      <c s="34" t="s">
        <v>130</v>
      </c>
      <c s="34" t="s">
        <v>8881</v>
      </c>
      <c s="35" t="s">
        <v>5</v>
      </c>
      <c s="6" t="s">
        <v>8265</v>
      </c>
      <c s="36" t="s">
        <v>104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659</v>
      </c>
      <c>
        <f>(M440*21)/100</f>
      </c>
      <c t="s">
        <v>27</v>
      </c>
    </row>
    <row r="441" spans="1:5" ht="12.75">
      <c r="A441" s="35" t="s">
        <v>56</v>
      </c>
      <c r="E441" s="39" t="s">
        <v>8265</v>
      </c>
    </row>
    <row r="442" spans="1:5" ht="12.75">
      <c r="A442" s="35" t="s">
        <v>58</v>
      </c>
      <c r="E442" s="40" t="s">
        <v>5</v>
      </c>
    </row>
    <row r="443" spans="1:5" ht="12.75">
      <c r="A443" t="s">
        <v>59</v>
      </c>
      <c r="E443" s="39" t="s">
        <v>5</v>
      </c>
    </row>
    <row r="444" spans="1:16" ht="12.75">
      <c r="A444" t="s">
        <v>49</v>
      </c>
      <c s="34" t="s">
        <v>133</v>
      </c>
      <c s="34" t="s">
        <v>8882</v>
      </c>
      <c s="35" t="s">
        <v>5</v>
      </c>
      <c s="6" t="s">
        <v>3890</v>
      </c>
      <c s="36" t="s">
        <v>953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659</v>
      </c>
      <c>
        <f>(M444*21)/100</f>
      </c>
      <c t="s">
        <v>27</v>
      </c>
    </row>
    <row r="445" spans="1:5" ht="12.75">
      <c r="A445" s="35" t="s">
        <v>56</v>
      </c>
      <c r="E445" s="39" t="s">
        <v>3890</v>
      </c>
    </row>
    <row r="446" spans="1:5" ht="12.75">
      <c r="A446" s="35" t="s">
        <v>58</v>
      </c>
      <c r="E446" s="40" t="s">
        <v>3891</v>
      </c>
    </row>
    <row r="447" spans="1:5" ht="12.75">
      <c r="A447" t="s">
        <v>59</v>
      </c>
      <c r="E447" s="39" t="s">
        <v>5</v>
      </c>
    </row>
    <row r="448" spans="1:13" ht="12.75">
      <c r="A448" t="s">
        <v>46</v>
      </c>
      <c r="C448" s="31" t="s">
        <v>8244</v>
      </c>
      <c r="E448" s="33" t="s">
        <v>8883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136</v>
      </c>
      <c s="34" t="s">
        <v>8884</v>
      </c>
      <c s="35" t="s">
        <v>5</v>
      </c>
      <c s="6" t="s">
        <v>8885</v>
      </c>
      <c s="36" t="s">
        <v>3922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659</v>
      </c>
      <c>
        <f>(M449*21)/100</f>
      </c>
      <c t="s">
        <v>27</v>
      </c>
    </row>
    <row r="450" spans="1:5" ht="25.5">
      <c r="A450" s="35" t="s">
        <v>56</v>
      </c>
      <c r="E450" s="39" t="s">
        <v>8885</v>
      </c>
    </row>
    <row r="451" spans="1:5" ht="12.75">
      <c r="A451" s="35" t="s">
        <v>58</v>
      </c>
      <c r="E451" s="40" t="s">
        <v>5</v>
      </c>
    </row>
    <row r="452" spans="1:5" ht="12.75">
      <c r="A452" t="s">
        <v>59</v>
      </c>
      <c r="E452" s="39" t="s">
        <v>5</v>
      </c>
    </row>
    <row r="453" spans="1:16" ht="12.75">
      <c r="A453" t="s">
        <v>49</v>
      </c>
      <c s="34" t="s">
        <v>139</v>
      </c>
      <c s="34" t="s">
        <v>8886</v>
      </c>
      <c s="35" t="s">
        <v>5</v>
      </c>
      <c s="6" t="s">
        <v>8887</v>
      </c>
      <c s="36" t="s">
        <v>3922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659</v>
      </c>
      <c>
        <f>(M453*21)/100</f>
      </c>
      <c t="s">
        <v>27</v>
      </c>
    </row>
    <row r="454" spans="1:5" ht="12.75">
      <c r="A454" s="35" t="s">
        <v>56</v>
      </c>
      <c r="E454" s="39" t="s">
        <v>8887</v>
      </c>
    </row>
    <row r="455" spans="1:5" ht="12.75">
      <c r="A455" s="35" t="s">
        <v>58</v>
      </c>
      <c r="E455" s="40" t="s">
        <v>5</v>
      </c>
    </row>
    <row r="456" spans="1:5" ht="12.75">
      <c r="A456" t="s">
        <v>59</v>
      </c>
      <c r="E456" s="39" t="s">
        <v>5</v>
      </c>
    </row>
    <row r="457" spans="1:16" ht="12.75">
      <c r="A457" t="s">
        <v>49</v>
      </c>
      <c s="34" t="s">
        <v>143</v>
      </c>
      <c s="34" t="s">
        <v>8888</v>
      </c>
      <c s="35" t="s">
        <v>5</v>
      </c>
      <c s="6" t="s">
        <v>8889</v>
      </c>
      <c s="36" t="s">
        <v>3922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659</v>
      </c>
      <c>
        <f>(M457*21)/100</f>
      </c>
      <c t="s">
        <v>27</v>
      </c>
    </row>
    <row r="458" spans="1:5" ht="12.75">
      <c r="A458" s="35" t="s">
        <v>56</v>
      </c>
      <c r="E458" s="39" t="s">
        <v>8889</v>
      </c>
    </row>
    <row r="459" spans="1:5" ht="12.75">
      <c r="A459" s="35" t="s">
        <v>58</v>
      </c>
      <c r="E459" s="40" t="s">
        <v>5</v>
      </c>
    </row>
    <row r="460" spans="1:5" ht="12.75">
      <c r="A460" t="s">
        <v>59</v>
      </c>
      <c r="E460" s="39" t="s">
        <v>5</v>
      </c>
    </row>
    <row r="461" spans="1:16" ht="12.75">
      <c r="A461" t="s">
        <v>49</v>
      </c>
      <c s="34" t="s">
        <v>146</v>
      </c>
      <c s="34" t="s">
        <v>8890</v>
      </c>
      <c s="35" t="s">
        <v>5</v>
      </c>
      <c s="6" t="s">
        <v>8891</v>
      </c>
      <c s="36" t="s">
        <v>3922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659</v>
      </c>
      <c>
        <f>(M461*21)/100</f>
      </c>
      <c t="s">
        <v>27</v>
      </c>
    </row>
    <row r="462" spans="1:5" ht="12.75">
      <c r="A462" s="35" t="s">
        <v>56</v>
      </c>
      <c r="E462" s="39" t="s">
        <v>8891</v>
      </c>
    </row>
    <row r="463" spans="1:5" ht="12.75">
      <c r="A463" s="35" t="s">
        <v>58</v>
      </c>
      <c r="E463" s="40" t="s">
        <v>5</v>
      </c>
    </row>
    <row r="464" spans="1:5" ht="12.75">
      <c r="A464" t="s">
        <v>59</v>
      </c>
      <c r="E464" s="39" t="s">
        <v>5</v>
      </c>
    </row>
    <row r="465" spans="1:16" ht="12.75">
      <c r="A465" t="s">
        <v>49</v>
      </c>
      <c s="34" t="s">
        <v>149</v>
      </c>
      <c s="34" t="s">
        <v>8892</v>
      </c>
      <c s="35" t="s">
        <v>5</v>
      </c>
      <c s="6" t="s">
        <v>8893</v>
      </c>
      <c s="36" t="s">
        <v>3922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659</v>
      </c>
      <c>
        <f>(M465*21)/100</f>
      </c>
      <c t="s">
        <v>27</v>
      </c>
    </row>
    <row r="466" spans="1:5" ht="12.75">
      <c r="A466" s="35" t="s">
        <v>56</v>
      </c>
      <c r="E466" s="39" t="s">
        <v>8893</v>
      </c>
    </row>
    <row r="467" spans="1:5" ht="12.75">
      <c r="A467" s="35" t="s">
        <v>58</v>
      </c>
      <c r="E467" s="40" t="s">
        <v>5</v>
      </c>
    </row>
    <row r="468" spans="1:5" ht="12.75">
      <c r="A468" t="s">
        <v>59</v>
      </c>
      <c r="E468" s="39" t="s">
        <v>5</v>
      </c>
    </row>
    <row r="469" spans="1:16" ht="12.75">
      <c r="A469" t="s">
        <v>49</v>
      </c>
      <c s="34" t="s">
        <v>152</v>
      </c>
      <c s="34" t="s">
        <v>8894</v>
      </c>
      <c s="35" t="s">
        <v>5</v>
      </c>
      <c s="6" t="s">
        <v>8895</v>
      </c>
      <c s="36" t="s">
        <v>3922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659</v>
      </c>
      <c>
        <f>(M469*21)/100</f>
      </c>
      <c t="s">
        <v>27</v>
      </c>
    </row>
    <row r="470" spans="1:5" ht="12.75">
      <c r="A470" s="35" t="s">
        <v>56</v>
      </c>
      <c r="E470" s="39" t="s">
        <v>8895</v>
      </c>
    </row>
    <row r="471" spans="1:5" ht="12.75">
      <c r="A471" s="35" t="s">
        <v>58</v>
      </c>
      <c r="E471" s="40" t="s">
        <v>5</v>
      </c>
    </row>
    <row r="472" spans="1:5" ht="12.75">
      <c r="A472" t="s">
        <v>59</v>
      </c>
      <c r="E472" s="39" t="s">
        <v>5</v>
      </c>
    </row>
    <row r="473" spans="1:16" ht="12.75">
      <c r="A473" t="s">
        <v>49</v>
      </c>
      <c s="34" t="s">
        <v>155</v>
      </c>
      <c s="34" t="s">
        <v>8896</v>
      </c>
      <c s="35" t="s">
        <v>5</v>
      </c>
      <c s="6" t="s">
        <v>8897</v>
      </c>
      <c s="36" t="s">
        <v>3922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659</v>
      </c>
      <c>
        <f>(M473*21)/100</f>
      </c>
      <c t="s">
        <v>27</v>
      </c>
    </row>
    <row r="474" spans="1:5" ht="12.75">
      <c r="A474" s="35" t="s">
        <v>56</v>
      </c>
      <c r="E474" s="39" t="s">
        <v>8897</v>
      </c>
    </row>
    <row r="475" spans="1:5" ht="12.75">
      <c r="A475" s="35" t="s">
        <v>58</v>
      </c>
      <c r="E475" s="40" t="s">
        <v>5</v>
      </c>
    </row>
    <row r="476" spans="1:5" ht="12.75">
      <c r="A476" t="s">
        <v>59</v>
      </c>
      <c r="E476" s="39" t="s">
        <v>5</v>
      </c>
    </row>
    <row r="477" spans="1:16" ht="12.75">
      <c r="A477" t="s">
        <v>49</v>
      </c>
      <c s="34" t="s">
        <v>158</v>
      </c>
      <c s="34" t="s">
        <v>8898</v>
      </c>
      <c s="35" t="s">
        <v>5</v>
      </c>
      <c s="6" t="s">
        <v>8899</v>
      </c>
      <c s="36" t="s">
        <v>3922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659</v>
      </c>
      <c>
        <f>(M477*21)/100</f>
      </c>
      <c t="s">
        <v>27</v>
      </c>
    </row>
    <row r="478" spans="1:5" ht="12.75">
      <c r="A478" s="35" t="s">
        <v>56</v>
      </c>
      <c r="E478" s="39" t="s">
        <v>8899</v>
      </c>
    </row>
    <row r="479" spans="1:5" ht="12.75">
      <c r="A479" s="35" t="s">
        <v>58</v>
      </c>
      <c r="E479" s="40" t="s">
        <v>5</v>
      </c>
    </row>
    <row r="480" spans="1:5" ht="12.75">
      <c r="A480" t="s">
        <v>59</v>
      </c>
      <c r="E480" s="39" t="s">
        <v>5</v>
      </c>
    </row>
    <row r="481" spans="1:16" ht="12.75">
      <c r="A481" t="s">
        <v>49</v>
      </c>
      <c s="34" t="s">
        <v>161</v>
      </c>
      <c s="34" t="s">
        <v>8900</v>
      </c>
      <c s="35" t="s">
        <v>5</v>
      </c>
      <c s="6" t="s">
        <v>8275</v>
      </c>
      <c s="36" t="s">
        <v>3922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659</v>
      </c>
      <c>
        <f>(M481*21)/100</f>
      </c>
      <c t="s">
        <v>27</v>
      </c>
    </row>
    <row r="482" spans="1:5" ht="12.75">
      <c r="A482" s="35" t="s">
        <v>56</v>
      </c>
      <c r="E482" s="39" t="s">
        <v>8275</v>
      </c>
    </row>
    <row r="483" spans="1:5" ht="12.75">
      <c r="A483" s="35" t="s">
        <v>58</v>
      </c>
      <c r="E483" s="40" t="s">
        <v>5</v>
      </c>
    </row>
    <row r="484" spans="1:5" ht="12.75">
      <c r="A484" t="s">
        <v>59</v>
      </c>
      <c r="E484" s="39" t="s">
        <v>5</v>
      </c>
    </row>
    <row r="485" spans="1:16" ht="12.75">
      <c r="A485" t="s">
        <v>49</v>
      </c>
      <c s="34" t="s">
        <v>164</v>
      </c>
      <c s="34" t="s">
        <v>8901</v>
      </c>
      <c s="35" t="s">
        <v>5</v>
      </c>
      <c s="6" t="s">
        <v>8902</v>
      </c>
      <c s="36" t="s">
        <v>3922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659</v>
      </c>
      <c>
        <f>(M485*21)/100</f>
      </c>
      <c t="s">
        <v>27</v>
      </c>
    </row>
    <row r="486" spans="1:5" ht="12.75">
      <c r="A486" s="35" t="s">
        <v>56</v>
      </c>
      <c r="E486" s="39" t="s">
        <v>8902</v>
      </c>
    </row>
    <row r="487" spans="1:5" ht="12.75">
      <c r="A487" s="35" t="s">
        <v>58</v>
      </c>
      <c r="E487" s="40" t="s">
        <v>5</v>
      </c>
    </row>
    <row r="488" spans="1:5" ht="12.75">
      <c r="A488" t="s">
        <v>59</v>
      </c>
      <c r="E488" s="39" t="s">
        <v>5</v>
      </c>
    </row>
    <row r="489" spans="1:16" ht="12.75">
      <c r="A489" t="s">
        <v>49</v>
      </c>
      <c s="34" t="s">
        <v>167</v>
      </c>
      <c s="34" t="s">
        <v>8903</v>
      </c>
      <c s="35" t="s">
        <v>5</v>
      </c>
      <c s="6" t="s">
        <v>8280</v>
      </c>
      <c s="36" t="s">
        <v>3922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659</v>
      </c>
      <c>
        <f>(M489*21)/100</f>
      </c>
      <c t="s">
        <v>27</v>
      </c>
    </row>
    <row r="490" spans="1:5" ht="12.75">
      <c r="A490" s="35" t="s">
        <v>56</v>
      </c>
      <c r="E490" s="39" t="s">
        <v>8280</v>
      </c>
    </row>
    <row r="491" spans="1:5" ht="12.75">
      <c r="A491" s="35" t="s">
        <v>58</v>
      </c>
      <c r="E491" s="40" t="s">
        <v>5</v>
      </c>
    </row>
    <row r="492" spans="1:5" ht="12.75">
      <c r="A492" t="s">
        <v>59</v>
      </c>
      <c r="E492" s="39" t="s">
        <v>5</v>
      </c>
    </row>
    <row r="493" spans="1:16" ht="12.75">
      <c r="A493" t="s">
        <v>49</v>
      </c>
      <c s="34" t="s">
        <v>170</v>
      </c>
      <c s="34" t="s">
        <v>8904</v>
      </c>
      <c s="35" t="s">
        <v>5</v>
      </c>
      <c s="6" t="s">
        <v>8282</v>
      </c>
      <c s="36" t="s">
        <v>3922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659</v>
      </c>
      <c>
        <f>(M493*21)/100</f>
      </c>
      <c t="s">
        <v>27</v>
      </c>
    </row>
    <row r="494" spans="1:5" ht="12.75">
      <c r="A494" s="35" t="s">
        <v>56</v>
      </c>
      <c r="E494" s="39" t="s">
        <v>8282</v>
      </c>
    </row>
    <row r="495" spans="1:5" ht="12.75">
      <c r="A495" s="35" t="s">
        <v>58</v>
      </c>
      <c r="E495" s="40" t="s">
        <v>5</v>
      </c>
    </row>
    <row r="496" spans="1:5" ht="12.75">
      <c r="A496" t="s">
        <v>59</v>
      </c>
      <c r="E496" s="39" t="s">
        <v>5</v>
      </c>
    </row>
    <row r="497" spans="1:16" ht="12.75">
      <c r="A497" t="s">
        <v>49</v>
      </c>
      <c s="34" t="s">
        <v>173</v>
      </c>
      <c s="34" t="s">
        <v>8905</v>
      </c>
      <c s="35" t="s">
        <v>5</v>
      </c>
      <c s="6" t="s">
        <v>8906</v>
      </c>
      <c s="36" t="s">
        <v>3922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659</v>
      </c>
      <c>
        <f>(M497*21)/100</f>
      </c>
      <c t="s">
        <v>27</v>
      </c>
    </row>
    <row r="498" spans="1:5" ht="12.75">
      <c r="A498" s="35" t="s">
        <v>56</v>
      </c>
      <c r="E498" s="39" t="s">
        <v>8906</v>
      </c>
    </row>
    <row r="499" spans="1:5" ht="12.75">
      <c r="A499" s="35" t="s">
        <v>58</v>
      </c>
      <c r="E499" s="40" t="s">
        <v>5</v>
      </c>
    </row>
    <row r="500" spans="1:5" ht="12.75">
      <c r="A500" t="s">
        <v>59</v>
      </c>
      <c r="E500" s="39" t="s">
        <v>5</v>
      </c>
    </row>
    <row r="501" spans="1:16" ht="25.5">
      <c r="A501" t="s">
        <v>49</v>
      </c>
      <c s="34" t="s">
        <v>176</v>
      </c>
      <c s="34" t="s">
        <v>8248</v>
      </c>
      <c s="35" t="s">
        <v>5</v>
      </c>
      <c s="6" t="s">
        <v>8907</v>
      </c>
      <c s="36" t="s">
        <v>104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659</v>
      </c>
      <c>
        <f>(M501*21)/100</f>
      </c>
      <c t="s">
        <v>27</v>
      </c>
    </row>
    <row r="502" spans="1:5" ht="25.5">
      <c r="A502" s="35" t="s">
        <v>56</v>
      </c>
      <c r="E502" s="39" t="s">
        <v>8907</v>
      </c>
    </row>
    <row r="503" spans="1:5" ht="12.75">
      <c r="A503" s="35" t="s">
        <v>58</v>
      </c>
      <c r="E503" s="40" t="s">
        <v>5</v>
      </c>
    </row>
    <row r="504" spans="1:5" ht="12.75">
      <c r="A504" t="s">
        <v>59</v>
      </c>
      <c r="E504" s="39" t="s">
        <v>5</v>
      </c>
    </row>
    <row r="505" spans="1:16" ht="25.5">
      <c r="A505" t="s">
        <v>49</v>
      </c>
      <c s="34" t="s">
        <v>179</v>
      </c>
      <c s="34" t="s">
        <v>8908</v>
      </c>
      <c s="35" t="s">
        <v>5</v>
      </c>
      <c s="6" t="s">
        <v>8909</v>
      </c>
      <c s="36" t="s">
        <v>104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659</v>
      </c>
      <c>
        <f>(M505*21)/100</f>
      </c>
      <c t="s">
        <v>27</v>
      </c>
    </row>
    <row r="506" spans="1:5" ht="25.5">
      <c r="A506" s="35" t="s">
        <v>56</v>
      </c>
      <c r="E506" s="39" t="s">
        <v>8909</v>
      </c>
    </row>
    <row r="507" spans="1:5" ht="12.75">
      <c r="A507" s="35" t="s">
        <v>58</v>
      </c>
      <c r="E507" s="40" t="s">
        <v>5</v>
      </c>
    </row>
    <row r="508" spans="1:5" ht="12.75">
      <c r="A508" t="s">
        <v>59</v>
      </c>
      <c r="E508" s="39" t="s">
        <v>5</v>
      </c>
    </row>
    <row r="509" spans="1:16" ht="25.5">
      <c r="A509" t="s">
        <v>49</v>
      </c>
      <c s="34" t="s">
        <v>182</v>
      </c>
      <c s="34" t="s">
        <v>8910</v>
      </c>
      <c s="35" t="s">
        <v>5</v>
      </c>
      <c s="6" t="s">
        <v>8911</v>
      </c>
      <c s="36" t="s">
        <v>104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659</v>
      </c>
      <c>
        <f>(M509*21)/100</f>
      </c>
      <c t="s">
        <v>27</v>
      </c>
    </row>
    <row r="510" spans="1:5" ht="25.5">
      <c r="A510" s="35" t="s">
        <v>56</v>
      </c>
      <c r="E510" s="39" t="s">
        <v>8911</v>
      </c>
    </row>
    <row r="511" spans="1:5" ht="12.75">
      <c r="A511" s="35" t="s">
        <v>58</v>
      </c>
      <c r="E511" s="40" t="s">
        <v>5</v>
      </c>
    </row>
    <row r="512" spans="1:5" ht="12.75">
      <c r="A512" t="s">
        <v>59</v>
      </c>
      <c r="E512" s="39" t="s">
        <v>5</v>
      </c>
    </row>
    <row r="513" spans="1:16" ht="25.5">
      <c r="A513" t="s">
        <v>49</v>
      </c>
      <c s="34" t="s">
        <v>185</v>
      </c>
      <c s="34" t="s">
        <v>8912</v>
      </c>
      <c s="35" t="s">
        <v>5</v>
      </c>
      <c s="6" t="s">
        <v>3899</v>
      </c>
      <c s="36" t="s">
        <v>104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659</v>
      </c>
      <c>
        <f>(M513*21)/100</f>
      </c>
      <c t="s">
        <v>27</v>
      </c>
    </row>
    <row r="514" spans="1:5" ht="25.5">
      <c r="A514" s="35" t="s">
        <v>56</v>
      </c>
      <c r="E514" s="39" t="s">
        <v>3899</v>
      </c>
    </row>
    <row r="515" spans="1:5" ht="12.75">
      <c r="A515" s="35" t="s">
        <v>58</v>
      </c>
      <c r="E515" s="40" t="s">
        <v>5</v>
      </c>
    </row>
    <row r="516" spans="1:5" ht="12.75">
      <c r="A516" t="s">
        <v>59</v>
      </c>
      <c r="E516" s="39" t="s">
        <v>5</v>
      </c>
    </row>
    <row r="517" spans="1:16" ht="25.5">
      <c r="A517" t="s">
        <v>49</v>
      </c>
      <c s="34" t="s">
        <v>188</v>
      </c>
      <c s="34" t="s">
        <v>8913</v>
      </c>
      <c s="35" t="s">
        <v>5</v>
      </c>
      <c s="6" t="s">
        <v>8914</v>
      </c>
      <c s="36" t="s">
        <v>104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659</v>
      </c>
      <c>
        <f>(M517*21)/100</f>
      </c>
      <c t="s">
        <v>27</v>
      </c>
    </row>
    <row r="518" spans="1:5" ht="25.5">
      <c r="A518" s="35" t="s">
        <v>56</v>
      </c>
      <c r="E518" s="39" t="s">
        <v>8914</v>
      </c>
    </row>
    <row r="519" spans="1:5" ht="12.75">
      <c r="A519" s="35" t="s">
        <v>58</v>
      </c>
      <c r="E519" s="40" t="s">
        <v>5</v>
      </c>
    </row>
    <row r="520" spans="1:5" ht="12.75">
      <c r="A520" t="s">
        <v>59</v>
      </c>
      <c r="E520" s="39" t="s">
        <v>5</v>
      </c>
    </row>
    <row r="521" spans="1:16" ht="12.75">
      <c r="A521" t="s">
        <v>49</v>
      </c>
      <c s="34" t="s">
        <v>191</v>
      </c>
      <c s="34" t="s">
        <v>8915</v>
      </c>
      <c s="35" t="s">
        <v>5</v>
      </c>
      <c s="6" t="s">
        <v>8916</v>
      </c>
      <c s="36" t="s">
        <v>104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659</v>
      </c>
      <c>
        <f>(M521*21)/100</f>
      </c>
      <c t="s">
        <v>27</v>
      </c>
    </row>
    <row r="522" spans="1:5" ht="12.75">
      <c r="A522" s="35" t="s">
        <v>56</v>
      </c>
      <c r="E522" s="39" t="s">
        <v>8916</v>
      </c>
    </row>
    <row r="523" spans="1:5" ht="12.75">
      <c r="A523" s="35" t="s">
        <v>58</v>
      </c>
      <c r="E523" s="40" t="s">
        <v>5</v>
      </c>
    </row>
    <row r="524" spans="1:5" ht="12.75">
      <c r="A524" t="s">
        <v>59</v>
      </c>
      <c r="E524" s="39" t="s">
        <v>5</v>
      </c>
    </row>
    <row r="525" spans="1:16" ht="12.75">
      <c r="A525" t="s">
        <v>49</v>
      </c>
      <c s="34" t="s">
        <v>194</v>
      </c>
      <c s="34" t="s">
        <v>8917</v>
      </c>
      <c s="35" t="s">
        <v>5</v>
      </c>
      <c s="6" t="s">
        <v>8918</v>
      </c>
      <c s="36" t="s">
        <v>104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659</v>
      </c>
      <c>
        <f>(M525*21)/100</f>
      </c>
      <c t="s">
        <v>27</v>
      </c>
    </row>
    <row r="526" spans="1:5" ht="12.75">
      <c r="A526" s="35" t="s">
        <v>56</v>
      </c>
      <c r="E526" s="39" t="s">
        <v>8918</v>
      </c>
    </row>
    <row r="527" spans="1:5" ht="12.75">
      <c r="A527" s="35" t="s">
        <v>58</v>
      </c>
      <c r="E527" s="40" t="s">
        <v>5</v>
      </c>
    </row>
    <row r="528" spans="1:5" ht="12.75">
      <c r="A528" t="s">
        <v>59</v>
      </c>
      <c r="E528" s="39" t="s">
        <v>5</v>
      </c>
    </row>
    <row r="529" spans="1:16" ht="12.75">
      <c r="A529" t="s">
        <v>49</v>
      </c>
      <c s="34" t="s">
        <v>197</v>
      </c>
      <c s="34" t="s">
        <v>8919</v>
      </c>
      <c s="35" t="s">
        <v>5</v>
      </c>
      <c s="6" t="s">
        <v>8920</v>
      </c>
      <c s="36" t="s">
        <v>104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659</v>
      </c>
      <c>
        <f>(M529*21)/100</f>
      </c>
      <c t="s">
        <v>27</v>
      </c>
    </row>
    <row r="530" spans="1:5" ht="12.75">
      <c r="A530" s="35" t="s">
        <v>56</v>
      </c>
      <c r="E530" s="39" t="s">
        <v>8920</v>
      </c>
    </row>
    <row r="531" spans="1:5" ht="12.75">
      <c r="A531" s="35" t="s">
        <v>58</v>
      </c>
      <c r="E531" s="40" t="s">
        <v>5</v>
      </c>
    </row>
    <row r="532" spans="1:5" ht="12.75">
      <c r="A532" t="s">
        <v>59</v>
      </c>
      <c r="E532" s="39" t="s">
        <v>5</v>
      </c>
    </row>
    <row r="533" spans="1:16" ht="12.75">
      <c r="A533" t="s">
        <v>49</v>
      </c>
      <c s="34" t="s">
        <v>200</v>
      </c>
      <c s="34" t="s">
        <v>8921</v>
      </c>
      <c s="35" t="s">
        <v>5</v>
      </c>
      <c s="6" t="s">
        <v>8922</v>
      </c>
      <c s="36" t="s">
        <v>104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659</v>
      </c>
      <c>
        <f>(M533*21)/100</f>
      </c>
      <c t="s">
        <v>27</v>
      </c>
    </row>
    <row r="534" spans="1:5" ht="12.75">
      <c r="A534" s="35" t="s">
        <v>56</v>
      </c>
      <c r="E534" s="39" t="s">
        <v>8922</v>
      </c>
    </row>
    <row r="535" spans="1:5" ht="12.75">
      <c r="A535" s="35" t="s">
        <v>58</v>
      </c>
      <c r="E535" s="40" t="s">
        <v>5</v>
      </c>
    </row>
    <row r="536" spans="1:5" ht="12.75">
      <c r="A536" t="s">
        <v>59</v>
      </c>
      <c r="E536" s="39" t="s">
        <v>5</v>
      </c>
    </row>
    <row r="537" spans="1:16" ht="12.75">
      <c r="A537" t="s">
        <v>49</v>
      </c>
      <c s="34" t="s">
        <v>203</v>
      </c>
      <c s="34" t="s">
        <v>8923</v>
      </c>
      <c s="35" t="s">
        <v>5</v>
      </c>
      <c s="6" t="s">
        <v>8286</v>
      </c>
      <c s="36" t="s">
        <v>104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659</v>
      </c>
      <c>
        <f>(M537*21)/100</f>
      </c>
      <c t="s">
        <v>27</v>
      </c>
    </row>
    <row r="538" spans="1:5" ht="12.75">
      <c r="A538" s="35" t="s">
        <v>56</v>
      </c>
      <c r="E538" s="39" t="s">
        <v>8286</v>
      </c>
    </row>
    <row r="539" spans="1:5" ht="12.75">
      <c r="A539" s="35" t="s">
        <v>58</v>
      </c>
      <c r="E539" s="40" t="s">
        <v>5</v>
      </c>
    </row>
    <row r="540" spans="1:5" ht="12.75">
      <c r="A540" t="s">
        <v>59</v>
      </c>
      <c r="E540" s="39" t="s">
        <v>5</v>
      </c>
    </row>
    <row r="541" spans="1:16" ht="12.75">
      <c r="A541" t="s">
        <v>49</v>
      </c>
      <c s="34" t="s">
        <v>206</v>
      </c>
      <c s="34" t="s">
        <v>8924</v>
      </c>
      <c s="35" t="s">
        <v>5</v>
      </c>
      <c s="6" t="s">
        <v>8288</v>
      </c>
      <c s="36" t="s">
        <v>104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659</v>
      </c>
      <c>
        <f>(M541*21)/100</f>
      </c>
      <c t="s">
        <v>27</v>
      </c>
    </row>
    <row r="542" spans="1:5" ht="12.75">
      <c r="A542" s="35" t="s">
        <v>56</v>
      </c>
      <c r="E542" s="39" t="s">
        <v>8288</v>
      </c>
    </row>
    <row r="543" spans="1:5" ht="12.75">
      <c r="A543" s="35" t="s">
        <v>58</v>
      </c>
      <c r="E543" s="40" t="s">
        <v>5</v>
      </c>
    </row>
    <row r="544" spans="1:5" ht="12.75">
      <c r="A544" t="s">
        <v>59</v>
      </c>
      <c r="E544" s="39" t="s">
        <v>5</v>
      </c>
    </row>
    <row r="545" spans="1:16" ht="12.75">
      <c r="A545" t="s">
        <v>49</v>
      </c>
      <c s="34" t="s">
        <v>209</v>
      </c>
      <c s="34" t="s">
        <v>8925</v>
      </c>
      <c s="35" t="s">
        <v>5</v>
      </c>
      <c s="6" t="s">
        <v>8290</v>
      </c>
      <c s="36" t="s">
        <v>3922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659</v>
      </c>
      <c>
        <f>(M545*21)/100</f>
      </c>
      <c t="s">
        <v>27</v>
      </c>
    </row>
    <row r="546" spans="1:5" ht="12.75">
      <c r="A546" s="35" t="s">
        <v>56</v>
      </c>
      <c r="E546" s="39" t="s">
        <v>8290</v>
      </c>
    </row>
    <row r="547" spans="1:5" ht="12.75">
      <c r="A547" s="35" t="s">
        <v>58</v>
      </c>
      <c r="E547" s="40" t="s">
        <v>5</v>
      </c>
    </row>
    <row r="548" spans="1:5" ht="12.75">
      <c r="A548" t="s">
        <v>59</v>
      </c>
      <c r="E548" s="39" t="s">
        <v>5</v>
      </c>
    </row>
    <row r="549" spans="1:16" ht="12.75">
      <c r="A549" t="s">
        <v>49</v>
      </c>
      <c s="34" t="s">
        <v>212</v>
      </c>
      <c s="34" t="s">
        <v>8926</v>
      </c>
      <c s="35" t="s">
        <v>5</v>
      </c>
      <c s="6" t="s">
        <v>3903</v>
      </c>
      <c s="36" t="s">
        <v>598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659</v>
      </c>
      <c>
        <f>(M549*21)/100</f>
      </c>
      <c t="s">
        <v>27</v>
      </c>
    </row>
    <row r="550" spans="1:5" ht="12.75">
      <c r="A550" s="35" t="s">
        <v>56</v>
      </c>
      <c r="E550" s="39" t="s">
        <v>3903</v>
      </c>
    </row>
    <row r="551" spans="1:5" ht="12.75">
      <c r="A551" s="35" t="s">
        <v>58</v>
      </c>
      <c r="E551" s="40" t="s">
        <v>5</v>
      </c>
    </row>
    <row r="552" spans="1:5" ht="12.75">
      <c r="A552" t="s">
        <v>59</v>
      </c>
      <c r="E552" s="39" t="s">
        <v>5</v>
      </c>
    </row>
    <row r="553" spans="1:16" ht="12.75">
      <c r="A553" t="s">
        <v>49</v>
      </c>
      <c s="34" t="s">
        <v>215</v>
      </c>
      <c s="34" t="s">
        <v>8927</v>
      </c>
      <c s="35" t="s">
        <v>5</v>
      </c>
      <c s="6" t="s">
        <v>3890</v>
      </c>
      <c s="36" t="s">
        <v>953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659</v>
      </c>
      <c>
        <f>(M553*21)/100</f>
      </c>
      <c t="s">
        <v>27</v>
      </c>
    </row>
    <row r="554" spans="1:5" ht="12.75">
      <c r="A554" s="35" t="s">
        <v>56</v>
      </c>
      <c r="E554" s="39" t="s">
        <v>3890</v>
      </c>
    </row>
    <row r="555" spans="1:5" ht="12.75">
      <c r="A555" s="35" t="s">
        <v>58</v>
      </c>
      <c r="E555" s="40" t="s">
        <v>3891</v>
      </c>
    </row>
    <row r="556" spans="1:5" ht="12.75">
      <c r="A556" t="s">
        <v>59</v>
      </c>
      <c r="E556" s="39" t="s">
        <v>5</v>
      </c>
    </row>
    <row r="557" spans="1:13" ht="12.75">
      <c r="A557" t="s">
        <v>46</v>
      </c>
      <c r="C557" s="31" t="s">
        <v>8267</v>
      </c>
      <c r="E557" s="33" t="s">
        <v>8928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71</v>
      </c>
      <c s="34" t="s">
        <v>8929</v>
      </c>
      <c s="35" t="s">
        <v>5</v>
      </c>
      <c s="6" t="s">
        <v>8930</v>
      </c>
      <c s="36" t="s">
        <v>3922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659</v>
      </c>
      <c>
        <f>(M558*21)/100</f>
      </c>
      <c t="s">
        <v>27</v>
      </c>
    </row>
    <row r="559" spans="1:5" ht="25.5">
      <c r="A559" s="35" t="s">
        <v>56</v>
      </c>
      <c r="E559" s="39" t="s">
        <v>8930</v>
      </c>
    </row>
    <row r="560" spans="1:5" ht="12.75">
      <c r="A560" s="35" t="s">
        <v>58</v>
      </c>
      <c r="E560" s="40" t="s">
        <v>5</v>
      </c>
    </row>
    <row r="561" spans="1:5" ht="12.75">
      <c r="A561" t="s">
        <v>59</v>
      </c>
      <c r="E561" s="39" t="s">
        <v>5</v>
      </c>
    </row>
    <row r="562" spans="1:16" ht="25.5">
      <c r="A562" t="s">
        <v>49</v>
      </c>
      <c s="34" t="s">
        <v>75</v>
      </c>
      <c s="34" t="s">
        <v>8289</v>
      </c>
      <c s="35" t="s">
        <v>5</v>
      </c>
      <c s="6" t="s">
        <v>8242</v>
      </c>
      <c s="36" t="s">
        <v>3922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659</v>
      </c>
      <c>
        <f>(M562*21)/100</f>
      </c>
      <c t="s">
        <v>27</v>
      </c>
    </row>
    <row r="563" spans="1:5" ht="25.5">
      <c r="A563" s="35" t="s">
        <v>56</v>
      </c>
      <c r="E563" s="39" t="s">
        <v>8242</v>
      </c>
    </row>
    <row r="564" spans="1:5" ht="12.75">
      <c r="A564" s="35" t="s">
        <v>58</v>
      </c>
      <c r="E564" s="40" t="s">
        <v>5</v>
      </c>
    </row>
    <row r="565" spans="1:5" ht="12.75">
      <c r="A565" t="s">
        <v>59</v>
      </c>
      <c r="E565" s="39" t="s">
        <v>5</v>
      </c>
    </row>
    <row r="566" spans="1:16" ht="12.75">
      <c r="A566" t="s">
        <v>49</v>
      </c>
      <c s="34" t="s">
        <v>79</v>
      </c>
      <c s="34" t="s">
        <v>8931</v>
      </c>
      <c s="35" t="s">
        <v>5</v>
      </c>
      <c s="6" t="s">
        <v>8932</v>
      </c>
      <c s="36" t="s">
        <v>3922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659</v>
      </c>
      <c>
        <f>(M566*21)/100</f>
      </c>
      <c t="s">
        <v>27</v>
      </c>
    </row>
    <row r="567" spans="1:5" ht="12.75">
      <c r="A567" s="35" t="s">
        <v>56</v>
      </c>
      <c r="E567" s="39" t="s">
        <v>8932</v>
      </c>
    </row>
    <row r="568" spans="1:5" ht="12.75">
      <c r="A568" s="35" t="s">
        <v>58</v>
      </c>
      <c r="E568" s="40" t="s">
        <v>5</v>
      </c>
    </row>
    <row r="569" spans="1:5" ht="12.75">
      <c r="A569" t="s">
        <v>59</v>
      </c>
      <c r="E569" s="39" t="s">
        <v>5</v>
      </c>
    </row>
    <row r="570" spans="1:16" ht="12.75">
      <c r="A570" t="s">
        <v>49</v>
      </c>
      <c s="34" t="s">
        <v>83</v>
      </c>
      <c s="34" t="s">
        <v>8933</v>
      </c>
      <c s="35" t="s">
        <v>5</v>
      </c>
      <c s="6" t="s">
        <v>3890</v>
      </c>
      <c s="36" t="s">
        <v>953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659</v>
      </c>
      <c>
        <f>(M570*21)/100</f>
      </c>
      <c t="s">
        <v>27</v>
      </c>
    </row>
    <row r="571" spans="1:5" ht="12.75">
      <c r="A571" s="35" t="s">
        <v>56</v>
      </c>
      <c r="E571" s="39" t="s">
        <v>3890</v>
      </c>
    </row>
    <row r="572" spans="1:5" ht="12.75">
      <c r="A572" s="35" t="s">
        <v>58</v>
      </c>
      <c r="E572" s="40" t="s">
        <v>5</v>
      </c>
    </row>
    <row r="573" spans="1:5" ht="12.75">
      <c r="A573" t="s">
        <v>59</v>
      </c>
      <c r="E573" s="39" t="s">
        <v>5</v>
      </c>
    </row>
    <row r="574" spans="1:13" ht="12.75">
      <c r="A574" t="s">
        <v>46</v>
      </c>
      <c r="C574" s="31" t="s">
        <v>8298</v>
      </c>
      <c r="E574" s="33" t="s">
        <v>8934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224</v>
      </c>
      <c s="34" t="s">
        <v>8935</v>
      </c>
      <c s="35" t="s">
        <v>5</v>
      </c>
      <c s="6" t="s">
        <v>3916</v>
      </c>
      <c s="36" t="s">
        <v>2721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659</v>
      </c>
      <c>
        <f>(M575*21)/100</f>
      </c>
      <c t="s">
        <v>27</v>
      </c>
    </row>
    <row r="576" spans="1:5" ht="12.75">
      <c r="A576" s="35" t="s">
        <v>56</v>
      </c>
      <c r="E576" s="39" t="s">
        <v>3916</v>
      </c>
    </row>
    <row r="577" spans="1:5" ht="12.75">
      <c r="A577" s="35" t="s">
        <v>58</v>
      </c>
      <c r="E577" s="40" t="s">
        <v>8936</v>
      </c>
    </row>
    <row r="578" spans="1:5" ht="12.75">
      <c r="A578" t="s">
        <v>59</v>
      </c>
      <c r="E578" s="39" t="s">
        <v>5</v>
      </c>
    </row>
    <row r="579" spans="1:16" ht="12.75">
      <c r="A579" t="s">
        <v>49</v>
      </c>
      <c s="34" t="s">
        <v>227</v>
      </c>
      <c s="34" t="s">
        <v>8937</v>
      </c>
      <c s="35" t="s">
        <v>5</v>
      </c>
      <c s="6" t="s">
        <v>8938</v>
      </c>
      <c s="36" t="s">
        <v>3922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659</v>
      </c>
      <c>
        <f>(M579*21)/100</f>
      </c>
      <c t="s">
        <v>27</v>
      </c>
    </row>
    <row r="580" spans="1:5" ht="12.75">
      <c r="A580" s="35" t="s">
        <v>56</v>
      </c>
      <c r="E580" s="39" t="s">
        <v>8938</v>
      </c>
    </row>
    <row r="581" spans="1:5" ht="12.75">
      <c r="A581" s="35" t="s">
        <v>58</v>
      </c>
      <c r="E581" s="40" t="s">
        <v>5</v>
      </c>
    </row>
    <row r="582" spans="1:5" ht="12.75">
      <c r="A582" t="s">
        <v>59</v>
      </c>
      <c r="E582" s="39" t="s">
        <v>5</v>
      </c>
    </row>
    <row r="583" spans="1:16" ht="12.75">
      <c r="A583" t="s">
        <v>49</v>
      </c>
      <c s="34" t="s">
        <v>231</v>
      </c>
      <c s="34" t="s">
        <v>8939</v>
      </c>
      <c s="35" t="s">
        <v>5</v>
      </c>
      <c s="6" t="s">
        <v>8940</v>
      </c>
      <c s="36" t="s">
        <v>3922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659</v>
      </c>
      <c>
        <f>(M583*21)/100</f>
      </c>
      <c t="s">
        <v>27</v>
      </c>
    </row>
    <row r="584" spans="1:5" ht="12.75">
      <c r="A584" s="35" t="s">
        <v>56</v>
      </c>
      <c r="E584" s="39" t="s">
        <v>8940</v>
      </c>
    </row>
    <row r="585" spans="1:5" ht="12.75">
      <c r="A585" s="35" t="s">
        <v>58</v>
      </c>
      <c r="E585" s="40" t="s">
        <v>5</v>
      </c>
    </row>
    <row r="586" spans="1:5" ht="12.75">
      <c r="A586" t="s">
        <v>59</v>
      </c>
      <c r="E586" s="39" t="s">
        <v>5</v>
      </c>
    </row>
    <row r="587" spans="1:16" ht="12.75">
      <c r="A587" t="s">
        <v>49</v>
      </c>
      <c s="34" t="s">
        <v>234</v>
      </c>
      <c s="34" t="s">
        <v>8941</v>
      </c>
      <c s="35" t="s">
        <v>5</v>
      </c>
      <c s="6" t="s">
        <v>8325</v>
      </c>
      <c s="36" t="s">
        <v>104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659</v>
      </c>
      <c>
        <f>(M587*21)/100</f>
      </c>
      <c t="s">
        <v>27</v>
      </c>
    </row>
    <row r="588" spans="1:5" ht="12.75">
      <c r="A588" s="35" t="s">
        <v>56</v>
      </c>
      <c r="E588" s="39" t="s">
        <v>8325</v>
      </c>
    </row>
    <row r="589" spans="1:5" ht="12.75">
      <c r="A589" s="35" t="s">
        <v>58</v>
      </c>
      <c r="E589" s="40" t="s">
        <v>5</v>
      </c>
    </row>
    <row r="590" spans="1:5" ht="12.75">
      <c r="A590" t="s">
        <v>59</v>
      </c>
      <c r="E590" s="39" t="s">
        <v>5</v>
      </c>
    </row>
    <row r="591" spans="1:16" ht="12.75">
      <c r="A591" t="s">
        <v>49</v>
      </c>
      <c s="34" t="s">
        <v>237</v>
      </c>
      <c s="34" t="s">
        <v>8942</v>
      </c>
      <c s="35" t="s">
        <v>5</v>
      </c>
      <c s="6" t="s">
        <v>8327</v>
      </c>
      <c s="36" t="s">
        <v>421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659</v>
      </c>
      <c>
        <f>(M591*21)/100</f>
      </c>
      <c t="s">
        <v>27</v>
      </c>
    </row>
    <row r="592" spans="1:5" ht="12.75">
      <c r="A592" s="35" t="s">
        <v>56</v>
      </c>
      <c r="E592" s="39" t="s">
        <v>8327</v>
      </c>
    </row>
    <row r="593" spans="1:5" ht="12.75">
      <c r="A593" s="35" t="s">
        <v>58</v>
      </c>
      <c r="E593" s="40" t="s">
        <v>5</v>
      </c>
    </row>
    <row r="594" spans="1:5" ht="12.75">
      <c r="A594" t="s">
        <v>59</v>
      </c>
      <c r="E594" s="39" t="s">
        <v>5</v>
      </c>
    </row>
    <row r="595" spans="1:13" ht="12.75">
      <c r="A595" t="s">
        <v>46</v>
      </c>
      <c r="C595" s="31" t="s">
        <v>8313</v>
      </c>
      <c r="E595" s="33" t="s">
        <v>8943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218</v>
      </c>
      <c s="34" t="s">
        <v>8944</v>
      </c>
      <c s="35" t="s">
        <v>5</v>
      </c>
      <c s="6" t="s">
        <v>3910</v>
      </c>
      <c s="36" t="s">
        <v>421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659</v>
      </c>
      <c>
        <f>(M596*21)/100</f>
      </c>
      <c t="s">
        <v>27</v>
      </c>
    </row>
    <row r="597" spans="1:5" ht="12.75">
      <c r="A597" s="35" t="s">
        <v>56</v>
      </c>
      <c r="E597" s="39" t="s">
        <v>3910</v>
      </c>
    </row>
    <row r="598" spans="1:5" ht="12.75">
      <c r="A598" s="35" t="s">
        <v>58</v>
      </c>
      <c r="E598" s="40" t="s">
        <v>5</v>
      </c>
    </row>
    <row r="599" spans="1:5" ht="12.75">
      <c r="A599" t="s">
        <v>59</v>
      </c>
      <c r="E599" s="39" t="s">
        <v>5</v>
      </c>
    </row>
    <row r="600" spans="1:16" ht="12.75">
      <c r="A600" t="s">
        <v>49</v>
      </c>
      <c s="34" t="s">
        <v>221</v>
      </c>
      <c s="34" t="s">
        <v>8945</v>
      </c>
      <c s="35" t="s">
        <v>5</v>
      </c>
      <c s="6" t="s">
        <v>3912</v>
      </c>
      <c s="36" t="s">
        <v>421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659</v>
      </c>
      <c>
        <f>(M600*21)/100</f>
      </c>
      <c t="s">
        <v>27</v>
      </c>
    </row>
    <row r="601" spans="1:5" ht="12.75">
      <c r="A601" s="35" t="s">
        <v>56</v>
      </c>
      <c r="E601" s="39" t="s">
        <v>3912</v>
      </c>
    </row>
    <row r="602" spans="1:5" ht="12.75">
      <c r="A602" s="35" t="s">
        <v>58</v>
      </c>
      <c r="E602" s="40" t="s">
        <v>5</v>
      </c>
    </row>
    <row r="603" spans="1:5" ht="12.75">
      <c r="A603" t="s">
        <v>59</v>
      </c>
      <c r="E603" s="39" t="s">
        <v>5</v>
      </c>
    </row>
    <row r="604" spans="1:13" ht="12.75">
      <c r="A604" t="s">
        <v>46</v>
      </c>
      <c r="C604" s="31" t="s">
        <v>8328</v>
      </c>
      <c r="E604" s="33" t="s">
        <v>8946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249</v>
      </c>
      <c s="34" t="s">
        <v>8947</v>
      </c>
      <c s="35" t="s">
        <v>5</v>
      </c>
      <c s="6" t="s">
        <v>8331</v>
      </c>
      <c s="36" t="s">
        <v>953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659</v>
      </c>
      <c>
        <f>(M605*21)/100</f>
      </c>
      <c t="s">
        <v>27</v>
      </c>
    </row>
    <row r="606" spans="1:5" ht="12.75">
      <c r="A606" s="35" t="s">
        <v>56</v>
      </c>
      <c r="E606" s="39" t="s">
        <v>8331</v>
      </c>
    </row>
    <row r="607" spans="1:5" ht="12.75">
      <c r="A607" s="35" t="s">
        <v>58</v>
      </c>
      <c r="E607" s="40" t="s">
        <v>5</v>
      </c>
    </row>
    <row r="608" spans="1:5" ht="12.75">
      <c r="A608" t="s">
        <v>59</v>
      </c>
      <c r="E608" s="39" t="s">
        <v>5</v>
      </c>
    </row>
    <row r="609" spans="1:13" ht="12.75">
      <c r="A609" t="s">
        <v>46</v>
      </c>
      <c r="C609" s="31" t="s">
        <v>8948</v>
      </c>
      <c r="E609" s="33" t="s">
        <v>8949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152</v>
      </c>
      <c s="34" t="s">
        <v>8950</v>
      </c>
      <c s="35" t="s">
        <v>5</v>
      </c>
      <c s="6" t="s">
        <v>8951</v>
      </c>
      <c s="36" t="s">
        <v>2721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659</v>
      </c>
      <c>
        <f>(M610*21)/100</f>
      </c>
      <c t="s">
        <v>27</v>
      </c>
    </row>
    <row r="611" spans="1:5" ht="12.75">
      <c r="A611" s="35" t="s">
        <v>56</v>
      </c>
      <c r="E611" s="39" t="s">
        <v>8951</v>
      </c>
    </row>
    <row r="612" spans="1:5" ht="12.75">
      <c r="A612" s="35" t="s">
        <v>58</v>
      </c>
      <c r="E612" s="40" t="s">
        <v>5</v>
      </c>
    </row>
    <row r="613" spans="1:5" ht="12.75">
      <c r="A613" t="s">
        <v>59</v>
      </c>
      <c r="E613" s="39" t="s">
        <v>5</v>
      </c>
    </row>
    <row r="614" spans="1:13" ht="12.75">
      <c r="A614" t="s">
        <v>46</v>
      </c>
      <c r="C614" s="31" t="s">
        <v>8952</v>
      </c>
      <c r="E614" s="33" t="s">
        <v>8953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158</v>
      </c>
      <c s="34" t="s">
        <v>8954</v>
      </c>
      <c s="35" t="s">
        <v>5</v>
      </c>
      <c s="6" t="s">
        <v>8955</v>
      </c>
      <c s="36" t="s">
        <v>598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659</v>
      </c>
      <c>
        <f>(M615*21)/100</f>
      </c>
      <c t="s">
        <v>27</v>
      </c>
    </row>
    <row r="616" spans="1:5" ht="12.75">
      <c r="A616" s="35" t="s">
        <v>56</v>
      </c>
      <c r="E616" s="39" t="s">
        <v>8955</v>
      </c>
    </row>
    <row r="617" spans="1:5" ht="12.75">
      <c r="A617" s="35" t="s">
        <v>58</v>
      </c>
      <c r="E617" s="40" t="s">
        <v>5</v>
      </c>
    </row>
    <row r="618" spans="1:5" ht="12.75">
      <c r="A618" t="s">
        <v>59</v>
      </c>
      <c r="E618" s="39" t="s">
        <v>5</v>
      </c>
    </row>
    <row r="619" spans="1:13" ht="12.75">
      <c r="A619" t="s">
        <v>46</v>
      </c>
      <c r="C619" s="31" t="s">
        <v>8956</v>
      </c>
      <c r="E619" s="33" t="s">
        <v>8957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161</v>
      </c>
      <c s="34" t="s">
        <v>8958</v>
      </c>
      <c s="35" t="s">
        <v>5</v>
      </c>
      <c s="6" t="s">
        <v>8219</v>
      </c>
      <c s="36" t="s">
        <v>2721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659</v>
      </c>
      <c>
        <f>(M620*21)/100</f>
      </c>
      <c t="s">
        <v>27</v>
      </c>
    </row>
    <row r="621" spans="1:5" ht="12.75">
      <c r="A621" s="35" t="s">
        <v>56</v>
      </c>
      <c r="E621" s="39" t="s">
        <v>8219</v>
      </c>
    </row>
    <row r="622" spans="1:5" ht="12.75">
      <c r="A622" s="35" t="s">
        <v>58</v>
      </c>
      <c r="E622" s="40" t="s">
        <v>5</v>
      </c>
    </row>
    <row r="623" spans="1:5" ht="12.75">
      <c r="A623" t="s">
        <v>59</v>
      </c>
      <c r="E623" s="39" t="s">
        <v>5</v>
      </c>
    </row>
    <row r="624" spans="1:16" ht="12.75">
      <c r="A624" t="s">
        <v>49</v>
      </c>
      <c s="34" t="s">
        <v>164</v>
      </c>
      <c s="34" t="s">
        <v>8959</v>
      </c>
      <c s="35" t="s">
        <v>5</v>
      </c>
      <c s="6" t="s">
        <v>8221</v>
      </c>
      <c s="36" t="s">
        <v>953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659</v>
      </c>
      <c>
        <f>(M624*21)/100</f>
      </c>
      <c t="s">
        <v>27</v>
      </c>
    </row>
    <row r="625" spans="1:5" ht="12.75">
      <c r="A625" s="35" t="s">
        <v>56</v>
      </c>
      <c r="E625" s="39" t="s">
        <v>8221</v>
      </c>
    </row>
    <row r="626" spans="1:5" ht="12.75">
      <c r="A626" s="35" t="s">
        <v>58</v>
      </c>
      <c r="E626" s="40" t="s">
        <v>5</v>
      </c>
    </row>
    <row r="627" spans="1:5" ht="12.75">
      <c r="A627" t="s">
        <v>59</v>
      </c>
      <c r="E627" s="39" t="s">
        <v>5</v>
      </c>
    </row>
    <row r="628" spans="1:13" ht="12.75">
      <c r="A628" t="s">
        <v>46</v>
      </c>
      <c r="C628" s="31" t="s">
        <v>8960</v>
      </c>
      <c r="E628" s="33" t="s">
        <v>8961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167</v>
      </c>
      <c s="34" t="s">
        <v>8962</v>
      </c>
      <c s="35" t="s">
        <v>5</v>
      </c>
      <c s="6" t="s">
        <v>8225</v>
      </c>
      <c s="36" t="s">
        <v>421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659</v>
      </c>
      <c>
        <f>(M629*21)/100</f>
      </c>
      <c t="s">
        <v>27</v>
      </c>
    </row>
    <row r="630" spans="1:5" ht="12.75">
      <c r="A630" s="35" t="s">
        <v>56</v>
      </c>
      <c r="E630" s="39" t="s">
        <v>8225</v>
      </c>
    </row>
    <row r="631" spans="1:5" ht="12.75">
      <c r="A631" s="35" t="s">
        <v>58</v>
      </c>
      <c r="E631" s="40" t="s">
        <v>5</v>
      </c>
    </row>
    <row r="632" spans="1:5" ht="12.75">
      <c r="A632" t="s">
        <v>59</v>
      </c>
      <c r="E632" s="39" t="s">
        <v>5</v>
      </c>
    </row>
    <row r="633" spans="1:16" ht="12.75">
      <c r="A633" t="s">
        <v>49</v>
      </c>
      <c s="34" t="s">
        <v>170</v>
      </c>
      <c s="34" t="s">
        <v>8963</v>
      </c>
      <c s="35" t="s">
        <v>5</v>
      </c>
      <c s="6" t="s">
        <v>8227</v>
      </c>
      <c s="36" t="s">
        <v>421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659</v>
      </c>
      <c>
        <f>(M633*21)/100</f>
      </c>
      <c t="s">
        <v>27</v>
      </c>
    </row>
    <row r="634" spans="1:5" ht="12.75">
      <c r="A634" s="35" t="s">
        <v>56</v>
      </c>
      <c r="E634" s="39" t="s">
        <v>8227</v>
      </c>
    </row>
    <row r="635" spans="1:5" ht="12.75">
      <c r="A635" s="35" t="s">
        <v>58</v>
      </c>
      <c r="E635" s="40" t="s">
        <v>5</v>
      </c>
    </row>
    <row r="636" spans="1:5" ht="12.75">
      <c r="A636" t="s">
        <v>59</v>
      </c>
      <c r="E636" s="39" t="s">
        <v>5</v>
      </c>
    </row>
    <row r="637" spans="1:16" ht="12.75">
      <c r="A637" t="s">
        <v>49</v>
      </c>
      <c s="34" t="s">
        <v>173</v>
      </c>
      <c s="34" t="s">
        <v>8964</v>
      </c>
      <c s="35" t="s">
        <v>5</v>
      </c>
      <c s="6" t="s">
        <v>8229</v>
      </c>
      <c s="36" t="s">
        <v>421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659</v>
      </c>
      <c>
        <f>(M637*21)/100</f>
      </c>
      <c t="s">
        <v>27</v>
      </c>
    </row>
    <row r="638" spans="1:5" ht="12.75">
      <c r="A638" s="35" t="s">
        <v>56</v>
      </c>
      <c r="E638" s="39" t="s">
        <v>8229</v>
      </c>
    </row>
    <row r="639" spans="1:5" ht="12.75">
      <c r="A639" s="35" t="s">
        <v>58</v>
      </c>
      <c r="E639" s="40" t="s">
        <v>5</v>
      </c>
    </row>
    <row r="640" spans="1:5" ht="12.75">
      <c r="A640" t="s">
        <v>59</v>
      </c>
      <c r="E640" s="39" t="s">
        <v>5</v>
      </c>
    </row>
    <row r="641" spans="1:13" ht="12.75">
      <c r="A641" t="s">
        <v>46</v>
      </c>
      <c r="C641" s="31" t="s">
        <v>8965</v>
      </c>
      <c r="E641" s="33" t="s">
        <v>8966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3967</v>
      </c>
      <c s="35" t="s">
        <v>27</v>
      </c>
      <c s="6" t="s">
        <v>8967</v>
      </c>
      <c s="36" t="s">
        <v>3922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659</v>
      </c>
      <c>
        <f>(M642*21)/100</f>
      </c>
      <c t="s">
        <v>27</v>
      </c>
    </row>
    <row r="643" spans="1:5" ht="12.75">
      <c r="A643" s="35" t="s">
        <v>56</v>
      </c>
      <c r="E643" s="39" t="s">
        <v>8967</v>
      </c>
    </row>
    <row r="644" spans="1:5" ht="12.75">
      <c r="A644" s="35" t="s">
        <v>58</v>
      </c>
      <c r="E644" s="40" t="s">
        <v>5</v>
      </c>
    </row>
    <row r="645" spans="1:5" ht="12.75">
      <c r="A645" t="s">
        <v>59</v>
      </c>
      <c r="E645" s="39" t="s">
        <v>3971</v>
      </c>
    </row>
    <row r="646" spans="1:16" ht="12.75">
      <c r="A646" t="s">
        <v>49</v>
      </c>
      <c s="34" t="s">
        <v>27</v>
      </c>
      <c s="34" t="s">
        <v>8968</v>
      </c>
      <c s="35" t="s">
        <v>5</v>
      </c>
      <c s="6" t="s">
        <v>8969</v>
      </c>
      <c s="36" t="s">
        <v>3922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659</v>
      </c>
      <c>
        <f>(M646*21)/100</f>
      </c>
      <c t="s">
        <v>27</v>
      </c>
    </row>
    <row r="647" spans="1:5" ht="12.75">
      <c r="A647" s="35" t="s">
        <v>56</v>
      </c>
      <c r="E647" s="39" t="s">
        <v>8970</v>
      </c>
    </row>
    <row r="648" spans="1:5" ht="12.75">
      <c r="A648" s="35" t="s">
        <v>58</v>
      </c>
      <c r="E648" s="40" t="s">
        <v>5</v>
      </c>
    </row>
    <row r="649" spans="1:5" ht="12.75">
      <c r="A649" t="s">
        <v>59</v>
      </c>
      <c r="E649" s="39" t="s">
        <v>5</v>
      </c>
    </row>
    <row r="650" spans="1:16" ht="12.75">
      <c r="A650" t="s">
        <v>49</v>
      </c>
      <c s="34" t="s">
        <v>26</v>
      </c>
      <c s="34" t="s">
        <v>8971</v>
      </c>
      <c s="35" t="s">
        <v>5</v>
      </c>
      <c s="6" t="s">
        <v>8972</v>
      </c>
      <c s="36" t="s">
        <v>3922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659</v>
      </c>
      <c>
        <f>(M650*21)/100</f>
      </c>
      <c t="s">
        <v>27</v>
      </c>
    </row>
    <row r="651" spans="1:5" ht="12.75">
      <c r="A651" s="35" t="s">
        <v>56</v>
      </c>
      <c r="E651" s="39" t="s">
        <v>8973</v>
      </c>
    </row>
    <row r="652" spans="1:5" ht="12.75">
      <c r="A652" s="35" t="s">
        <v>58</v>
      </c>
      <c r="E652" s="40" t="s">
        <v>5</v>
      </c>
    </row>
    <row r="653" spans="1:5" ht="12.75">
      <c r="A653" t="s">
        <v>59</v>
      </c>
      <c r="E653" s="39" t="s">
        <v>5</v>
      </c>
    </row>
    <row r="654" spans="1:16" ht="12.75">
      <c r="A654" t="s">
        <v>49</v>
      </c>
      <c s="34" t="s">
        <v>67</v>
      </c>
      <c s="34" t="s">
        <v>8974</v>
      </c>
      <c s="35" t="s">
        <v>5</v>
      </c>
      <c s="6" t="s">
        <v>8975</v>
      </c>
      <c s="36" t="s">
        <v>3922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659</v>
      </c>
      <c>
        <f>(M654*21)/100</f>
      </c>
      <c t="s">
        <v>27</v>
      </c>
    </row>
    <row r="655" spans="1:5" ht="12.75">
      <c r="A655" s="35" t="s">
        <v>56</v>
      </c>
      <c r="E655" s="39" t="s">
        <v>8975</v>
      </c>
    </row>
    <row r="656" spans="1:5" ht="12.75">
      <c r="A656" s="35" t="s">
        <v>58</v>
      </c>
      <c r="E656" s="40" t="s">
        <v>5</v>
      </c>
    </row>
    <row r="657" spans="1:5" ht="12.75">
      <c r="A657" t="s">
        <v>59</v>
      </c>
      <c r="E657" s="39" t="s">
        <v>5</v>
      </c>
    </row>
    <row r="658" spans="1:16" ht="12.75">
      <c r="A658" t="s">
        <v>49</v>
      </c>
      <c s="34" t="s">
        <v>71</v>
      </c>
      <c s="34" t="s">
        <v>8976</v>
      </c>
      <c s="35" t="s">
        <v>5</v>
      </c>
      <c s="6" t="s">
        <v>8977</v>
      </c>
      <c s="36" t="s">
        <v>8197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659</v>
      </c>
      <c>
        <f>(M658*21)/100</f>
      </c>
      <c t="s">
        <v>27</v>
      </c>
    </row>
    <row r="659" spans="1:5" ht="12.75">
      <c r="A659" s="35" t="s">
        <v>56</v>
      </c>
      <c r="E659" s="39" t="s">
        <v>8977</v>
      </c>
    </row>
    <row r="660" spans="1:5" ht="12.75">
      <c r="A660" s="35" t="s">
        <v>58</v>
      </c>
      <c r="E660" s="40" t="s">
        <v>5</v>
      </c>
    </row>
    <row r="661" spans="1:5" ht="12.75">
      <c r="A661" t="s">
        <v>59</v>
      </c>
      <c r="E661" s="39" t="s">
        <v>5</v>
      </c>
    </row>
    <row r="662" spans="1:16" ht="12.75">
      <c r="A662" t="s">
        <v>49</v>
      </c>
      <c s="34" t="s">
        <v>75</v>
      </c>
      <c s="34" t="s">
        <v>8978</v>
      </c>
      <c s="35" t="s">
        <v>5</v>
      </c>
      <c s="6" t="s">
        <v>8979</v>
      </c>
      <c s="36" t="s">
        <v>8197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659</v>
      </c>
      <c>
        <f>(M662*21)/100</f>
      </c>
      <c t="s">
        <v>27</v>
      </c>
    </row>
    <row r="663" spans="1:5" ht="12.75">
      <c r="A663" s="35" t="s">
        <v>56</v>
      </c>
      <c r="E663" s="39" t="s">
        <v>8979</v>
      </c>
    </row>
    <row r="664" spans="1:5" ht="12.75">
      <c r="A664" s="35" t="s">
        <v>58</v>
      </c>
      <c r="E664" s="40" t="s">
        <v>5</v>
      </c>
    </row>
    <row r="665" spans="1:5" ht="12.75">
      <c r="A665" t="s">
        <v>59</v>
      </c>
      <c r="E665" s="39" t="s">
        <v>5</v>
      </c>
    </row>
    <row r="666" spans="1:16" ht="12.75">
      <c r="A666" t="s">
        <v>49</v>
      </c>
      <c s="34" t="s">
        <v>79</v>
      </c>
      <c s="34" t="s">
        <v>8980</v>
      </c>
      <c s="35" t="s">
        <v>50</v>
      </c>
      <c s="6" t="s">
        <v>8981</v>
      </c>
      <c s="36" t="s">
        <v>3922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659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59</v>
      </c>
      <c r="E669" s="39" t="s">
        <v>5</v>
      </c>
    </row>
    <row r="670" spans="1:13" ht="12.75">
      <c r="A670" t="s">
        <v>46</v>
      </c>
      <c r="C670" s="31" t="s">
        <v>8982</v>
      </c>
      <c r="E670" s="33" t="s">
        <v>8983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83</v>
      </c>
      <c s="34" t="s">
        <v>8984</v>
      </c>
      <c s="35" t="s">
        <v>5</v>
      </c>
      <c s="6" t="s">
        <v>8970</v>
      </c>
      <c s="36" t="s">
        <v>3922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659</v>
      </c>
      <c>
        <f>(M671*21)/100</f>
      </c>
      <c t="s">
        <v>27</v>
      </c>
    </row>
    <row r="672" spans="1:5" ht="12.75">
      <c r="A672" s="35" t="s">
        <v>56</v>
      </c>
      <c r="E672" s="39" t="s">
        <v>8970</v>
      </c>
    </row>
    <row r="673" spans="1:5" ht="12.75">
      <c r="A673" s="35" t="s">
        <v>58</v>
      </c>
      <c r="E673" s="40" t="s">
        <v>5</v>
      </c>
    </row>
    <row r="674" spans="1:5" ht="12.75">
      <c r="A674" t="s">
        <v>59</v>
      </c>
      <c r="E674" s="39" t="s">
        <v>5</v>
      </c>
    </row>
    <row r="675" spans="1:16" ht="12.75">
      <c r="A675" t="s">
        <v>49</v>
      </c>
      <c s="34" t="s">
        <v>87</v>
      </c>
      <c s="34" t="s">
        <v>8985</v>
      </c>
      <c s="35" t="s">
        <v>5</v>
      </c>
      <c s="6" t="s">
        <v>8973</v>
      </c>
      <c s="36" t="s">
        <v>3922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659</v>
      </c>
      <c>
        <f>(M675*21)/100</f>
      </c>
      <c t="s">
        <v>27</v>
      </c>
    </row>
    <row r="676" spans="1:5" ht="12.75">
      <c r="A676" s="35" t="s">
        <v>56</v>
      </c>
      <c r="E676" s="39" t="s">
        <v>8973</v>
      </c>
    </row>
    <row r="677" spans="1:5" ht="12.75">
      <c r="A677" s="35" t="s">
        <v>58</v>
      </c>
      <c r="E677" s="40" t="s">
        <v>5</v>
      </c>
    </row>
    <row r="678" spans="1:5" ht="12.75">
      <c r="A678" t="s">
        <v>59</v>
      </c>
      <c r="E678" s="39" t="s">
        <v>5</v>
      </c>
    </row>
    <row r="679" spans="1:16" ht="12.75">
      <c r="A679" t="s">
        <v>49</v>
      </c>
      <c s="34" t="s">
        <v>91</v>
      </c>
      <c s="34" t="s">
        <v>8986</v>
      </c>
      <c s="35" t="s">
        <v>5</v>
      </c>
      <c s="6" t="s">
        <v>8975</v>
      </c>
      <c s="36" t="s">
        <v>3922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659</v>
      </c>
      <c>
        <f>(M679*21)/100</f>
      </c>
      <c t="s">
        <v>27</v>
      </c>
    </row>
    <row r="680" spans="1:5" ht="12.75">
      <c r="A680" s="35" t="s">
        <v>56</v>
      </c>
      <c r="E680" s="39" t="s">
        <v>8975</v>
      </c>
    </row>
    <row r="681" spans="1:5" ht="12.75">
      <c r="A681" s="35" t="s">
        <v>58</v>
      </c>
      <c r="E681" s="40" t="s">
        <v>5</v>
      </c>
    </row>
    <row r="682" spans="1:5" ht="12.75">
      <c r="A682" t="s">
        <v>59</v>
      </c>
      <c r="E682" s="39" t="s">
        <v>5</v>
      </c>
    </row>
    <row r="683" spans="1:16" ht="12.75">
      <c r="A683" t="s">
        <v>49</v>
      </c>
      <c s="34" t="s">
        <v>96</v>
      </c>
      <c s="34" t="s">
        <v>8987</v>
      </c>
      <c s="35" t="s">
        <v>5</v>
      </c>
      <c s="6" t="s">
        <v>8988</v>
      </c>
      <c s="36" t="s">
        <v>8197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659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8989</v>
      </c>
    </row>
    <row r="686" spans="1:5" ht="12.75">
      <c r="A686" t="s">
        <v>59</v>
      </c>
      <c r="E686" s="39" t="s">
        <v>5</v>
      </c>
    </row>
    <row r="687" spans="1:16" ht="12.75">
      <c r="A687" t="s">
        <v>49</v>
      </c>
      <c s="34" t="s">
        <v>101</v>
      </c>
      <c s="34" t="s">
        <v>8990</v>
      </c>
      <c s="35" t="s">
        <v>5</v>
      </c>
      <c s="6" t="s">
        <v>8979</v>
      </c>
      <c s="36" t="s">
        <v>8197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659</v>
      </c>
      <c>
        <f>(M687*21)/100</f>
      </c>
      <c t="s">
        <v>27</v>
      </c>
    </row>
    <row r="688" spans="1:5" ht="12.75">
      <c r="A688" s="35" t="s">
        <v>56</v>
      </c>
      <c r="E688" s="39" t="s">
        <v>8979</v>
      </c>
    </row>
    <row r="689" spans="1:5" ht="12.75">
      <c r="A689" s="35" t="s">
        <v>58</v>
      </c>
      <c r="E689" s="40" t="s">
        <v>5</v>
      </c>
    </row>
    <row r="690" spans="1:5" ht="12.75">
      <c r="A690" t="s">
        <v>59</v>
      </c>
      <c r="E690" s="39" t="s">
        <v>5</v>
      </c>
    </row>
    <row r="691" spans="1:16" ht="12.75">
      <c r="A691" t="s">
        <v>49</v>
      </c>
      <c s="34" t="s">
        <v>105</v>
      </c>
      <c s="34" t="s">
        <v>3967</v>
      </c>
      <c s="35" t="s">
        <v>26</v>
      </c>
      <c s="6" t="s">
        <v>8967</v>
      </c>
      <c s="36" t="s">
        <v>3922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659</v>
      </c>
      <c>
        <f>(M691*21)/100</f>
      </c>
      <c t="s">
        <v>27</v>
      </c>
    </row>
    <row r="692" spans="1:5" ht="12.75">
      <c r="A692" s="35" t="s">
        <v>56</v>
      </c>
      <c r="E692" s="39" t="s">
        <v>8967</v>
      </c>
    </row>
    <row r="693" spans="1:5" ht="12.75">
      <c r="A693" s="35" t="s">
        <v>58</v>
      </c>
      <c r="E693" s="40" t="s">
        <v>5</v>
      </c>
    </row>
    <row r="694" spans="1:5" ht="12.75">
      <c r="A694" t="s">
        <v>59</v>
      </c>
      <c r="E694" s="39" t="s">
        <v>3971</v>
      </c>
    </row>
    <row r="695" spans="1:16" ht="12.75">
      <c r="A695" t="s">
        <v>49</v>
      </c>
      <c s="34" t="s">
        <v>108</v>
      </c>
      <c s="34" t="s">
        <v>8980</v>
      </c>
      <c s="35" t="s">
        <v>27</v>
      </c>
      <c s="6" t="s">
        <v>8981</v>
      </c>
      <c s="36" t="s">
        <v>3922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659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59</v>
      </c>
      <c r="E698" s="39" t="s">
        <v>5</v>
      </c>
    </row>
    <row r="699" spans="1:13" ht="12.75">
      <c r="A699" t="s">
        <v>46</v>
      </c>
      <c r="C699" s="31" t="s">
        <v>8991</v>
      </c>
      <c r="E699" s="33" t="s">
        <v>8992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112</v>
      </c>
      <c s="34" t="s">
        <v>3967</v>
      </c>
      <c s="35" t="s">
        <v>67</v>
      </c>
      <c s="6" t="s">
        <v>8993</v>
      </c>
      <c s="36" t="s">
        <v>3922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659</v>
      </c>
      <c>
        <f>(M700*21)/100</f>
      </c>
      <c t="s">
        <v>27</v>
      </c>
    </row>
    <row r="701" spans="1:5" ht="25.5">
      <c r="A701" s="35" t="s">
        <v>56</v>
      </c>
      <c r="E701" s="39" t="s">
        <v>8993</v>
      </c>
    </row>
    <row r="702" spans="1:5" ht="12.75">
      <c r="A702" s="35" t="s">
        <v>58</v>
      </c>
      <c r="E702" s="40" t="s">
        <v>5</v>
      </c>
    </row>
    <row r="703" spans="1:5" ht="12.75">
      <c r="A703" t="s">
        <v>59</v>
      </c>
      <c r="E703" s="39" t="s">
        <v>3971</v>
      </c>
    </row>
    <row r="704" spans="1:16" ht="12.75">
      <c r="A704" t="s">
        <v>49</v>
      </c>
      <c s="34" t="s">
        <v>115</v>
      </c>
      <c s="34" t="s">
        <v>8994</v>
      </c>
      <c s="35" t="s">
        <v>5</v>
      </c>
      <c s="6" t="s">
        <v>8995</v>
      </c>
      <c s="36" t="s">
        <v>3922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659</v>
      </c>
      <c>
        <f>(M704*21)/100</f>
      </c>
      <c t="s">
        <v>27</v>
      </c>
    </row>
    <row r="705" spans="1:5" ht="12.75">
      <c r="A705" s="35" t="s">
        <v>56</v>
      </c>
      <c r="E705" s="39" t="s">
        <v>8995</v>
      </c>
    </row>
    <row r="706" spans="1:5" ht="12.75">
      <c r="A706" s="35" t="s">
        <v>58</v>
      </c>
      <c r="E706" s="40" t="s">
        <v>5</v>
      </c>
    </row>
    <row r="707" spans="1:5" ht="12.75">
      <c r="A707" t="s">
        <v>59</v>
      </c>
      <c r="E707" s="39" t="s">
        <v>5</v>
      </c>
    </row>
    <row r="708" spans="1:16" ht="12.75">
      <c r="A708" t="s">
        <v>49</v>
      </c>
      <c s="34" t="s">
        <v>118</v>
      </c>
      <c s="34" t="s">
        <v>8996</v>
      </c>
      <c s="35" t="s">
        <v>5</v>
      </c>
      <c s="6" t="s">
        <v>8997</v>
      </c>
      <c s="36" t="s">
        <v>3922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659</v>
      </c>
      <c>
        <f>(M708*21)/100</f>
      </c>
      <c t="s">
        <v>27</v>
      </c>
    </row>
    <row r="709" spans="1:5" ht="12.75">
      <c r="A709" s="35" t="s">
        <v>56</v>
      </c>
      <c r="E709" s="39" t="s">
        <v>8997</v>
      </c>
    </row>
    <row r="710" spans="1:5" ht="12.75">
      <c r="A710" s="35" t="s">
        <v>58</v>
      </c>
      <c r="E710" s="40" t="s">
        <v>5</v>
      </c>
    </row>
    <row r="711" spans="1:5" ht="12.75">
      <c r="A711" t="s">
        <v>59</v>
      </c>
      <c r="E711" s="39" t="s">
        <v>5</v>
      </c>
    </row>
    <row r="712" spans="1:16" ht="12.75">
      <c r="A712" t="s">
        <v>49</v>
      </c>
      <c s="34" t="s">
        <v>121</v>
      </c>
      <c s="34" t="s">
        <v>8998</v>
      </c>
      <c s="35" t="s">
        <v>5</v>
      </c>
      <c s="6" t="s">
        <v>8999</v>
      </c>
      <c s="36" t="s">
        <v>3922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659</v>
      </c>
      <c>
        <f>(M712*21)/100</f>
      </c>
      <c t="s">
        <v>27</v>
      </c>
    </row>
    <row r="713" spans="1:5" ht="12.75">
      <c r="A713" s="35" t="s">
        <v>56</v>
      </c>
      <c r="E713" s="39" t="s">
        <v>8999</v>
      </c>
    </row>
    <row r="714" spans="1:5" ht="12.75">
      <c r="A714" s="35" t="s">
        <v>58</v>
      </c>
      <c r="E714" s="40" t="s">
        <v>5</v>
      </c>
    </row>
    <row r="715" spans="1:5" ht="12.75">
      <c r="A715" t="s">
        <v>59</v>
      </c>
      <c r="E715" s="39" t="s">
        <v>5</v>
      </c>
    </row>
    <row r="716" spans="1:16" ht="12.75">
      <c r="A716" t="s">
        <v>49</v>
      </c>
      <c s="34" t="s">
        <v>124</v>
      </c>
      <c s="34" t="s">
        <v>9000</v>
      </c>
      <c s="35" t="s">
        <v>5</v>
      </c>
      <c s="6" t="s">
        <v>9001</v>
      </c>
      <c s="36" t="s">
        <v>8197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659</v>
      </c>
      <c>
        <f>(M716*21)/100</f>
      </c>
      <c t="s">
        <v>27</v>
      </c>
    </row>
    <row r="717" spans="1:5" ht="12.75">
      <c r="A717" s="35" t="s">
        <v>56</v>
      </c>
      <c r="E717" s="39" t="s">
        <v>9001</v>
      </c>
    </row>
    <row r="718" spans="1:5" ht="12.75">
      <c r="A718" s="35" t="s">
        <v>58</v>
      </c>
      <c r="E718" s="40" t="s">
        <v>5</v>
      </c>
    </row>
    <row r="719" spans="1:5" ht="12.75">
      <c r="A719" t="s">
        <v>59</v>
      </c>
      <c r="E719" s="39" t="s">
        <v>5</v>
      </c>
    </row>
    <row r="720" spans="1:16" ht="12.75">
      <c r="A720" t="s">
        <v>49</v>
      </c>
      <c s="34" t="s">
        <v>127</v>
      </c>
      <c s="34" t="s">
        <v>9002</v>
      </c>
      <c s="35" t="s">
        <v>5</v>
      </c>
      <c s="6" t="s">
        <v>9003</v>
      </c>
      <c s="36" t="s">
        <v>3922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659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3891</v>
      </c>
    </row>
    <row r="723" spans="1:5" ht="12.75">
      <c r="A723" t="s">
        <v>59</v>
      </c>
      <c r="E723" s="39" t="s">
        <v>5</v>
      </c>
    </row>
    <row r="724" spans="1:13" ht="12.75">
      <c r="A724" t="s">
        <v>46</v>
      </c>
      <c r="C724" s="31" t="s">
        <v>9004</v>
      </c>
      <c r="E724" s="33" t="s">
        <v>9005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130</v>
      </c>
      <c s="34" t="s">
        <v>3967</v>
      </c>
      <c s="35" t="s">
        <v>71</v>
      </c>
      <c s="6" t="s">
        <v>8993</v>
      </c>
      <c s="36" t="s">
        <v>3922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659</v>
      </c>
      <c>
        <f>(M725*21)/100</f>
      </c>
      <c t="s">
        <v>27</v>
      </c>
    </row>
    <row r="726" spans="1:5" ht="25.5">
      <c r="A726" s="35" t="s">
        <v>56</v>
      </c>
      <c r="E726" s="39" t="s">
        <v>8993</v>
      </c>
    </row>
    <row r="727" spans="1:5" ht="12.75">
      <c r="A727" s="35" t="s">
        <v>58</v>
      </c>
      <c r="E727" s="40" t="s">
        <v>5</v>
      </c>
    </row>
    <row r="728" spans="1:5" ht="12.75">
      <c r="A728" t="s">
        <v>59</v>
      </c>
      <c r="E728" s="39" t="s">
        <v>3971</v>
      </c>
    </row>
    <row r="729" spans="1:16" ht="12.75">
      <c r="A729" t="s">
        <v>49</v>
      </c>
      <c s="34" t="s">
        <v>133</v>
      </c>
      <c s="34" t="s">
        <v>9006</v>
      </c>
      <c s="35" t="s">
        <v>5</v>
      </c>
      <c s="6" t="s">
        <v>8995</v>
      </c>
      <c s="36" t="s">
        <v>3922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659</v>
      </c>
      <c>
        <f>(M729*21)/100</f>
      </c>
      <c t="s">
        <v>27</v>
      </c>
    </row>
    <row r="730" spans="1:5" ht="12.75">
      <c r="A730" s="35" t="s">
        <v>56</v>
      </c>
      <c r="E730" s="39" t="s">
        <v>8995</v>
      </c>
    </row>
    <row r="731" spans="1:5" ht="12.75">
      <c r="A731" s="35" t="s">
        <v>58</v>
      </c>
      <c r="E731" s="40" t="s">
        <v>5</v>
      </c>
    </row>
    <row r="732" spans="1:5" ht="12.75">
      <c r="A732" t="s">
        <v>59</v>
      </c>
      <c r="E732" s="39" t="s">
        <v>5</v>
      </c>
    </row>
    <row r="733" spans="1:16" ht="12.75">
      <c r="A733" t="s">
        <v>49</v>
      </c>
      <c s="34" t="s">
        <v>136</v>
      </c>
      <c s="34" t="s">
        <v>9007</v>
      </c>
      <c s="35" t="s">
        <v>5</v>
      </c>
      <c s="6" t="s">
        <v>8997</v>
      </c>
      <c s="36" t="s">
        <v>3922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659</v>
      </c>
      <c>
        <f>(M733*21)/100</f>
      </c>
      <c t="s">
        <v>27</v>
      </c>
    </row>
    <row r="734" spans="1:5" ht="12.75">
      <c r="A734" s="35" t="s">
        <v>56</v>
      </c>
      <c r="E734" s="39" t="s">
        <v>8997</v>
      </c>
    </row>
    <row r="735" spans="1:5" ht="12.75">
      <c r="A735" s="35" t="s">
        <v>58</v>
      </c>
      <c r="E735" s="40" t="s">
        <v>5</v>
      </c>
    </row>
    <row r="736" spans="1:5" ht="12.75">
      <c r="A736" t="s">
        <v>59</v>
      </c>
      <c r="E736" s="39" t="s">
        <v>5</v>
      </c>
    </row>
    <row r="737" spans="1:16" ht="12.75">
      <c r="A737" t="s">
        <v>49</v>
      </c>
      <c s="34" t="s">
        <v>139</v>
      </c>
      <c s="34" t="s">
        <v>8289</v>
      </c>
      <c s="35" t="s">
        <v>5</v>
      </c>
      <c s="6" t="s">
        <v>8999</v>
      </c>
      <c s="36" t="s">
        <v>3922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659</v>
      </c>
      <c>
        <f>(M737*21)/100</f>
      </c>
      <c t="s">
        <v>27</v>
      </c>
    </row>
    <row r="738" spans="1:5" ht="12.75">
      <c r="A738" s="35" t="s">
        <v>56</v>
      </c>
      <c r="E738" s="39" t="s">
        <v>8999</v>
      </c>
    </row>
    <row r="739" spans="1:5" ht="12.75">
      <c r="A739" s="35" t="s">
        <v>58</v>
      </c>
      <c r="E739" s="40" t="s">
        <v>5</v>
      </c>
    </row>
    <row r="740" spans="1:5" ht="12.75">
      <c r="A740" t="s">
        <v>59</v>
      </c>
      <c r="E740" s="39" t="s">
        <v>5</v>
      </c>
    </row>
    <row r="741" spans="1:16" ht="12.75">
      <c r="A741" t="s">
        <v>49</v>
      </c>
      <c s="34" t="s">
        <v>143</v>
      </c>
      <c s="34" t="s">
        <v>9008</v>
      </c>
      <c s="35" t="s">
        <v>5</v>
      </c>
      <c s="6" t="s">
        <v>9001</v>
      </c>
      <c s="36" t="s">
        <v>8197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659</v>
      </c>
      <c>
        <f>(M741*21)/100</f>
      </c>
      <c t="s">
        <v>27</v>
      </c>
    </row>
    <row r="742" spans="1:5" ht="12.75">
      <c r="A742" s="35" t="s">
        <v>56</v>
      </c>
      <c r="E742" s="39" t="s">
        <v>9001</v>
      </c>
    </row>
    <row r="743" spans="1:5" ht="12.75">
      <c r="A743" s="35" t="s">
        <v>58</v>
      </c>
      <c r="E743" s="40" t="s">
        <v>5</v>
      </c>
    </row>
    <row r="744" spans="1:5" ht="12.75">
      <c r="A744" t="s">
        <v>59</v>
      </c>
      <c r="E744" s="39" t="s">
        <v>5</v>
      </c>
    </row>
    <row r="745" spans="1:16" ht="12.75">
      <c r="A745" t="s">
        <v>49</v>
      </c>
      <c s="34" t="s">
        <v>146</v>
      </c>
      <c s="34" t="s">
        <v>9002</v>
      </c>
      <c s="35" t="s">
        <v>5</v>
      </c>
      <c s="6" t="s">
        <v>9003</v>
      </c>
      <c s="36" t="s">
        <v>3922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659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3891</v>
      </c>
    </row>
    <row r="748" spans="1:5" ht="12.75">
      <c r="A748" t="s">
        <v>59</v>
      </c>
      <c r="E748" s="39" t="s">
        <v>5</v>
      </c>
    </row>
    <row r="749" spans="1:13" ht="12.75">
      <c r="A749" t="s">
        <v>46</v>
      </c>
      <c r="C749" s="31" t="s">
        <v>9009</v>
      </c>
      <c r="E749" s="33" t="s">
        <v>9010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149</v>
      </c>
      <c s="34" t="s">
        <v>3967</v>
      </c>
      <c s="35" t="s">
        <v>75</v>
      </c>
      <c s="6" t="s">
        <v>9011</v>
      </c>
      <c s="36" t="s">
        <v>3922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659</v>
      </c>
      <c>
        <f>(M750*21)/100</f>
      </c>
      <c t="s">
        <v>27</v>
      </c>
    </row>
    <row r="751" spans="1:5" ht="25.5">
      <c r="A751" s="35" t="s">
        <v>56</v>
      </c>
      <c r="E751" s="39" t="s">
        <v>9011</v>
      </c>
    </row>
    <row r="752" spans="1:5" ht="12.75">
      <c r="A752" s="35" t="s">
        <v>58</v>
      </c>
      <c r="E752" s="40" t="s">
        <v>5</v>
      </c>
    </row>
    <row r="753" spans="1:5" ht="12.75">
      <c r="A753" t="s">
        <v>59</v>
      </c>
      <c r="E753" s="39" t="s">
        <v>3971</v>
      </c>
    </row>
    <row r="754" spans="1:16" ht="12.75">
      <c r="A754" t="s">
        <v>49</v>
      </c>
      <c s="34" t="s">
        <v>152</v>
      </c>
      <c s="34" t="s">
        <v>9012</v>
      </c>
      <c s="35" t="s">
        <v>5</v>
      </c>
      <c s="6" t="s">
        <v>9013</v>
      </c>
      <c s="36" t="s">
        <v>3922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659</v>
      </c>
      <c>
        <f>(M754*21)/100</f>
      </c>
      <c t="s">
        <v>27</v>
      </c>
    </row>
    <row r="755" spans="1:5" ht="12.75">
      <c r="A755" s="35" t="s">
        <v>56</v>
      </c>
      <c r="E755" s="39" t="s">
        <v>9013</v>
      </c>
    </row>
    <row r="756" spans="1:5" ht="12.75">
      <c r="A756" s="35" t="s">
        <v>58</v>
      </c>
      <c r="E756" s="40" t="s">
        <v>5</v>
      </c>
    </row>
    <row r="757" spans="1:5" ht="12.75">
      <c r="A757" t="s">
        <v>59</v>
      </c>
      <c r="E757" s="39" t="s">
        <v>5</v>
      </c>
    </row>
    <row r="758" spans="1:16" ht="12.75">
      <c r="A758" t="s">
        <v>49</v>
      </c>
      <c s="34" t="s">
        <v>155</v>
      </c>
      <c s="34" t="s">
        <v>9014</v>
      </c>
      <c s="35" t="s">
        <v>5</v>
      </c>
      <c s="6" t="s">
        <v>9015</v>
      </c>
      <c s="36" t="s">
        <v>3922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659</v>
      </c>
      <c>
        <f>(M758*21)/100</f>
      </c>
      <c t="s">
        <v>27</v>
      </c>
    </row>
    <row r="759" spans="1:5" ht="12.75">
      <c r="A759" s="35" t="s">
        <v>56</v>
      </c>
      <c r="E759" s="39" t="s">
        <v>9015</v>
      </c>
    </row>
    <row r="760" spans="1:5" ht="12.75">
      <c r="A760" s="35" t="s">
        <v>58</v>
      </c>
      <c r="E760" s="40" t="s">
        <v>5</v>
      </c>
    </row>
    <row r="761" spans="1:5" ht="12.75">
      <c r="A761" t="s">
        <v>59</v>
      </c>
      <c r="E761" s="39" t="s">
        <v>5</v>
      </c>
    </row>
    <row r="762" spans="1:16" ht="12.75">
      <c r="A762" t="s">
        <v>49</v>
      </c>
      <c s="34" t="s">
        <v>158</v>
      </c>
      <c s="34" t="s">
        <v>9016</v>
      </c>
      <c s="35" t="s">
        <v>5</v>
      </c>
      <c s="6" t="s">
        <v>9017</v>
      </c>
      <c s="36" t="s">
        <v>3922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659</v>
      </c>
      <c>
        <f>(M762*21)/100</f>
      </c>
      <c t="s">
        <v>27</v>
      </c>
    </row>
    <row r="763" spans="1:5" ht="12.75">
      <c r="A763" s="35" t="s">
        <v>56</v>
      </c>
      <c r="E763" s="39" t="s">
        <v>9017</v>
      </c>
    </row>
    <row r="764" spans="1:5" ht="12.75">
      <c r="A764" s="35" t="s">
        <v>58</v>
      </c>
      <c r="E764" s="40" t="s">
        <v>5</v>
      </c>
    </row>
    <row r="765" spans="1:5" ht="12.75">
      <c r="A765" t="s">
        <v>59</v>
      </c>
      <c r="E765" s="39" t="s">
        <v>5</v>
      </c>
    </row>
    <row r="766" spans="1:16" ht="12.75">
      <c r="A766" t="s">
        <v>49</v>
      </c>
      <c s="34" t="s">
        <v>161</v>
      </c>
      <c s="34" t="s">
        <v>9018</v>
      </c>
      <c s="35" t="s">
        <v>5</v>
      </c>
      <c s="6" t="s">
        <v>8977</v>
      </c>
      <c s="36" t="s">
        <v>8197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659</v>
      </c>
      <c>
        <f>(M766*21)/100</f>
      </c>
      <c t="s">
        <v>27</v>
      </c>
    </row>
    <row r="767" spans="1:5" ht="12.75">
      <c r="A767" s="35" t="s">
        <v>56</v>
      </c>
      <c r="E767" s="39" t="s">
        <v>8977</v>
      </c>
    </row>
    <row r="768" spans="1:5" ht="12.75">
      <c r="A768" s="35" t="s">
        <v>58</v>
      </c>
      <c r="E768" s="40" t="s">
        <v>5</v>
      </c>
    </row>
    <row r="769" spans="1:5" ht="12.75">
      <c r="A769" t="s">
        <v>59</v>
      </c>
      <c r="E769" s="39" t="s">
        <v>5</v>
      </c>
    </row>
    <row r="770" spans="1:16" ht="12.75">
      <c r="A770" t="s">
        <v>49</v>
      </c>
      <c s="34" t="s">
        <v>164</v>
      </c>
      <c s="34" t="s">
        <v>9019</v>
      </c>
      <c s="35" t="s">
        <v>5</v>
      </c>
      <c s="6" t="s">
        <v>9020</v>
      </c>
      <c s="36" t="s">
        <v>3922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659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59</v>
      </c>
      <c r="E773" s="39" t="s">
        <v>5</v>
      </c>
    </row>
    <row r="774" spans="1:16" ht="12.75">
      <c r="A774" t="s">
        <v>49</v>
      </c>
      <c s="34" t="s">
        <v>167</v>
      </c>
      <c s="34" t="s">
        <v>9021</v>
      </c>
      <c s="35" t="s">
        <v>5</v>
      </c>
      <c s="6" t="s">
        <v>8955</v>
      </c>
      <c s="36" t="s">
        <v>598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659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9022</v>
      </c>
    </row>
    <row r="777" spans="1:5" ht="12.75">
      <c r="A777" t="s">
        <v>59</v>
      </c>
      <c r="E777" s="39" t="s">
        <v>5</v>
      </c>
    </row>
    <row r="778" spans="1:16" ht="12.75">
      <c r="A778" t="s">
        <v>49</v>
      </c>
      <c s="34" t="s">
        <v>170</v>
      </c>
      <c s="34" t="s">
        <v>9023</v>
      </c>
      <c s="35" t="s">
        <v>5</v>
      </c>
      <c s="6" t="s">
        <v>9024</v>
      </c>
      <c s="36" t="s">
        <v>598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659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9025</v>
      </c>
    </row>
    <row r="781" spans="1:5" ht="12.75">
      <c r="A781" t="s">
        <v>59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7830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7830</v>
      </c>
      <c r="E4" s="26" t="s">
        <v>7831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9028</v>
      </c>
      <c r="E8" s="30" t="s">
        <v>9027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3373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5354</v>
      </c>
      <c s="35" t="s">
        <v>5</v>
      </c>
      <c s="6" t="s">
        <v>5355</v>
      </c>
      <c s="36" t="s">
        <v>598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8650</v>
      </c>
      <c>
        <f>(M10*21)/100</f>
      </c>
      <c t="s">
        <v>27</v>
      </c>
    </row>
    <row r="11" spans="1:5" ht="12.75">
      <c r="A11" s="35" t="s">
        <v>56</v>
      </c>
      <c r="E11" s="39" t="s">
        <v>5356</v>
      </c>
    </row>
    <row r="12" spans="1:5" ht="38.25">
      <c r="A12" s="35" t="s">
        <v>58</v>
      </c>
      <c r="E12" s="40" t="s">
        <v>9029</v>
      </c>
    </row>
    <row r="13" spans="1:5" ht="12.75">
      <c r="A13" t="s">
        <v>59</v>
      </c>
      <c r="E13" s="39" t="s">
        <v>5</v>
      </c>
    </row>
    <row r="14" spans="1:16" ht="12.75">
      <c r="A14" t="s">
        <v>49</v>
      </c>
      <c s="34" t="s">
        <v>27</v>
      </c>
      <c s="34" t="s">
        <v>5361</v>
      </c>
      <c s="35" t="s">
        <v>5</v>
      </c>
      <c s="6" t="s">
        <v>5363</v>
      </c>
      <c s="36" t="s">
        <v>598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8650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9030</v>
      </c>
    </row>
    <row r="17" spans="1:5" ht="12.75">
      <c r="A17" t="s">
        <v>59</v>
      </c>
      <c r="E17" s="39" t="s">
        <v>5</v>
      </c>
    </row>
    <row r="18" spans="1:16" ht="12.75">
      <c r="A18" t="s">
        <v>49</v>
      </c>
      <c s="34" t="s">
        <v>26</v>
      </c>
      <c s="34" t="s">
        <v>5365</v>
      </c>
      <c s="35" t="s">
        <v>5</v>
      </c>
      <c s="6" t="s">
        <v>5367</v>
      </c>
      <c s="36" t="s">
        <v>598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8650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9031</v>
      </c>
    </row>
    <row r="21" spans="1:5" ht="12.75">
      <c r="A21" t="s">
        <v>59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4907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67</v>
      </c>
      <c s="34" t="s">
        <v>8660</v>
      </c>
      <c s="35" t="s">
        <v>5</v>
      </c>
      <c s="6" t="s">
        <v>8661</v>
      </c>
      <c s="36" t="s">
        <v>598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4748</v>
      </c>
      <c>
        <f>(M23*21)/100</f>
      </c>
      <c t="s">
        <v>27</v>
      </c>
    </row>
    <row r="24" spans="1:5" ht="25.5">
      <c r="A24" s="35" t="s">
        <v>56</v>
      </c>
      <c r="E24" s="39" t="s">
        <v>8661</v>
      </c>
    </row>
    <row r="25" spans="1:5" ht="38.25">
      <c r="A25" s="35" t="s">
        <v>58</v>
      </c>
      <c r="E25" s="40" t="s">
        <v>9032</v>
      </c>
    </row>
    <row r="26" spans="1:5" ht="12.75">
      <c r="A26" t="s">
        <v>59</v>
      </c>
      <c r="E26" s="39" t="s">
        <v>5</v>
      </c>
    </row>
    <row r="27" spans="1:16" ht="12.75">
      <c r="A27" t="s">
        <v>49</v>
      </c>
      <c s="34" t="s">
        <v>71</v>
      </c>
      <c s="34" t="s">
        <v>8663</v>
      </c>
      <c s="35" t="s">
        <v>5</v>
      </c>
      <c s="6" t="s">
        <v>8664</v>
      </c>
      <c s="36" t="s">
        <v>104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8650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9033</v>
      </c>
    </row>
    <row r="30" spans="1:5" ht="12.75">
      <c r="A30" t="s">
        <v>59</v>
      </c>
      <c r="E30" s="39" t="s">
        <v>5</v>
      </c>
    </row>
    <row r="31" spans="1:13" ht="12.75">
      <c r="A31" t="s">
        <v>46</v>
      </c>
      <c r="C31" s="31" t="s">
        <v>252</v>
      </c>
      <c r="E31" s="33" t="s">
        <v>7923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71</v>
      </c>
      <c s="34" t="s">
        <v>8679</v>
      </c>
      <c s="35" t="s">
        <v>5</v>
      </c>
      <c s="6" t="s">
        <v>8680</v>
      </c>
      <c s="36" t="s">
        <v>598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659</v>
      </c>
      <c>
        <f>(M32*21)/100</f>
      </c>
      <c t="s">
        <v>27</v>
      </c>
    </row>
    <row r="33" spans="1:5" ht="51">
      <c r="A33" s="35" t="s">
        <v>56</v>
      </c>
      <c r="E33" s="39" t="s">
        <v>8681</v>
      </c>
    </row>
    <row r="34" spans="1:5" ht="76.5">
      <c r="A34" s="35" t="s">
        <v>58</v>
      </c>
      <c r="E34" s="40" t="s">
        <v>9034</v>
      </c>
    </row>
    <row r="35" spans="1:5" ht="12.75">
      <c r="A35" t="s">
        <v>59</v>
      </c>
      <c r="E35" s="39" t="s">
        <v>5</v>
      </c>
    </row>
    <row r="36" spans="1:16" ht="38.25">
      <c r="A36" t="s">
        <v>49</v>
      </c>
      <c s="34" t="s">
        <v>75</v>
      </c>
      <c s="34" t="s">
        <v>8696</v>
      </c>
      <c s="35" t="s">
        <v>5</v>
      </c>
      <c s="6" t="s">
        <v>9035</v>
      </c>
      <c s="36" t="s">
        <v>598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4748</v>
      </c>
      <c>
        <f>(M36*21)/100</f>
      </c>
      <c t="s">
        <v>27</v>
      </c>
    </row>
    <row r="37" spans="1:5" ht="51">
      <c r="A37" s="35" t="s">
        <v>56</v>
      </c>
      <c r="E37" s="39" t="s">
        <v>9036</v>
      </c>
    </row>
    <row r="38" spans="1:5" ht="76.5">
      <c r="A38" s="35" t="s">
        <v>58</v>
      </c>
      <c r="E38" s="40" t="s">
        <v>9037</v>
      </c>
    </row>
    <row r="39" spans="1:5" ht="12.75">
      <c r="A39" t="s">
        <v>59</v>
      </c>
      <c r="E39" s="39" t="s">
        <v>5</v>
      </c>
    </row>
    <row r="40" spans="1:16" ht="12.75">
      <c r="A40" t="s">
        <v>49</v>
      </c>
      <c s="34" t="s">
        <v>79</v>
      </c>
      <c s="34" t="s">
        <v>8700</v>
      </c>
      <c s="35" t="s">
        <v>5</v>
      </c>
      <c s="6" t="s">
        <v>8701</v>
      </c>
      <c s="36" t="s">
        <v>598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4748</v>
      </c>
      <c>
        <f>(M40*21)/100</f>
      </c>
      <c t="s">
        <v>27</v>
      </c>
    </row>
    <row r="41" spans="1:5" ht="12.75">
      <c r="A41" s="35" t="s">
        <v>56</v>
      </c>
      <c r="E41" s="39" t="s">
        <v>8701</v>
      </c>
    </row>
    <row r="42" spans="1:5" ht="76.5">
      <c r="A42" s="35" t="s">
        <v>58</v>
      </c>
      <c r="E42" s="40" t="s">
        <v>9038</v>
      </c>
    </row>
    <row r="43" spans="1:5" ht="12.75">
      <c r="A43" t="s">
        <v>59</v>
      </c>
      <c r="E43" s="39" t="s">
        <v>5</v>
      </c>
    </row>
    <row r="44" spans="1:16" ht="38.25">
      <c r="A44" t="s">
        <v>49</v>
      </c>
      <c s="34" t="s">
        <v>83</v>
      </c>
      <c s="34" t="s">
        <v>8683</v>
      </c>
      <c s="35" t="s">
        <v>5</v>
      </c>
      <c s="6" t="s">
        <v>8684</v>
      </c>
      <c s="36" t="s">
        <v>598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4748</v>
      </c>
      <c>
        <f>(M44*21)/100</f>
      </c>
      <c t="s">
        <v>27</v>
      </c>
    </row>
    <row r="45" spans="1:5" ht="38.25">
      <c r="A45" s="35" t="s">
        <v>56</v>
      </c>
      <c r="E45" s="39" t="s">
        <v>8685</v>
      </c>
    </row>
    <row r="46" spans="1:5" ht="89.25">
      <c r="A46" s="35" t="s">
        <v>58</v>
      </c>
      <c r="E46" s="40" t="s">
        <v>9039</v>
      </c>
    </row>
    <row r="47" spans="1:5" ht="12.75">
      <c r="A47" t="s">
        <v>59</v>
      </c>
      <c r="E47" s="39" t="s">
        <v>5</v>
      </c>
    </row>
    <row r="48" spans="1:16" ht="25.5">
      <c r="A48" t="s">
        <v>49</v>
      </c>
      <c s="34" t="s">
        <v>87</v>
      </c>
      <c s="34" t="s">
        <v>8676</v>
      </c>
      <c s="35" t="s">
        <v>5</v>
      </c>
      <c s="6" t="s">
        <v>8677</v>
      </c>
      <c s="36" t="s">
        <v>598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4748</v>
      </c>
      <c>
        <f>(M48*21)/100</f>
      </c>
      <c t="s">
        <v>27</v>
      </c>
    </row>
    <row r="49" spans="1:5" ht="25.5">
      <c r="A49" s="35" t="s">
        <v>56</v>
      </c>
      <c r="E49" s="39" t="s">
        <v>8677</v>
      </c>
    </row>
    <row r="50" spans="1:5" ht="89.25">
      <c r="A50" s="35" t="s">
        <v>58</v>
      </c>
      <c r="E50" s="40" t="s">
        <v>9040</v>
      </c>
    </row>
    <row r="51" spans="1:5" ht="12.75">
      <c r="A51" t="s">
        <v>59</v>
      </c>
      <c r="E51" s="39" t="s">
        <v>5</v>
      </c>
    </row>
    <row r="52" spans="1:16" ht="25.5">
      <c r="A52" t="s">
        <v>49</v>
      </c>
      <c s="34" t="s">
        <v>91</v>
      </c>
      <c s="34" t="s">
        <v>8703</v>
      </c>
      <c s="35" t="s">
        <v>5</v>
      </c>
      <c s="6" t="s">
        <v>8704</v>
      </c>
      <c s="36" t="s">
        <v>598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4748</v>
      </c>
      <c>
        <f>(M52*21)/100</f>
      </c>
      <c t="s">
        <v>27</v>
      </c>
    </row>
    <row r="53" spans="1:5" ht="25.5">
      <c r="A53" s="35" t="s">
        <v>56</v>
      </c>
      <c r="E53" s="39" t="s">
        <v>8704</v>
      </c>
    </row>
    <row r="54" spans="1:5" ht="204">
      <c r="A54" s="35" t="s">
        <v>58</v>
      </c>
      <c r="E54" s="40" t="s">
        <v>9041</v>
      </c>
    </row>
    <row r="55" spans="1:5" ht="12.75">
      <c r="A55" t="s">
        <v>59</v>
      </c>
      <c r="E55" s="39" t="s">
        <v>5</v>
      </c>
    </row>
    <row r="56" spans="1:16" ht="25.5">
      <c r="A56" t="s">
        <v>49</v>
      </c>
      <c s="34" t="s">
        <v>96</v>
      </c>
      <c s="34" t="s">
        <v>8693</v>
      </c>
      <c s="35" t="s">
        <v>5</v>
      </c>
      <c s="6" t="s">
        <v>8694</v>
      </c>
      <c s="36" t="s">
        <v>598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4748</v>
      </c>
      <c>
        <f>(M56*21)/100</f>
      </c>
      <c t="s">
        <v>27</v>
      </c>
    </row>
    <row r="57" spans="1:5" ht="25.5">
      <c r="A57" s="35" t="s">
        <v>56</v>
      </c>
      <c r="E57" s="39" t="s">
        <v>8694</v>
      </c>
    </row>
    <row r="58" spans="1:5" ht="114.75">
      <c r="A58" s="35" t="s">
        <v>58</v>
      </c>
      <c r="E58" s="40" t="s">
        <v>9042</v>
      </c>
    </row>
    <row r="59" spans="1:5" ht="12.75">
      <c r="A59" t="s">
        <v>59</v>
      </c>
      <c r="E59" s="39" t="s">
        <v>5</v>
      </c>
    </row>
    <row r="60" spans="1:16" ht="25.5">
      <c r="A60" t="s">
        <v>49</v>
      </c>
      <c s="34" t="s">
        <v>101</v>
      </c>
      <c s="34" t="s">
        <v>8706</v>
      </c>
      <c s="35" t="s">
        <v>5</v>
      </c>
      <c s="6" t="s">
        <v>8707</v>
      </c>
      <c s="36" t="s">
        <v>598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4748</v>
      </c>
      <c>
        <f>(M60*21)/100</f>
      </c>
      <c t="s">
        <v>27</v>
      </c>
    </row>
    <row r="61" spans="1:5" ht="25.5">
      <c r="A61" s="35" t="s">
        <v>56</v>
      </c>
      <c r="E61" s="39" t="s">
        <v>8707</v>
      </c>
    </row>
    <row r="62" spans="1:5" ht="114.75">
      <c r="A62" s="35" t="s">
        <v>58</v>
      </c>
      <c r="E62" s="40" t="s">
        <v>9043</v>
      </c>
    </row>
    <row r="63" spans="1:5" ht="12.75">
      <c r="A63" t="s">
        <v>59</v>
      </c>
      <c r="E63" s="39" t="s">
        <v>5</v>
      </c>
    </row>
    <row r="64" spans="1:16" ht="12.75">
      <c r="A64" t="s">
        <v>49</v>
      </c>
      <c s="34" t="s">
        <v>105</v>
      </c>
      <c s="34" t="s">
        <v>8709</v>
      </c>
      <c s="35" t="s">
        <v>5</v>
      </c>
      <c s="6" t="s">
        <v>8710</v>
      </c>
      <c s="36" t="s">
        <v>598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659</v>
      </c>
      <c>
        <f>(M64*21)/100</f>
      </c>
      <c t="s">
        <v>27</v>
      </c>
    </row>
    <row r="65" spans="1:5" ht="12.75">
      <c r="A65" s="35" t="s">
        <v>56</v>
      </c>
      <c r="E65" s="39" t="s">
        <v>8710</v>
      </c>
    </row>
    <row r="66" spans="1:5" ht="38.25">
      <c r="A66" s="35" t="s">
        <v>58</v>
      </c>
      <c r="E66" s="40" t="s">
        <v>9044</v>
      </c>
    </row>
    <row r="67" spans="1:5" ht="12.75">
      <c r="A67" t="s">
        <v>59</v>
      </c>
      <c r="E67" s="39" t="s">
        <v>5</v>
      </c>
    </row>
    <row r="68" spans="1:16" ht="12.75">
      <c r="A68" t="s">
        <v>49</v>
      </c>
      <c s="34" t="s">
        <v>108</v>
      </c>
      <c s="34" t="s">
        <v>9045</v>
      </c>
      <c s="35" t="s">
        <v>5</v>
      </c>
      <c s="6" t="s">
        <v>8713</v>
      </c>
      <c s="36" t="s">
        <v>104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659</v>
      </c>
      <c>
        <f>(M68*21)/100</f>
      </c>
      <c t="s">
        <v>27</v>
      </c>
    </row>
    <row r="69" spans="1:5" ht="12.75">
      <c r="A69" s="35" t="s">
        <v>56</v>
      </c>
      <c r="E69" s="39" t="s">
        <v>8713</v>
      </c>
    </row>
    <row r="70" spans="1:5" ht="63.75">
      <c r="A70" s="35" t="s">
        <v>58</v>
      </c>
      <c r="E70" s="40" t="s">
        <v>9046</v>
      </c>
    </row>
    <row r="71" spans="1:5" ht="12.75">
      <c r="A71" t="s">
        <v>59</v>
      </c>
      <c r="E71" s="39" t="s">
        <v>5</v>
      </c>
    </row>
    <row r="72" spans="1:16" ht="12.75">
      <c r="A72" t="s">
        <v>49</v>
      </c>
      <c s="34" t="s">
        <v>112</v>
      </c>
      <c s="34" t="s">
        <v>8715</v>
      </c>
      <c s="35" t="s">
        <v>5</v>
      </c>
      <c s="6" t="s">
        <v>8716</v>
      </c>
      <c s="36" t="s">
        <v>104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4748</v>
      </c>
      <c>
        <f>(M72*21)/100</f>
      </c>
      <c t="s">
        <v>27</v>
      </c>
    </row>
    <row r="73" spans="1:5" ht="12.75">
      <c r="A73" s="35" t="s">
        <v>56</v>
      </c>
      <c r="E73" s="39" t="s">
        <v>8716</v>
      </c>
    </row>
    <row r="74" spans="1:5" ht="12.75">
      <c r="A74" s="35" t="s">
        <v>58</v>
      </c>
      <c r="E74" s="40" t="s">
        <v>9047</v>
      </c>
    </row>
    <row r="75" spans="1:5" ht="12.75">
      <c r="A75" t="s">
        <v>59</v>
      </c>
      <c r="E75" s="39" t="s">
        <v>5</v>
      </c>
    </row>
    <row r="76" spans="1:16" ht="12.75">
      <c r="A76" t="s">
        <v>49</v>
      </c>
      <c s="34" t="s">
        <v>115</v>
      </c>
      <c s="34" t="s">
        <v>8718</v>
      </c>
      <c s="35" t="s">
        <v>5</v>
      </c>
      <c s="6" t="s">
        <v>8719</v>
      </c>
      <c s="36" t="s">
        <v>104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659</v>
      </c>
      <c>
        <f>(M76*21)/100</f>
      </c>
      <c t="s">
        <v>27</v>
      </c>
    </row>
    <row r="77" spans="1:5" ht="12.75">
      <c r="A77" s="35" t="s">
        <v>56</v>
      </c>
      <c r="E77" s="39" t="s">
        <v>8719</v>
      </c>
    </row>
    <row r="78" spans="1:5" ht="63.75">
      <c r="A78" s="35" t="s">
        <v>58</v>
      </c>
      <c r="E78" s="40" t="s">
        <v>9048</v>
      </c>
    </row>
    <row r="79" spans="1:5" ht="12.75">
      <c r="A79" t="s">
        <v>59</v>
      </c>
      <c r="E79" s="39" t="s">
        <v>5</v>
      </c>
    </row>
    <row r="80" spans="1:16" ht="12.75">
      <c r="A80" t="s">
        <v>49</v>
      </c>
      <c s="34" t="s">
        <v>118</v>
      </c>
      <c s="34" t="s">
        <v>8721</v>
      </c>
      <c s="35" t="s">
        <v>5</v>
      </c>
      <c s="6" t="s">
        <v>8722</v>
      </c>
      <c s="36" t="s">
        <v>104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4748</v>
      </c>
      <c>
        <f>(M80*21)/100</f>
      </c>
      <c t="s">
        <v>27</v>
      </c>
    </row>
    <row r="81" spans="1:5" ht="12.75">
      <c r="A81" s="35" t="s">
        <v>56</v>
      </c>
      <c r="E81" s="39" t="s">
        <v>8722</v>
      </c>
    </row>
    <row r="82" spans="1:5" ht="12.75">
      <c r="A82" s="35" t="s">
        <v>58</v>
      </c>
      <c r="E82" s="40" t="s">
        <v>9049</v>
      </c>
    </row>
    <row r="83" spans="1:5" ht="12.75">
      <c r="A83" t="s">
        <v>59</v>
      </c>
      <c r="E83" s="39" t="s">
        <v>5</v>
      </c>
    </row>
    <row r="84" spans="1:16" ht="12.75">
      <c r="A84" t="s">
        <v>49</v>
      </c>
      <c s="34" t="s">
        <v>121</v>
      </c>
      <c s="34" t="s">
        <v>8724</v>
      </c>
      <c s="35" t="s">
        <v>5</v>
      </c>
      <c s="6" t="s">
        <v>8725</v>
      </c>
      <c s="36" t="s">
        <v>104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4748</v>
      </c>
      <c>
        <f>(M84*21)/100</f>
      </c>
      <c t="s">
        <v>27</v>
      </c>
    </row>
    <row r="85" spans="1:5" ht="12.75">
      <c r="A85" s="35" t="s">
        <v>56</v>
      </c>
      <c r="E85" s="39" t="s">
        <v>8725</v>
      </c>
    </row>
    <row r="86" spans="1:5" ht="63.75">
      <c r="A86" s="35" t="s">
        <v>58</v>
      </c>
      <c r="E86" s="40" t="s">
        <v>9050</v>
      </c>
    </row>
    <row r="87" spans="1:5" ht="12.75">
      <c r="A87" t="s">
        <v>59</v>
      </c>
      <c r="E87" s="39" t="s">
        <v>5</v>
      </c>
    </row>
    <row r="88" spans="1:13" ht="12.75">
      <c r="A88" t="s">
        <v>46</v>
      </c>
      <c r="C88" s="31" t="s">
        <v>258</v>
      </c>
      <c r="E88" s="33" t="s">
        <v>7936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124</v>
      </c>
      <c s="34" t="s">
        <v>9051</v>
      </c>
      <c s="35" t="s">
        <v>5</v>
      </c>
      <c s="6" t="s">
        <v>9052</v>
      </c>
      <c s="36" t="s">
        <v>99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4748</v>
      </c>
      <c>
        <f>(M89*21)/100</f>
      </c>
      <c t="s">
        <v>27</v>
      </c>
    </row>
    <row r="90" spans="1:5" ht="25.5">
      <c r="A90" s="35" t="s">
        <v>56</v>
      </c>
      <c r="E90" s="39" t="s">
        <v>9052</v>
      </c>
    </row>
    <row r="91" spans="1:5" ht="63.75">
      <c r="A91" s="35" t="s">
        <v>58</v>
      </c>
      <c r="E91" s="40" t="s">
        <v>9053</v>
      </c>
    </row>
    <row r="92" spans="1:5" ht="12.75">
      <c r="A92" t="s">
        <v>59</v>
      </c>
      <c r="E92" s="39" t="s">
        <v>5</v>
      </c>
    </row>
    <row r="93" spans="1:16" ht="25.5">
      <c r="A93" t="s">
        <v>49</v>
      </c>
      <c s="34" t="s">
        <v>127</v>
      </c>
      <c s="34" t="s">
        <v>5566</v>
      </c>
      <c s="35" t="s">
        <v>5</v>
      </c>
      <c s="6" t="s">
        <v>5568</v>
      </c>
      <c s="36" t="s">
        <v>99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4748</v>
      </c>
      <c>
        <f>(M93*21)/100</f>
      </c>
      <c t="s">
        <v>27</v>
      </c>
    </row>
    <row r="94" spans="1:5" ht="25.5">
      <c r="A94" s="35" t="s">
        <v>56</v>
      </c>
      <c r="E94" s="39" t="s">
        <v>5568</v>
      </c>
    </row>
    <row r="95" spans="1:5" ht="63.75">
      <c r="A95" s="35" t="s">
        <v>58</v>
      </c>
      <c r="E95" s="40" t="s">
        <v>9053</v>
      </c>
    </row>
    <row r="96" spans="1:5" ht="12.75">
      <c r="A96" t="s">
        <v>59</v>
      </c>
      <c r="E96" s="39" t="s">
        <v>5</v>
      </c>
    </row>
    <row r="97" spans="1:16" ht="25.5">
      <c r="A97" t="s">
        <v>49</v>
      </c>
      <c s="34" t="s">
        <v>130</v>
      </c>
      <c s="34" t="s">
        <v>9054</v>
      </c>
      <c s="35" t="s">
        <v>5</v>
      </c>
      <c s="6" t="s">
        <v>9055</v>
      </c>
      <c s="36" t="s">
        <v>99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4748</v>
      </c>
      <c>
        <f>(M97*21)/100</f>
      </c>
      <c t="s">
        <v>27</v>
      </c>
    </row>
    <row r="98" spans="1:5" ht="25.5">
      <c r="A98" s="35" t="s">
        <v>56</v>
      </c>
      <c r="E98" s="39" t="s">
        <v>9055</v>
      </c>
    </row>
    <row r="99" spans="1:5" ht="63.75">
      <c r="A99" s="35" t="s">
        <v>58</v>
      </c>
      <c r="E99" s="40" t="s">
        <v>9053</v>
      </c>
    </row>
    <row r="100" spans="1:5" ht="12.75">
      <c r="A100" t="s">
        <v>59</v>
      </c>
      <c r="E100" s="39" t="s">
        <v>5</v>
      </c>
    </row>
    <row r="101" spans="1:16" ht="12.75">
      <c r="A101" t="s">
        <v>49</v>
      </c>
      <c s="34" t="s">
        <v>133</v>
      </c>
      <c s="34" t="s">
        <v>7945</v>
      </c>
      <c s="35" t="s">
        <v>5</v>
      </c>
      <c s="6" t="s">
        <v>7946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4748</v>
      </c>
      <c>
        <f>(M101*21)/100</f>
      </c>
      <c t="s">
        <v>27</v>
      </c>
    </row>
    <row r="102" spans="1:5" ht="12.75">
      <c r="A102" s="35" t="s">
        <v>56</v>
      </c>
      <c r="E102" s="39" t="s">
        <v>7946</v>
      </c>
    </row>
    <row r="103" spans="1:5" ht="409.5">
      <c r="A103" s="35" t="s">
        <v>58</v>
      </c>
      <c r="E103" s="40" t="s">
        <v>9056</v>
      </c>
    </row>
    <row r="104" spans="1:5" ht="12.75">
      <c r="A104" t="s">
        <v>59</v>
      </c>
      <c r="E104" s="39" t="s">
        <v>5</v>
      </c>
    </row>
    <row r="105" spans="1:13" ht="12.75">
      <c r="A105" t="s">
        <v>46</v>
      </c>
      <c r="C105" s="31" t="s">
        <v>261</v>
      </c>
      <c r="E105" s="33" t="s">
        <v>7954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136</v>
      </c>
      <c s="34" t="s">
        <v>8733</v>
      </c>
      <c s="35" t="s">
        <v>5</v>
      </c>
      <c s="6" t="s">
        <v>8734</v>
      </c>
      <c s="36" t="s">
        <v>111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4748</v>
      </c>
      <c>
        <f>(M106*21)/100</f>
      </c>
      <c t="s">
        <v>27</v>
      </c>
    </row>
    <row r="107" spans="1:5" ht="25.5">
      <c r="A107" s="35" t="s">
        <v>56</v>
      </c>
      <c r="E107" s="39" t="s">
        <v>8734</v>
      </c>
    </row>
    <row r="108" spans="1:5" ht="63.75">
      <c r="A108" s="35" t="s">
        <v>58</v>
      </c>
      <c r="E108" s="40" t="s">
        <v>9057</v>
      </c>
    </row>
    <row r="109" spans="1:5" ht="12.75">
      <c r="A109" t="s">
        <v>59</v>
      </c>
      <c r="E109" s="39" t="s">
        <v>5</v>
      </c>
    </row>
    <row r="110" spans="1:16" ht="12.75">
      <c r="A110" t="s">
        <v>49</v>
      </c>
      <c s="34" t="s">
        <v>139</v>
      </c>
      <c s="34" t="s">
        <v>9058</v>
      </c>
      <c s="35" t="s">
        <v>5</v>
      </c>
      <c s="6" t="s">
        <v>9059</v>
      </c>
      <c s="36" t="s">
        <v>111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659</v>
      </c>
      <c>
        <f>(M110*21)/100</f>
      </c>
      <c t="s">
        <v>27</v>
      </c>
    </row>
    <row r="111" spans="1:5" ht="12.75">
      <c r="A111" s="35" t="s">
        <v>56</v>
      </c>
      <c r="E111" s="39" t="s">
        <v>9059</v>
      </c>
    </row>
    <row r="112" spans="1:5" ht="38.25">
      <c r="A112" s="35" t="s">
        <v>58</v>
      </c>
      <c r="E112" s="40" t="s">
        <v>9060</v>
      </c>
    </row>
    <row r="113" spans="1:5" ht="12.75">
      <c r="A113" t="s">
        <v>59</v>
      </c>
      <c r="E113" s="39" t="s">
        <v>5</v>
      </c>
    </row>
    <row r="114" spans="1:16" ht="12.75">
      <c r="A114" t="s">
        <v>49</v>
      </c>
      <c s="34" t="s">
        <v>143</v>
      </c>
      <c s="34" t="s">
        <v>9061</v>
      </c>
      <c s="35" t="s">
        <v>5</v>
      </c>
      <c s="6" t="s">
        <v>9062</v>
      </c>
      <c s="36" t="s">
        <v>111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659</v>
      </c>
      <c>
        <f>(M114*21)/100</f>
      </c>
      <c t="s">
        <v>27</v>
      </c>
    </row>
    <row r="115" spans="1:5" ht="12.75">
      <c r="A115" s="35" t="s">
        <v>56</v>
      </c>
      <c r="E115" s="39" t="s">
        <v>9062</v>
      </c>
    </row>
    <row r="116" spans="1:5" ht="25.5">
      <c r="A116" s="35" t="s">
        <v>58</v>
      </c>
      <c r="E116" s="40" t="s">
        <v>8426</v>
      </c>
    </row>
    <row r="117" spans="1:5" ht="12.75">
      <c r="A117" t="s">
        <v>59</v>
      </c>
      <c r="E117" s="39" t="s">
        <v>5</v>
      </c>
    </row>
    <row r="118" spans="1:16" ht="12.75">
      <c r="A118" t="s">
        <v>49</v>
      </c>
      <c s="34" t="s">
        <v>146</v>
      </c>
      <c s="34" t="s">
        <v>9063</v>
      </c>
      <c s="35" t="s">
        <v>5</v>
      </c>
      <c s="6" t="s">
        <v>9064</v>
      </c>
      <c s="36" t="s">
        <v>111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659</v>
      </c>
      <c>
        <f>(M118*21)/100</f>
      </c>
      <c t="s">
        <v>27</v>
      </c>
    </row>
    <row r="119" spans="1:5" ht="12.75">
      <c r="A119" s="35" t="s">
        <v>56</v>
      </c>
      <c r="E119" s="39" t="s">
        <v>9064</v>
      </c>
    </row>
    <row r="120" spans="1:5" ht="38.25">
      <c r="A120" s="35" t="s">
        <v>58</v>
      </c>
      <c r="E120" s="40" t="s">
        <v>9065</v>
      </c>
    </row>
    <row r="121" spans="1:5" ht="12.75">
      <c r="A121" t="s">
        <v>59</v>
      </c>
      <c r="E121" s="39" t="s">
        <v>5</v>
      </c>
    </row>
    <row r="122" spans="1:16" ht="12.75">
      <c r="A122" t="s">
        <v>49</v>
      </c>
      <c s="34" t="s">
        <v>149</v>
      </c>
      <c s="34" t="s">
        <v>9066</v>
      </c>
      <c s="35" t="s">
        <v>5</v>
      </c>
      <c s="6" t="s">
        <v>9067</v>
      </c>
      <c s="36" t="s">
        <v>111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659</v>
      </c>
      <c>
        <f>(M122*21)/100</f>
      </c>
      <c t="s">
        <v>27</v>
      </c>
    </row>
    <row r="123" spans="1:5" ht="12.75">
      <c r="A123" s="35" t="s">
        <v>56</v>
      </c>
      <c r="E123" s="39" t="s">
        <v>9067</v>
      </c>
    </row>
    <row r="124" spans="1:5" ht="12.75">
      <c r="A124" s="35" t="s">
        <v>58</v>
      </c>
      <c r="E124" s="40" t="s">
        <v>5</v>
      </c>
    </row>
    <row r="125" spans="1:5" ht="12.75">
      <c r="A125" t="s">
        <v>59</v>
      </c>
      <c r="E125" s="39" t="s">
        <v>5</v>
      </c>
    </row>
    <row r="126" spans="1:16" ht="12.75">
      <c r="A126" t="s">
        <v>49</v>
      </c>
      <c s="34" t="s">
        <v>152</v>
      </c>
      <c s="34" t="s">
        <v>8727</v>
      </c>
      <c s="35" t="s">
        <v>5</v>
      </c>
      <c s="6" t="s">
        <v>8728</v>
      </c>
      <c s="36" t="s">
        <v>111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659</v>
      </c>
      <c>
        <f>(M126*21)/100</f>
      </c>
      <c t="s">
        <v>27</v>
      </c>
    </row>
    <row r="127" spans="1:5" ht="12.75">
      <c r="A127" s="35" t="s">
        <v>56</v>
      </c>
      <c r="E127" s="39" t="s">
        <v>8728</v>
      </c>
    </row>
    <row r="128" spans="1:5" ht="38.25">
      <c r="A128" s="35" t="s">
        <v>58</v>
      </c>
      <c r="E128" s="40" t="s">
        <v>8739</v>
      </c>
    </row>
    <row r="129" spans="1:5" ht="12.75">
      <c r="A129" t="s">
        <v>59</v>
      </c>
      <c r="E129" s="39" t="s">
        <v>5</v>
      </c>
    </row>
    <row r="130" spans="1:13" ht="12.75">
      <c r="A130" t="s">
        <v>46</v>
      </c>
      <c r="C130" s="31" t="s">
        <v>9068</v>
      </c>
      <c r="E130" s="33" t="s">
        <v>5112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155</v>
      </c>
      <c s="34" t="s">
        <v>7964</v>
      </c>
      <c s="35" t="s">
        <v>5</v>
      </c>
      <c s="6" t="s">
        <v>7965</v>
      </c>
      <c s="36" t="s">
        <v>598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4748</v>
      </c>
      <c>
        <f>(M131*21)/100</f>
      </c>
      <c t="s">
        <v>27</v>
      </c>
    </row>
    <row r="132" spans="1:5" ht="25.5">
      <c r="A132" s="35" t="s">
        <v>56</v>
      </c>
      <c r="E132" s="39" t="s">
        <v>7965</v>
      </c>
    </row>
    <row r="133" spans="1:5" ht="25.5">
      <c r="A133" s="35" t="s">
        <v>58</v>
      </c>
      <c r="E133" s="40" t="s">
        <v>9069</v>
      </c>
    </row>
    <row r="134" spans="1:5" ht="12.75">
      <c r="A134" t="s">
        <v>59</v>
      </c>
      <c r="E134" s="39" t="s">
        <v>5</v>
      </c>
    </row>
    <row r="135" spans="1:16" ht="25.5">
      <c r="A135" t="s">
        <v>49</v>
      </c>
      <c s="34" t="s">
        <v>158</v>
      </c>
      <c s="34" t="s">
        <v>7967</v>
      </c>
      <c s="35" t="s">
        <v>5</v>
      </c>
      <c s="6" t="s">
        <v>7968</v>
      </c>
      <c s="36" t="s">
        <v>598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4748</v>
      </c>
      <c>
        <f>(M135*21)/100</f>
      </c>
      <c t="s">
        <v>27</v>
      </c>
    </row>
    <row r="136" spans="1:5" ht="25.5">
      <c r="A136" s="35" t="s">
        <v>56</v>
      </c>
      <c r="E136" s="39" t="s">
        <v>7968</v>
      </c>
    </row>
    <row r="137" spans="1:5" ht="25.5">
      <c r="A137" s="35" t="s">
        <v>58</v>
      </c>
      <c r="E137" s="40" t="s">
        <v>9070</v>
      </c>
    </row>
    <row r="138" spans="1:5" ht="12.75">
      <c r="A138" t="s">
        <v>59</v>
      </c>
      <c r="E138" s="39" t="s">
        <v>5</v>
      </c>
    </row>
    <row r="139" spans="1:13" ht="12.75">
      <c r="A139" t="s">
        <v>46</v>
      </c>
      <c r="C139" s="31" t="s">
        <v>9071</v>
      </c>
      <c r="E139" s="33" t="s">
        <v>8753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161</v>
      </c>
      <c s="34" t="s">
        <v>8754</v>
      </c>
      <c s="35" t="s">
        <v>5</v>
      </c>
      <c s="6" t="s">
        <v>8755</v>
      </c>
      <c s="36" t="s">
        <v>99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4748</v>
      </c>
      <c>
        <f>(M140*21)/100</f>
      </c>
      <c t="s">
        <v>27</v>
      </c>
    </row>
    <row r="141" spans="1:5" ht="25.5">
      <c r="A141" s="35" t="s">
        <v>56</v>
      </c>
      <c r="E141" s="39" t="s">
        <v>8755</v>
      </c>
    </row>
    <row r="142" spans="1:5" ht="216.75">
      <c r="A142" s="35" t="s">
        <v>58</v>
      </c>
      <c r="E142" s="40" t="s">
        <v>9072</v>
      </c>
    </row>
    <row r="143" spans="1:5" ht="12.75">
      <c r="A143" t="s">
        <v>59</v>
      </c>
      <c r="E143" s="39" t="s">
        <v>5</v>
      </c>
    </row>
    <row r="144" spans="1:16" ht="25.5">
      <c r="A144" t="s">
        <v>49</v>
      </c>
      <c s="34" t="s">
        <v>164</v>
      </c>
      <c s="34" t="s">
        <v>8757</v>
      </c>
      <c s="35" t="s">
        <v>5</v>
      </c>
      <c s="6" t="s">
        <v>8758</v>
      </c>
      <c s="36" t="s">
        <v>99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4748</v>
      </c>
      <c>
        <f>(M144*21)/100</f>
      </c>
      <c t="s">
        <v>27</v>
      </c>
    </row>
    <row r="145" spans="1:5" ht="25.5">
      <c r="A145" s="35" t="s">
        <v>56</v>
      </c>
      <c r="E145" s="39" t="s">
        <v>8758</v>
      </c>
    </row>
    <row r="146" spans="1:5" ht="25.5">
      <c r="A146" s="35" t="s">
        <v>58</v>
      </c>
      <c r="E146" s="40" t="s">
        <v>9073</v>
      </c>
    </row>
    <row r="147" spans="1:5" ht="12.75">
      <c r="A147" t="s">
        <v>59</v>
      </c>
      <c r="E147" s="39" t="s">
        <v>5</v>
      </c>
    </row>
    <row r="148" spans="1:16" ht="25.5">
      <c r="A148" t="s">
        <v>49</v>
      </c>
      <c s="34" t="s">
        <v>167</v>
      </c>
      <c s="34" t="s">
        <v>8760</v>
      </c>
      <c s="35" t="s">
        <v>5</v>
      </c>
      <c s="6" t="s">
        <v>8761</v>
      </c>
      <c s="36" t="s">
        <v>99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4748</v>
      </c>
      <c>
        <f>(M148*21)/100</f>
      </c>
      <c t="s">
        <v>27</v>
      </c>
    </row>
    <row r="149" spans="1:5" ht="25.5">
      <c r="A149" s="35" t="s">
        <v>56</v>
      </c>
      <c r="E149" s="39" t="s">
        <v>8761</v>
      </c>
    </row>
    <row r="150" spans="1:5" ht="216.75">
      <c r="A150" s="35" t="s">
        <v>58</v>
      </c>
      <c r="E150" s="40" t="s">
        <v>9072</v>
      </c>
    </row>
    <row r="151" spans="1:5" ht="12.75">
      <c r="A151" t="s">
        <v>59</v>
      </c>
      <c r="E151" s="39" t="s">
        <v>5</v>
      </c>
    </row>
    <row r="152" spans="1:16" ht="25.5">
      <c r="A152" t="s">
        <v>49</v>
      </c>
      <c s="34" t="s">
        <v>170</v>
      </c>
      <c s="34" t="s">
        <v>8763</v>
      </c>
      <c s="35" t="s">
        <v>5</v>
      </c>
      <c s="6" t="s">
        <v>8764</v>
      </c>
      <c s="36" t="s">
        <v>598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4748</v>
      </c>
      <c>
        <f>(M152*21)/100</f>
      </c>
      <c t="s">
        <v>27</v>
      </c>
    </row>
    <row r="153" spans="1:5" ht="25.5">
      <c r="A153" s="35" t="s">
        <v>56</v>
      </c>
      <c r="E153" s="39" t="s">
        <v>8764</v>
      </c>
    </row>
    <row r="154" spans="1:5" ht="153">
      <c r="A154" s="35" t="s">
        <v>58</v>
      </c>
      <c r="E154" s="40" t="s">
        <v>9074</v>
      </c>
    </row>
    <row r="155" spans="1:5" ht="12.75">
      <c r="A155" t="s">
        <v>59</v>
      </c>
      <c r="E155" s="39" t="s">
        <v>5</v>
      </c>
    </row>
    <row r="156" spans="1:16" ht="25.5">
      <c r="A156" t="s">
        <v>49</v>
      </c>
      <c s="34" t="s">
        <v>173</v>
      </c>
      <c s="34" t="s">
        <v>8766</v>
      </c>
      <c s="35" t="s">
        <v>5</v>
      </c>
      <c s="6" t="s">
        <v>8767</v>
      </c>
      <c s="36" t="s">
        <v>598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4748</v>
      </c>
      <c>
        <f>(M156*21)/100</f>
      </c>
      <c t="s">
        <v>27</v>
      </c>
    </row>
    <row r="157" spans="1:5" ht="25.5">
      <c r="A157" s="35" t="s">
        <v>56</v>
      </c>
      <c r="E157" s="39" t="s">
        <v>8767</v>
      </c>
    </row>
    <row r="158" spans="1:5" ht="25.5">
      <c r="A158" s="35" t="s">
        <v>58</v>
      </c>
      <c r="E158" s="40" t="s">
        <v>9075</v>
      </c>
    </row>
    <row r="159" spans="1:5" ht="12.75">
      <c r="A159" t="s">
        <v>59</v>
      </c>
      <c r="E159" s="39" t="s">
        <v>5</v>
      </c>
    </row>
    <row r="160" spans="1:16" ht="25.5">
      <c r="A160" t="s">
        <v>49</v>
      </c>
      <c s="34" t="s">
        <v>176</v>
      </c>
      <c s="34" t="s">
        <v>8769</v>
      </c>
      <c s="35" t="s">
        <v>5</v>
      </c>
      <c s="6" t="s">
        <v>8770</v>
      </c>
      <c s="36" t="s">
        <v>598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4748</v>
      </c>
      <c>
        <f>(M160*21)/100</f>
      </c>
      <c t="s">
        <v>27</v>
      </c>
    </row>
    <row r="161" spans="1:5" ht="25.5">
      <c r="A161" s="35" t="s">
        <v>56</v>
      </c>
      <c r="E161" s="39" t="s">
        <v>8770</v>
      </c>
    </row>
    <row r="162" spans="1:5" ht="153">
      <c r="A162" s="35" t="s">
        <v>58</v>
      </c>
      <c r="E162" s="40" t="s">
        <v>9074</v>
      </c>
    </row>
    <row r="163" spans="1:5" ht="12.75">
      <c r="A163" t="s">
        <v>59</v>
      </c>
      <c r="E163" s="39" t="s">
        <v>5</v>
      </c>
    </row>
    <row r="164" spans="1:13" ht="12.75">
      <c r="A164" t="s">
        <v>46</v>
      </c>
      <c r="C164" s="31" t="s">
        <v>9076</v>
      </c>
      <c r="E164" s="33" t="s">
        <v>8005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179</v>
      </c>
      <c s="34" t="s">
        <v>8011</v>
      </c>
      <c s="35" t="s">
        <v>5</v>
      </c>
      <c s="6" t="s">
        <v>8012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4748</v>
      </c>
      <c>
        <f>(M165*21)/100</f>
      </c>
      <c t="s">
        <v>27</v>
      </c>
    </row>
    <row r="166" spans="1:5" ht="38.25">
      <c r="A166" s="35" t="s">
        <v>56</v>
      </c>
      <c r="E166" s="39" t="s">
        <v>8013</v>
      </c>
    </row>
    <row r="167" spans="1:5" ht="12.75">
      <c r="A167" s="35" t="s">
        <v>58</v>
      </c>
      <c r="E167" s="40" t="s">
        <v>5</v>
      </c>
    </row>
    <row r="168" spans="1:5" ht="12.75">
      <c r="A168" t="s">
        <v>59</v>
      </c>
      <c r="E168" s="39" t="s">
        <v>5</v>
      </c>
    </row>
    <row r="169" spans="1:13" ht="12.75">
      <c r="A169" t="s">
        <v>46</v>
      </c>
      <c r="C169" s="31" t="s">
        <v>9077</v>
      </c>
      <c r="E169" s="33" t="s">
        <v>8020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182</v>
      </c>
      <c s="34" t="s">
        <v>8021</v>
      </c>
      <c s="35" t="s">
        <v>5</v>
      </c>
      <c s="6" t="s">
        <v>8022</v>
      </c>
      <c s="36" t="s">
        <v>598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4748</v>
      </c>
      <c>
        <f>(M170*21)/100</f>
      </c>
      <c t="s">
        <v>27</v>
      </c>
    </row>
    <row r="171" spans="1:5" ht="25.5">
      <c r="A171" s="35" t="s">
        <v>56</v>
      </c>
      <c r="E171" s="39" t="s">
        <v>8022</v>
      </c>
    </row>
    <row r="172" spans="1:5" ht="63.75">
      <c r="A172" s="35" t="s">
        <v>58</v>
      </c>
      <c r="E172" s="40" t="s">
        <v>9078</v>
      </c>
    </row>
    <row r="173" spans="1:5" ht="12.75">
      <c r="A173" t="s">
        <v>59</v>
      </c>
      <c r="E173" s="39" t="s">
        <v>5</v>
      </c>
    </row>
    <row r="174" spans="1:16" ht="12.75">
      <c r="A174" t="s">
        <v>49</v>
      </c>
      <c s="34" t="s">
        <v>185</v>
      </c>
      <c s="34" t="s">
        <v>9079</v>
      </c>
      <c s="35" t="s">
        <v>5</v>
      </c>
      <c s="6" t="s">
        <v>9080</v>
      </c>
      <c s="36" t="s">
        <v>598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4748</v>
      </c>
      <c>
        <f>(M174*21)/100</f>
      </c>
      <c t="s">
        <v>27</v>
      </c>
    </row>
    <row r="175" spans="1:5" ht="12.75">
      <c r="A175" s="35" t="s">
        <v>56</v>
      </c>
      <c r="E175" s="39" t="s">
        <v>9080</v>
      </c>
    </row>
    <row r="176" spans="1:5" ht="25.5">
      <c r="A176" s="35" t="s">
        <v>58</v>
      </c>
      <c r="E176" s="40" t="s">
        <v>9081</v>
      </c>
    </row>
    <row r="177" spans="1:5" ht="12.75">
      <c r="A177" t="s">
        <v>59</v>
      </c>
      <c r="E177" s="39" t="s">
        <v>5</v>
      </c>
    </row>
    <row r="178" spans="1:13" ht="12.75">
      <c r="A178" t="s">
        <v>46</v>
      </c>
      <c r="C178" s="31" t="s">
        <v>4275</v>
      </c>
      <c r="E178" s="33" t="s">
        <v>4276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188</v>
      </c>
      <c s="34" t="s">
        <v>8772</v>
      </c>
      <c s="35" t="s">
        <v>5</v>
      </c>
      <c s="6" t="s">
        <v>8773</v>
      </c>
      <c s="36" t="s">
        <v>598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4748</v>
      </c>
      <c>
        <f>(M179*21)/100</f>
      </c>
      <c t="s">
        <v>27</v>
      </c>
    </row>
    <row r="180" spans="1:5" ht="38.25">
      <c r="A180" s="35" t="s">
        <v>56</v>
      </c>
      <c r="E180" s="39" t="s">
        <v>8774</v>
      </c>
    </row>
    <row r="181" spans="1:5" ht="63.75">
      <c r="A181" s="35" t="s">
        <v>58</v>
      </c>
      <c r="E181" s="40" t="s">
        <v>9082</v>
      </c>
    </row>
    <row r="182" spans="1:5" ht="12.75">
      <c r="A182" t="s">
        <v>59</v>
      </c>
      <c r="E182" s="39" t="s">
        <v>5</v>
      </c>
    </row>
    <row r="183" spans="1:16" ht="12.75">
      <c r="A183" t="s">
        <v>49</v>
      </c>
      <c s="34" t="s">
        <v>191</v>
      </c>
      <c s="34" t="s">
        <v>8776</v>
      </c>
      <c s="35" t="s">
        <v>5</v>
      </c>
      <c s="6" t="s">
        <v>8777</v>
      </c>
      <c s="36" t="s">
        <v>598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4748</v>
      </c>
      <c>
        <f>(M183*21)/100</f>
      </c>
      <c t="s">
        <v>27</v>
      </c>
    </row>
    <row r="184" spans="1:5" ht="12.75">
      <c r="A184" s="35" t="s">
        <v>56</v>
      </c>
      <c r="E184" s="39" t="s">
        <v>8777</v>
      </c>
    </row>
    <row r="185" spans="1:5" ht="63.75">
      <c r="A185" s="35" t="s">
        <v>58</v>
      </c>
      <c r="E185" s="40" t="s">
        <v>9082</v>
      </c>
    </row>
    <row r="186" spans="1:5" ht="12.75">
      <c r="A186" t="s">
        <v>59</v>
      </c>
      <c r="E186" s="39" t="s">
        <v>5</v>
      </c>
    </row>
    <row r="187" spans="1:16" ht="12.75">
      <c r="A187" t="s">
        <v>49</v>
      </c>
      <c s="34" t="s">
        <v>194</v>
      </c>
      <c s="34" t="s">
        <v>8779</v>
      </c>
      <c s="35" t="s">
        <v>5</v>
      </c>
      <c s="6" t="s">
        <v>8780</v>
      </c>
      <c s="36" t="s">
        <v>598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4748</v>
      </c>
      <c>
        <f>(M187*21)/100</f>
      </c>
      <c t="s">
        <v>27</v>
      </c>
    </row>
    <row r="188" spans="1:5" ht="12.75">
      <c r="A188" s="35" t="s">
        <v>56</v>
      </c>
      <c r="E188" s="39" t="s">
        <v>8780</v>
      </c>
    </row>
    <row r="189" spans="1:5" ht="12.75">
      <c r="A189" s="35" t="s">
        <v>58</v>
      </c>
      <c r="E189" s="40" t="s">
        <v>9083</v>
      </c>
    </row>
    <row r="190" spans="1:5" ht="12.75">
      <c r="A190" t="s">
        <v>59</v>
      </c>
      <c r="E190" s="39" t="s">
        <v>5</v>
      </c>
    </row>
    <row r="191" spans="1:16" ht="12.75">
      <c r="A191" t="s">
        <v>49</v>
      </c>
      <c s="34" t="s">
        <v>197</v>
      </c>
      <c s="34" t="s">
        <v>8801</v>
      </c>
      <c s="35" t="s">
        <v>5</v>
      </c>
      <c s="6" t="s">
        <v>8802</v>
      </c>
      <c s="36" t="s">
        <v>111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4748</v>
      </c>
      <c>
        <f>(M191*21)/100</f>
      </c>
      <c t="s">
        <v>27</v>
      </c>
    </row>
    <row r="192" spans="1:5" ht="12.75">
      <c r="A192" s="35" t="s">
        <v>56</v>
      </c>
      <c r="E192" s="39" t="s">
        <v>8802</v>
      </c>
    </row>
    <row r="193" spans="1:5" ht="63.75">
      <c r="A193" s="35" t="s">
        <v>58</v>
      </c>
      <c r="E193" s="40" t="s">
        <v>9084</v>
      </c>
    </row>
    <row r="194" spans="1:5" ht="12.75">
      <c r="A194" t="s">
        <v>59</v>
      </c>
      <c r="E194" s="39" t="s">
        <v>5</v>
      </c>
    </row>
    <row r="195" spans="1:16" ht="12.75">
      <c r="A195" t="s">
        <v>49</v>
      </c>
      <c s="34" t="s">
        <v>200</v>
      </c>
      <c s="34" t="s">
        <v>8807</v>
      </c>
      <c s="35" t="s">
        <v>5</v>
      </c>
      <c s="6" t="s">
        <v>9085</v>
      </c>
      <c s="36" t="s">
        <v>111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659</v>
      </c>
      <c>
        <f>(M195*21)/100</f>
      </c>
      <c t="s">
        <v>27</v>
      </c>
    </row>
    <row r="196" spans="1:5" ht="12.75">
      <c r="A196" s="35" t="s">
        <v>56</v>
      </c>
      <c r="E196" s="39" t="s">
        <v>9086</v>
      </c>
    </row>
    <row r="197" spans="1:5" ht="38.25">
      <c r="A197" s="35" t="s">
        <v>58</v>
      </c>
      <c r="E197" s="40" t="s">
        <v>9087</v>
      </c>
    </row>
    <row r="198" spans="1:5" ht="12.75">
      <c r="A198" t="s">
        <v>59</v>
      </c>
      <c r="E198" s="39" t="s">
        <v>5</v>
      </c>
    </row>
    <row r="199" spans="1:16" ht="25.5">
      <c r="A199" t="s">
        <v>49</v>
      </c>
      <c s="34" t="s">
        <v>203</v>
      </c>
      <c s="34" t="s">
        <v>9088</v>
      </c>
      <c s="35" t="s">
        <v>5</v>
      </c>
      <c s="6" t="s">
        <v>9089</v>
      </c>
      <c s="36" t="s">
        <v>111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659</v>
      </c>
      <c>
        <f>(M199*21)/100</f>
      </c>
      <c t="s">
        <v>27</v>
      </c>
    </row>
    <row r="200" spans="1:5" ht="38.25">
      <c r="A200" s="35" t="s">
        <v>56</v>
      </c>
      <c r="E200" s="39" t="s">
        <v>9090</v>
      </c>
    </row>
    <row r="201" spans="1:5" ht="38.25">
      <c r="A201" s="35" t="s">
        <v>58</v>
      </c>
      <c r="E201" s="40" t="s">
        <v>9091</v>
      </c>
    </row>
    <row r="202" spans="1:5" ht="12.75">
      <c r="A202" t="s">
        <v>59</v>
      </c>
      <c r="E202" s="39" t="s">
        <v>5</v>
      </c>
    </row>
    <row r="203" spans="1:13" ht="12.75">
      <c r="A203" t="s">
        <v>46</v>
      </c>
      <c r="C203" s="31" t="s">
        <v>8077</v>
      </c>
      <c r="E203" s="33" t="s">
        <v>8078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206</v>
      </c>
      <c s="34" t="s">
        <v>8085</v>
      </c>
      <c s="35" t="s">
        <v>5</v>
      </c>
      <c s="6" t="s">
        <v>8086</v>
      </c>
      <c s="36" t="s">
        <v>598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4748</v>
      </c>
      <c>
        <f>(M204*21)/100</f>
      </c>
      <c t="s">
        <v>27</v>
      </c>
    </row>
    <row r="205" spans="1:5" ht="12.75">
      <c r="A205" s="35" t="s">
        <v>56</v>
      </c>
      <c r="E205" s="39" t="s">
        <v>8086</v>
      </c>
    </row>
    <row r="206" spans="1:5" ht="63.75">
      <c r="A206" s="35" t="s">
        <v>58</v>
      </c>
      <c r="E206" s="40" t="s">
        <v>9092</v>
      </c>
    </row>
    <row r="207" spans="1:5" ht="12.75">
      <c r="A207" t="s">
        <v>59</v>
      </c>
      <c r="E207" s="39" t="s">
        <v>5</v>
      </c>
    </row>
    <row r="208" spans="1:16" ht="12.75">
      <c r="A208" t="s">
        <v>49</v>
      </c>
      <c s="34" t="s">
        <v>209</v>
      </c>
      <c s="34" t="s">
        <v>8088</v>
      </c>
      <c s="35" t="s">
        <v>5</v>
      </c>
      <c s="6" t="s">
        <v>8089</v>
      </c>
      <c s="36" t="s">
        <v>598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4748</v>
      </c>
      <c>
        <f>(M208*21)/100</f>
      </c>
      <c t="s">
        <v>27</v>
      </c>
    </row>
    <row r="209" spans="1:5" ht="12.75">
      <c r="A209" s="35" t="s">
        <v>56</v>
      </c>
      <c r="E209" s="39" t="s">
        <v>8089</v>
      </c>
    </row>
    <row r="210" spans="1:5" ht="63.75">
      <c r="A210" s="35" t="s">
        <v>58</v>
      </c>
      <c r="E210" s="40" t="s">
        <v>9092</v>
      </c>
    </row>
    <row r="211" spans="1:5" ht="12.75">
      <c r="A211" t="s">
        <v>59</v>
      </c>
      <c r="E211" s="39" t="s">
        <v>5</v>
      </c>
    </row>
    <row r="212" spans="1:16" ht="25.5">
      <c r="A212" t="s">
        <v>49</v>
      </c>
      <c s="34" t="s">
        <v>212</v>
      </c>
      <c s="34" t="s">
        <v>8090</v>
      </c>
      <c s="35" t="s">
        <v>5</v>
      </c>
      <c s="6" t="s">
        <v>8091</v>
      </c>
      <c s="36" t="s">
        <v>598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4748</v>
      </c>
      <c>
        <f>(M212*21)/100</f>
      </c>
      <c t="s">
        <v>27</v>
      </c>
    </row>
    <row r="213" spans="1:5" ht="25.5">
      <c r="A213" s="35" t="s">
        <v>56</v>
      </c>
      <c r="E213" s="39" t="s">
        <v>8091</v>
      </c>
    </row>
    <row r="214" spans="1:5" ht="63.75">
      <c r="A214" s="35" t="s">
        <v>58</v>
      </c>
      <c r="E214" s="40" t="s">
        <v>9092</v>
      </c>
    </row>
    <row r="215" spans="1:5" ht="12.75">
      <c r="A215" t="s">
        <v>59</v>
      </c>
      <c r="E215" s="39" t="s">
        <v>5</v>
      </c>
    </row>
    <row r="216" spans="1:16" ht="12.75">
      <c r="A216" t="s">
        <v>49</v>
      </c>
      <c s="34" t="s">
        <v>215</v>
      </c>
      <c s="34" t="s">
        <v>8098</v>
      </c>
      <c s="35" t="s">
        <v>5</v>
      </c>
      <c s="6" t="s">
        <v>8099</v>
      </c>
      <c s="36" t="s">
        <v>598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4748</v>
      </c>
      <c>
        <f>(M216*21)/100</f>
      </c>
      <c t="s">
        <v>27</v>
      </c>
    </row>
    <row r="217" spans="1:5" ht="12.75">
      <c r="A217" s="35" t="s">
        <v>56</v>
      </c>
      <c r="E217" s="39" t="s">
        <v>8099</v>
      </c>
    </row>
    <row r="218" spans="1:5" ht="63.75">
      <c r="A218" s="35" t="s">
        <v>58</v>
      </c>
      <c r="E218" s="40" t="s">
        <v>9092</v>
      </c>
    </row>
    <row r="219" spans="1:5" ht="12.75">
      <c r="A219" t="s">
        <v>59</v>
      </c>
      <c r="E219" s="39" t="s">
        <v>5</v>
      </c>
    </row>
    <row r="220" spans="1:16" ht="12.75">
      <c r="A220" t="s">
        <v>49</v>
      </c>
      <c s="34" t="s">
        <v>218</v>
      </c>
      <c s="34" t="s">
        <v>9093</v>
      </c>
      <c s="35" t="s">
        <v>5</v>
      </c>
      <c s="6" t="s">
        <v>9094</v>
      </c>
      <c s="36" t="s">
        <v>598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659</v>
      </c>
      <c>
        <f>(M220*21)/100</f>
      </c>
      <c t="s">
        <v>27</v>
      </c>
    </row>
    <row r="221" spans="1:5" ht="12.75">
      <c r="A221" s="35" t="s">
        <v>56</v>
      </c>
      <c r="E221" s="39" t="s">
        <v>9094</v>
      </c>
    </row>
    <row r="222" spans="1:5" ht="12.75">
      <c r="A222" s="35" t="s">
        <v>58</v>
      </c>
      <c r="E222" s="40" t="s">
        <v>9095</v>
      </c>
    </row>
    <row r="223" spans="1:5" ht="12.75">
      <c r="A223" t="s">
        <v>59</v>
      </c>
      <c r="E223" s="39" t="s">
        <v>5</v>
      </c>
    </row>
    <row r="224" spans="1:16" ht="12.75">
      <c r="A224" t="s">
        <v>49</v>
      </c>
      <c s="34" t="s">
        <v>221</v>
      </c>
      <c s="34" t="s">
        <v>9096</v>
      </c>
      <c s="35" t="s">
        <v>5</v>
      </c>
      <c s="6" t="s">
        <v>9097</v>
      </c>
      <c s="36" t="s">
        <v>104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4748</v>
      </c>
      <c>
        <f>(M224*21)/100</f>
      </c>
      <c t="s">
        <v>27</v>
      </c>
    </row>
    <row r="225" spans="1:5" ht="12.75">
      <c r="A225" s="35" t="s">
        <v>56</v>
      </c>
      <c r="E225" s="39" t="s">
        <v>9097</v>
      </c>
    </row>
    <row r="226" spans="1:5" ht="63.75">
      <c r="A226" s="35" t="s">
        <v>58</v>
      </c>
      <c r="E226" s="40" t="s">
        <v>9098</v>
      </c>
    </row>
    <row r="227" spans="1:5" ht="12.75">
      <c r="A227" t="s">
        <v>59</v>
      </c>
      <c r="E227" s="39" t="s">
        <v>5</v>
      </c>
    </row>
    <row r="228" spans="1:16" ht="12.75">
      <c r="A228" t="s">
        <v>49</v>
      </c>
      <c s="34" t="s">
        <v>224</v>
      </c>
      <c s="34" t="s">
        <v>8095</v>
      </c>
      <c s="35" t="s">
        <v>5</v>
      </c>
      <c s="6" t="s">
        <v>8096</v>
      </c>
      <c s="36" t="s">
        <v>104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4748</v>
      </c>
      <c>
        <f>(M228*21)/100</f>
      </c>
      <c t="s">
        <v>27</v>
      </c>
    </row>
    <row r="229" spans="1:5" ht="12.75">
      <c r="A229" s="35" t="s">
        <v>56</v>
      </c>
      <c r="E229" s="39" t="s">
        <v>8096</v>
      </c>
    </row>
    <row r="230" spans="1:5" ht="25.5">
      <c r="A230" s="35" t="s">
        <v>58</v>
      </c>
      <c r="E230" s="40" t="s">
        <v>9099</v>
      </c>
    </row>
    <row r="231" spans="1:5" ht="12.75">
      <c r="A231" t="s">
        <v>59</v>
      </c>
      <c r="E231" s="39" t="s">
        <v>5</v>
      </c>
    </row>
    <row r="232" spans="1:16" ht="12.75">
      <c r="A232" t="s">
        <v>49</v>
      </c>
      <c s="34" t="s">
        <v>227</v>
      </c>
      <c s="34" t="s">
        <v>8103</v>
      </c>
      <c s="35" t="s">
        <v>5</v>
      </c>
      <c s="6" t="s">
        <v>8104</v>
      </c>
      <c s="36" t="s">
        <v>598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4748</v>
      </c>
      <c>
        <f>(M232*21)/100</f>
      </c>
      <c t="s">
        <v>27</v>
      </c>
    </row>
    <row r="233" spans="1:5" ht="12.75">
      <c r="A233" s="35" t="s">
        <v>56</v>
      </c>
      <c r="E233" s="39" t="s">
        <v>8104</v>
      </c>
    </row>
    <row r="234" spans="1:5" ht="63.75">
      <c r="A234" s="35" t="s">
        <v>58</v>
      </c>
      <c r="E234" s="40" t="s">
        <v>9092</v>
      </c>
    </row>
    <row r="235" spans="1:5" ht="12.75">
      <c r="A235" t="s">
        <v>59</v>
      </c>
      <c r="E235" s="39" t="s">
        <v>5</v>
      </c>
    </row>
    <row r="236" spans="1:13" ht="12.75">
      <c r="A236" t="s">
        <v>46</v>
      </c>
      <c r="C236" s="31" t="s">
        <v>8140</v>
      </c>
      <c r="E236" s="33" t="s">
        <v>8141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231</v>
      </c>
      <c s="34" t="s">
        <v>8145</v>
      </c>
      <c s="35" t="s">
        <v>5</v>
      </c>
      <c s="6" t="s">
        <v>8146</v>
      </c>
      <c s="36" t="s">
        <v>598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4748</v>
      </c>
      <c>
        <f>(M237*21)/100</f>
      </c>
      <c t="s">
        <v>27</v>
      </c>
    </row>
    <row r="238" spans="1:5" ht="25.5">
      <c r="A238" s="35" t="s">
        <v>56</v>
      </c>
      <c r="E238" s="39" t="s">
        <v>8146</v>
      </c>
    </row>
    <row r="239" spans="1:5" ht="267.75">
      <c r="A239" s="35" t="s">
        <v>58</v>
      </c>
      <c r="E239" s="40" t="s">
        <v>9100</v>
      </c>
    </row>
    <row r="240" spans="1:5" ht="12.75">
      <c r="A240" t="s">
        <v>59</v>
      </c>
      <c r="E240" s="39" t="s">
        <v>5</v>
      </c>
    </row>
    <row r="241" spans="1:13" ht="12.75">
      <c r="A241" t="s">
        <v>46</v>
      </c>
      <c r="C241" s="31" t="s">
        <v>8154</v>
      </c>
      <c r="E241" s="33" t="s">
        <v>3040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234</v>
      </c>
      <c s="34" t="s">
        <v>951</v>
      </c>
      <c s="35" t="s">
        <v>127</v>
      </c>
      <c s="6" t="s">
        <v>952</v>
      </c>
      <c s="36" t="s">
        <v>953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659</v>
      </c>
      <c>
        <f>(M242*21)/100</f>
      </c>
      <c t="s">
        <v>27</v>
      </c>
    </row>
    <row r="243" spans="1:5" ht="12.75">
      <c r="A243" s="35" t="s">
        <v>56</v>
      </c>
      <c r="E243" s="39" t="s">
        <v>8833</v>
      </c>
    </row>
    <row r="244" spans="1:5" ht="12.75">
      <c r="A244" s="35" t="s">
        <v>58</v>
      </c>
      <c r="E244" s="40" t="s">
        <v>5</v>
      </c>
    </row>
    <row r="245" spans="1:5" ht="12.75">
      <c r="A245" t="s">
        <v>59</v>
      </c>
      <c r="E245" s="39" t="s">
        <v>5</v>
      </c>
    </row>
    <row r="246" spans="1:16" ht="12.75">
      <c r="A246" t="s">
        <v>49</v>
      </c>
      <c s="34" t="s">
        <v>237</v>
      </c>
      <c s="34" t="s">
        <v>3546</v>
      </c>
      <c s="35" t="s">
        <v>5</v>
      </c>
      <c s="6" t="s">
        <v>4286</v>
      </c>
      <c s="36" t="s">
        <v>953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659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4287</v>
      </c>
    </row>
    <row r="249" spans="1:5" ht="12.75">
      <c r="A249" t="s">
        <v>59</v>
      </c>
      <c r="E249" s="39" t="s">
        <v>5</v>
      </c>
    </row>
    <row r="250" spans="1:16" ht="25.5">
      <c r="A250" t="s">
        <v>49</v>
      </c>
      <c s="34" t="s">
        <v>240</v>
      </c>
      <c s="34" t="s">
        <v>4288</v>
      </c>
      <c s="35" t="s">
        <v>5</v>
      </c>
      <c s="6" t="s">
        <v>4289</v>
      </c>
      <c s="36" t="s">
        <v>953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659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4290</v>
      </c>
    </row>
    <row r="253" spans="1:5" ht="12.75">
      <c r="A253" t="s">
        <v>59</v>
      </c>
      <c r="E253" s="39" t="s">
        <v>5</v>
      </c>
    </row>
    <row r="254" spans="1:13" ht="12.75">
      <c r="A254" t="s">
        <v>46</v>
      </c>
      <c r="C254" s="31" t="s">
        <v>8187</v>
      </c>
      <c r="E254" s="33" t="s">
        <v>9101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9102</v>
      </c>
      <c s="35" t="s">
        <v>5</v>
      </c>
      <c s="6" t="s">
        <v>9103</v>
      </c>
      <c s="36" t="s">
        <v>3922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659</v>
      </c>
      <c>
        <f>(M255*21)/100</f>
      </c>
      <c t="s">
        <v>27</v>
      </c>
    </row>
    <row r="256" spans="1:5" ht="38.25">
      <c r="A256" s="35" t="s">
        <v>56</v>
      </c>
      <c r="E256" s="39" t="s">
        <v>9104</v>
      </c>
    </row>
    <row r="257" spans="1:5" ht="12.75">
      <c r="A257" s="35" t="s">
        <v>58</v>
      </c>
      <c r="E257" s="40" t="s">
        <v>5</v>
      </c>
    </row>
    <row r="258" spans="1:5" ht="12.75">
      <c r="A258" t="s">
        <v>59</v>
      </c>
      <c r="E258" s="39" t="s">
        <v>5</v>
      </c>
    </row>
    <row r="259" spans="1:16" ht="25.5">
      <c r="A259" t="s">
        <v>49</v>
      </c>
      <c s="34" t="s">
        <v>27</v>
      </c>
      <c s="34" t="s">
        <v>9105</v>
      </c>
      <c s="35" t="s">
        <v>5</v>
      </c>
      <c s="6" t="s">
        <v>9106</v>
      </c>
      <c s="36" t="s">
        <v>3922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659</v>
      </c>
      <c>
        <f>(M259*21)/100</f>
      </c>
      <c t="s">
        <v>27</v>
      </c>
    </row>
    <row r="260" spans="1:5" ht="25.5">
      <c r="A260" s="35" t="s">
        <v>56</v>
      </c>
      <c r="E260" s="39" t="s">
        <v>9106</v>
      </c>
    </row>
    <row r="261" spans="1:5" ht="12.75">
      <c r="A261" s="35" t="s">
        <v>58</v>
      </c>
      <c r="E261" s="40" t="s">
        <v>5</v>
      </c>
    </row>
    <row r="262" spans="1:5" ht="12.75">
      <c r="A262" t="s">
        <v>59</v>
      </c>
      <c r="E262" s="39" t="s">
        <v>5</v>
      </c>
    </row>
    <row r="263" spans="1:16" ht="12.75">
      <c r="A263" t="s">
        <v>49</v>
      </c>
      <c s="34" t="s">
        <v>26</v>
      </c>
      <c s="34" t="s">
        <v>9107</v>
      </c>
      <c s="35" t="s">
        <v>5</v>
      </c>
      <c s="6" t="s">
        <v>8194</v>
      </c>
      <c s="36" t="s">
        <v>3922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659</v>
      </c>
      <c>
        <f>(M263*21)/100</f>
      </c>
      <c t="s">
        <v>27</v>
      </c>
    </row>
    <row r="264" spans="1:5" ht="12.75">
      <c r="A264" s="35" t="s">
        <v>56</v>
      </c>
      <c r="E264" s="39" t="s">
        <v>8194</v>
      </c>
    </row>
    <row r="265" spans="1:5" ht="12.75">
      <c r="A265" s="35" t="s">
        <v>58</v>
      </c>
      <c r="E265" s="40" t="s">
        <v>5</v>
      </c>
    </row>
    <row r="266" spans="1:5" ht="12.75">
      <c r="A266" t="s">
        <v>59</v>
      </c>
      <c r="E266" s="39" t="s">
        <v>5</v>
      </c>
    </row>
    <row r="267" spans="1:16" ht="12.75">
      <c r="A267" t="s">
        <v>49</v>
      </c>
      <c s="34" t="s">
        <v>67</v>
      </c>
      <c s="34" t="s">
        <v>9108</v>
      </c>
      <c s="35" t="s">
        <v>5</v>
      </c>
      <c s="6" t="s">
        <v>8196</v>
      </c>
      <c s="36" t="s">
        <v>8197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659</v>
      </c>
      <c>
        <f>(M267*21)/100</f>
      </c>
      <c t="s">
        <v>27</v>
      </c>
    </row>
    <row r="268" spans="1:5" ht="12.75">
      <c r="A268" s="35" t="s">
        <v>56</v>
      </c>
      <c r="E268" s="39" t="s">
        <v>8196</v>
      </c>
    </row>
    <row r="269" spans="1:5" ht="12.75">
      <c r="A269" s="35" t="s">
        <v>58</v>
      </c>
      <c r="E269" s="40" t="s">
        <v>5</v>
      </c>
    </row>
    <row r="270" spans="1:5" ht="12.75">
      <c r="A270" t="s">
        <v>59</v>
      </c>
      <c r="E270" s="39" t="s">
        <v>5</v>
      </c>
    </row>
    <row r="271" spans="1:16" ht="12.75">
      <c r="A271" t="s">
        <v>49</v>
      </c>
      <c s="34" t="s">
        <v>71</v>
      </c>
      <c s="34" t="s">
        <v>9109</v>
      </c>
      <c s="35" t="s">
        <v>5</v>
      </c>
      <c s="6" t="s">
        <v>8845</v>
      </c>
      <c s="36" t="s">
        <v>8197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659</v>
      </c>
      <c>
        <f>(M271*21)/100</f>
      </c>
      <c t="s">
        <v>27</v>
      </c>
    </row>
    <row r="272" spans="1:5" ht="12.75">
      <c r="A272" s="35" t="s">
        <v>56</v>
      </c>
      <c r="E272" s="39" t="s">
        <v>8845</v>
      </c>
    </row>
    <row r="273" spans="1:5" ht="12.75">
      <c r="A273" s="35" t="s">
        <v>58</v>
      </c>
      <c r="E273" s="40" t="s">
        <v>5</v>
      </c>
    </row>
    <row r="274" spans="1:5" ht="12.75">
      <c r="A274" t="s">
        <v>59</v>
      </c>
      <c r="E274" s="39" t="s">
        <v>5</v>
      </c>
    </row>
    <row r="275" spans="1:16" ht="12.75">
      <c r="A275" t="s">
        <v>49</v>
      </c>
      <c s="34" t="s">
        <v>75</v>
      </c>
      <c s="34" t="s">
        <v>9110</v>
      </c>
      <c s="35" t="s">
        <v>5</v>
      </c>
      <c s="6" t="s">
        <v>8848</v>
      </c>
      <c s="36" t="s">
        <v>8197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659</v>
      </c>
      <c>
        <f>(M275*21)/100</f>
      </c>
      <c t="s">
        <v>27</v>
      </c>
    </row>
    <row r="276" spans="1:5" ht="12.75">
      <c r="A276" s="35" t="s">
        <v>56</v>
      </c>
      <c r="E276" s="39" t="s">
        <v>8848</v>
      </c>
    </row>
    <row r="277" spans="1:5" ht="12.75">
      <c r="A277" s="35" t="s">
        <v>58</v>
      </c>
      <c r="E277" s="40" t="s">
        <v>5</v>
      </c>
    </row>
    <row r="278" spans="1:5" ht="12.75">
      <c r="A278" t="s">
        <v>59</v>
      </c>
      <c r="E278" s="39" t="s">
        <v>5</v>
      </c>
    </row>
    <row r="279" spans="1:16" ht="25.5">
      <c r="A279" t="s">
        <v>49</v>
      </c>
      <c s="34" t="s">
        <v>79</v>
      </c>
      <c s="34" t="s">
        <v>9111</v>
      </c>
      <c s="35" t="s">
        <v>5</v>
      </c>
      <c s="6" t="s">
        <v>8434</v>
      </c>
      <c s="36" t="s">
        <v>8197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659</v>
      </c>
      <c>
        <f>(M279*21)/100</f>
      </c>
      <c t="s">
        <v>27</v>
      </c>
    </row>
    <row r="280" spans="1:5" ht="25.5">
      <c r="A280" s="35" t="s">
        <v>56</v>
      </c>
      <c r="E280" s="39" t="s">
        <v>8434</v>
      </c>
    </row>
    <row r="281" spans="1:5" ht="12.75">
      <c r="A281" s="35" t="s">
        <v>58</v>
      </c>
      <c r="E281" s="40" t="s">
        <v>5</v>
      </c>
    </row>
    <row r="282" spans="1:5" ht="12.75">
      <c r="A282" t="s">
        <v>59</v>
      </c>
      <c r="E282" s="39" t="s">
        <v>5</v>
      </c>
    </row>
    <row r="283" spans="1:13" ht="12.75">
      <c r="A283" t="s">
        <v>46</v>
      </c>
      <c r="C283" s="31" t="s">
        <v>8198</v>
      </c>
      <c r="E283" s="33" t="s">
        <v>8211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83</v>
      </c>
      <c s="34" t="s">
        <v>9112</v>
      </c>
      <c s="35" t="s">
        <v>5</v>
      </c>
      <c s="6" t="s">
        <v>8213</v>
      </c>
      <c s="36" t="s">
        <v>2721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659</v>
      </c>
      <c>
        <f>(M284*21)/100</f>
      </c>
      <c t="s">
        <v>27</v>
      </c>
    </row>
    <row r="285" spans="1:5" ht="12.75">
      <c r="A285" s="35" t="s">
        <v>56</v>
      </c>
      <c r="E285" s="39" t="s">
        <v>8213</v>
      </c>
    </row>
    <row r="286" spans="1:5" ht="12.75">
      <c r="A286" s="35" t="s">
        <v>58</v>
      </c>
      <c r="E286" s="40" t="s">
        <v>5</v>
      </c>
    </row>
    <row r="287" spans="1:5" ht="12.75">
      <c r="A287" t="s">
        <v>59</v>
      </c>
      <c r="E287" s="39" t="s">
        <v>5</v>
      </c>
    </row>
    <row r="288" spans="1:16" ht="12.75">
      <c r="A288" t="s">
        <v>49</v>
      </c>
      <c s="34" t="s">
        <v>87</v>
      </c>
      <c s="34" t="s">
        <v>9113</v>
      </c>
      <c s="35" t="s">
        <v>5</v>
      </c>
      <c s="6" t="s">
        <v>8215</v>
      </c>
      <c s="36" t="s">
        <v>421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659</v>
      </c>
      <c>
        <f>(M288*21)/100</f>
      </c>
      <c t="s">
        <v>27</v>
      </c>
    </row>
    <row r="289" spans="1:5" ht="12.75">
      <c r="A289" s="35" t="s">
        <v>56</v>
      </c>
      <c r="E289" s="39" t="s">
        <v>8215</v>
      </c>
    </row>
    <row r="290" spans="1:5" ht="12.75">
      <c r="A290" s="35" t="s">
        <v>58</v>
      </c>
      <c r="E290" s="40" t="s">
        <v>5</v>
      </c>
    </row>
    <row r="291" spans="1:5" ht="12.75">
      <c r="A291" t="s">
        <v>59</v>
      </c>
      <c r="E291" s="39" t="s">
        <v>5</v>
      </c>
    </row>
    <row r="292" spans="1:13" ht="12.75">
      <c r="A292" t="s">
        <v>46</v>
      </c>
      <c r="C292" s="31" t="s">
        <v>8206</v>
      </c>
      <c r="E292" s="33" t="s">
        <v>8217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96</v>
      </c>
      <c s="34" t="s">
        <v>9114</v>
      </c>
      <c s="35" t="s">
        <v>5</v>
      </c>
      <c s="6" t="s">
        <v>8219</v>
      </c>
      <c s="36" t="s">
        <v>2721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659</v>
      </c>
      <c>
        <f>(M293*21)/100</f>
      </c>
      <c t="s">
        <v>27</v>
      </c>
    </row>
    <row r="294" spans="1:5" ht="12.75">
      <c r="A294" s="35" t="s">
        <v>56</v>
      </c>
      <c r="E294" s="39" t="s">
        <v>8219</v>
      </c>
    </row>
    <row r="295" spans="1:5" ht="12.75">
      <c r="A295" s="35" t="s">
        <v>58</v>
      </c>
      <c r="E295" s="40" t="s">
        <v>5</v>
      </c>
    </row>
    <row r="296" spans="1:5" ht="12.75">
      <c r="A296" t="s">
        <v>59</v>
      </c>
      <c r="E296" s="39" t="s">
        <v>5</v>
      </c>
    </row>
    <row r="297" spans="1:16" ht="12.75">
      <c r="A297" t="s">
        <v>49</v>
      </c>
      <c s="34" t="s">
        <v>101</v>
      </c>
      <c s="34" t="s">
        <v>9115</v>
      </c>
      <c s="35" t="s">
        <v>5</v>
      </c>
      <c s="6" t="s">
        <v>9116</v>
      </c>
      <c s="36" t="s">
        <v>953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659</v>
      </c>
      <c>
        <f>(M297*21)/100</f>
      </c>
      <c t="s">
        <v>27</v>
      </c>
    </row>
    <row r="298" spans="1:5" ht="12.75">
      <c r="A298" s="35" t="s">
        <v>56</v>
      </c>
      <c r="E298" s="39" t="s">
        <v>9116</v>
      </c>
    </row>
    <row r="299" spans="1:5" ht="12.75">
      <c r="A299" s="35" t="s">
        <v>58</v>
      </c>
      <c r="E299" s="40" t="s">
        <v>5</v>
      </c>
    </row>
    <row r="300" spans="1:5" ht="12.75">
      <c r="A300" t="s">
        <v>59</v>
      </c>
      <c r="E300" s="39" t="s">
        <v>5</v>
      </c>
    </row>
    <row r="301" spans="1:13" ht="12.75">
      <c r="A301" t="s">
        <v>46</v>
      </c>
      <c r="C301" s="31" t="s">
        <v>8210</v>
      </c>
      <c r="E301" s="33" t="s">
        <v>8223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105</v>
      </c>
      <c s="34" t="s">
        <v>9117</v>
      </c>
      <c s="35" t="s">
        <v>5</v>
      </c>
      <c s="6" t="s">
        <v>8225</v>
      </c>
      <c s="36" t="s">
        <v>421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659</v>
      </c>
      <c>
        <f>(M302*21)/100</f>
      </c>
      <c t="s">
        <v>27</v>
      </c>
    </row>
    <row r="303" spans="1:5" ht="12.75">
      <c r="A303" s="35" t="s">
        <v>56</v>
      </c>
      <c r="E303" s="39" t="s">
        <v>8225</v>
      </c>
    </row>
    <row r="304" spans="1:5" ht="12.75">
      <c r="A304" s="35" t="s">
        <v>58</v>
      </c>
      <c r="E304" s="40" t="s">
        <v>5</v>
      </c>
    </row>
    <row r="305" spans="1:5" ht="12.75">
      <c r="A305" t="s">
        <v>59</v>
      </c>
      <c r="E305" s="39" t="s">
        <v>5</v>
      </c>
    </row>
    <row r="306" spans="1:16" ht="12.75">
      <c r="A306" t="s">
        <v>49</v>
      </c>
      <c s="34" t="s">
        <v>108</v>
      </c>
      <c s="34" t="s">
        <v>9118</v>
      </c>
      <c s="35" t="s">
        <v>5</v>
      </c>
      <c s="6" t="s">
        <v>8227</v>
      </c>
      <c s="36" t="s">
        <v>421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659</v>
      </c>
      <c>
        <f>(M306*21)/100</f>
      </c>
      <c t="s">
        <v>27</v>
      </c>
    </row>
    <row r="307" spans="1:5" ht="12.75">
      <c r="A307" s="35" t="s">
        <v>56</v>
      </c>
      <c r="E307" s="39" t="s">
        <v>8227</v>
      </c>
    </row>
    <row r="308" spans="1:5" ht="12.75">
      <c r="A308" s="35" t="s">
        <v>58</v>
      </c>
      <c r="E308" s="40" t="s">
        <v>5</v>
      </c>
    </row>
    <row r="309" spans="1:5" ht="12.75">
      <c r="A309" t="s">
        <v>59</v>
      </c>
      <c r="E309" s="39" t="s">
        <v>5</v>
      </c>
    </row>
    <row r="310" spans="1:16" ht="12.75">
      <c r="A310" t="s">
        <v>49</v>
      </c>
      <c s="34" t="s">
        <v>112</v>
      </c>
      <c s="34" t="s">
        <v>9119</v>
      </c>
      <c s="35" t="s">
        <v>5</v>
      </c>
      <c s="6" t="s">
        <v>8229</v>
      </c>
      <c s="36" t="s">
        <v>421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659</v>
      </c>
      <c>
        <f>(M310*21)/100</f>
      </c>
      <c t="s">
        <v>27</v>
      </c>
    </row>
    <row r="311" spans="1:5" ht="12.75">
      <c r="A311" s="35" t="s">
        <v>56</v>
      </c>
      <c r="E311" s="39" t="s">
        <v>8229</v>
      </c>
    </row>
    <row r="312" spans="1:5" ht="12.75">
      <c r="A312" s="35" t="s">
        <v>58</v>
      </c>
      <c r="E312" s="40" t="s">
        <v>5</v>
      </c>
    </row>
    <row r="313" spans="1:5" ht="12.75">
      <c r="A313" t="s">
        <v>59</v>
      </c>
      <c r="E313" s="39" t="s">
        <v>5</v>
      </c>
    </row>
    <row r="314" spans="1:13" ht="12.75">
      <c r="A314" t="s">
        <v>46</v>
      </c>
      <c r="C314" s="31" t="s">
        <v>8230</v>
      </c>
      <c r="E314" s="33" t="s">
        <v>8883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118</v>
      </c>
      <c s="34" t="s">
        <v>9120</v>
      </c>
      <c s="35" t="s">
        <v>5</v>
      </c>
      <c s="6" t="s">
        <v>8885</v>
      </c>
      <c s="36" t="s">
        <v>3922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659</v>
      </c>
      <c>
        <f>(M315*21)/100</f>
      </c>
      <c t="s">
        <v>27</v>
      </c>
    </row>
    <row r="316" spans="1:5" ht="25.5">
      <c r="A316" s="35" t="s">
        <v>56</v>
      </c>
      <c r="E316" s="39" t="s">
        <v>8885</v>
      </c>
    </row>
    <row r="317" spans="1:5" ht="12.75">
      <c r="A317" s="35" t="s">
        <v>58</v>
      </c>
      <c r="E317" s="40" t="s">
        <v>5</v>
      </c>
    </row>
    <row r="318" spans="1:5" ht="12.75">
      <c r="A318" t="s">
        <v>59</v>
      </c>
      <c r="E318" s="39" t="s">
        <v>5</v>
      </c>
    </row>
    <row r="319" spans="1:16" ht="12.75">
      <c r="A319" t="s">
        <v>49</v>
      </c>
      <c s="34" t="s">
        <v>121</v>
      </c>
      <c s="34" t="s">
        <v>9121</v>
      </c>
      <c s="35" t="s">
        <v>5</v>
      </c>
      <c s="6" t="s">
        <v>8887</v>
      </c>
      <c s="36" t="s">
        <v>3922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659</v>
      </c>
      <c>
        <f>(M319*21)/100</f>
      </c>
      <c t="s">
        <v>27</v>
      </c>
    </row>
    <row r="320" spans="1:5" ht="12.75">
      <c r="A320" s="35" t="s">
        <v>56</v>
      </c>
      <c r="E320" s="39" t="s">
        <v>8887</v>
      </c>
    </row>
    <row r="321" spans="1:5" ht="12.75">
      <c r="A321" s="35" t="s">
        <v>58</v>
      </c>
      <c r="E321" s="40" t="s">
        <v>5</v>
      </c>
    </row>
    <row r="322" spans="1:5" ht="12.75">
      <c r="A322" t="s">
        <v>59</v>
      </c>
      <c r="E322" s="39" t="s">
        <v>5</v>
      </c>
    </row>
    <row r="323" spans="1:16" ht="12.75">
      <c r="A323" t="s">
        <v>49</v>
      </c>
      <c s="34" t="s">
        <v>124</v>
      </c>
      <c s="34" t="s">
        <v>9122</v>
      </c>
      <c s="35" t="s">
        <v>5</v>
      </c>
      <c s="6" t="s">
        <v>9123</v>
      </c>
      <c s="36" t="s">
        <v>3922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659</v>
      </c>
      <c>
        <f>(M323*21)/100</f>
      </c>
      <c t="s">
        <v>27</v>
      </c>
    </row>
    <row r="324" spans="1:5" ht="12.75">
      <c r="A324" s="35" t="s">
        <v>56</v>
      </c>
      <c r="E324" s="39" t="s">
        <v>9123</v>
      </c>
    </row>
    <row r="325" spans="1:5" ht="12.75">
      <c r="A325" s="35" t="s">
        <v>58</v>
      </c>
      <c r="E325" s="40" t="s">
        <v>5</v>
      </c>
    </row>
    <row r="326" spans="1:5" ht="12.75">
      <c r="A326" t="s">
        <v>59</v>
      </c>
      <c r="E326" s="39" t="s">
        <v>5</v>
      </c>
    </row>
    <row r="327" spans="1:16" ht="12.75">
      <c r="A327" t="s">
        <v>49</v>
      </c>
      <c s="34" t="s">
        <v>127</v>
      </c>
      <c s="34" t="s">
        <v>9124</v>
      </c>
      <c s="35" t="s">
        <v>5</v>
      </c>
      <c s="6" t="s">
        <v>9125</v>
      </c>
      <c s="36" t="s">
        <v>3922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659</v>
      </c>
      <c>
        <f>(M327*21)/100</f>
      </c>
      <c t="s">
        <v>27</v>
      </c>
    </row>
    <row r="328" spans="1:5" ht="12.75">
      <c r="A328" s="35" t="s">
        <v>56</v>
      </c>
      <c r="E328" s="39" t="s">
        <v>9125</v>
      </c>
    </row>
    <row r="329" spans="1:5" ht="12.75">
      <c r="A329" s="35" t="s">
        <v>58</v>
      </c>
      <c r="E329" s="40" t="s">
        <v>5</v>
      </c>
    </row>
    <row r="330" spans="1:5" ht="12.75">
      <c r="A330" t="s">
        <v>59</v>
      </c>
      <c r="E330" s="39" t="s">
        <v>5</v>
      </c>
    </row>
    <row r="331" spans="1:16" ht="12.75">
      <c r="A331" t="s">
        <v>49</v>
      </c>
      <c s="34" t="s">
        <v>130</v>
      </c>
      <c s="34" t="s">
        <v>9126</v>
      </c>
      <c s="35" t="s">
        <v>5</v>
      </c>
      <c s="6" t="s">
        <v>8895</v>
      </c>
      <c s="36" t="s">
        <v>3922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659</v>
      </c>
      <c>
        <f>(M331*21)/100</f>
      </c>
      <c t="s">
        <v>27</v>
      </c>
    </row>
    <row r="332" spans="1:5" ht="12.75">
      <c r="A332" s="35" t="s">
        <v>56</v>
      </c>
      <c r="E332" s="39" t="s">
        <v>8895</v>
      </c>
    </row>
    <row r="333" spans="1:5" ht="12.75">
      <c r="A333" s="35" t="s">
        <v>58</v>
      </c>
      <c r="E333" s="40" t="s">
        <v>5</v>
      </c>
    </row>
    <row r="334" spans="1:5" ht="12.75">
      <c r="A334" t="s">
        <v>59</v>
      </c>
      <c r="E334" s="39" t="s">
        <v>5</v>
      </c>
    </row>
    <row r="335" spans="1:16" ht="12.75">
      <c r="A335" t="s">
        <v>49</v>
      </c>
      <c s="34" t="s">
        <v>133</v>
      </c>
      <c s="34" t="s">
        <v>9127</v>
      </c>
      <c s="35" t="s">
        <v>5</v>
      </c>
      <c s="6" t="s">
        <v>8902</v>
      </c>
      <c s="36" t="s">
        <v>3922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659</v>
      </c>
      <c>
        <f>(M335*21)/100</f>
      </c>
      <c t="s">
        <v>27</v>
      </c>
    </row>
    <row r="336" spans="1:5" ht="12.75">
      <c r="A336" s="35" t="s">
        <v>56</v>
      </c>
      <c r="E336" s="39" t="s">
        <v>8902</v>
      </c>
    </row>
    <row r="337" spans="1:5" ht="12.75">
      <c r="A337" s="35" t="s">
        <v>58</v>
      </c>
      <c r="E337" s="40" t="s">
        <v>5</v>
      </c>
    </row>
    <row r="338" spans="1:5" ht="12.75">
      <c r="A338" t="s">
        <v>59</v>
      </c>
      <c r="E338" s="39" t="s">
        <v>5</v>
      </c>
    </row>
    <row r="339" spans="1:16" ht="12.75">
      <c r="A339" t="s">
        <v>49</v>
      </c>
      <c s="34" t="s">
        <v>136</v>
      </c>
      <c s="34" t="s">
        <v>9128</v>
      </c>
      <c s="35" t="s">
        <v>5</v>
      </c>
      <c s="6" t="s">
        <v>8282</v>
      </c>
      <c s="36" t="s">
        <v>3922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659</v>
      </c>
      <c>
        <f>(M339*21)/100</f>
      </c>
      <c t="s">
        <v>27</v>
      </c>
    </row>
    <row r="340" spans="1:5" ht="12.75">
      <c r="A340" s="35" t="s">
        <v>56</v>
      </c>
      <c r="E340" s="39" t="s">
        <v>8282</v>
      </c>
    </row>
    <row r="341" spans="1:5" ht="12.75">
      <c r="A341" s="35" t="s">
        <v>58</v>
      </c>
      <c r="E341" s="40" t="s">
        <v>5</v>
      </c>
    </row>
    <row r="342" spans="1:5" ht="12.75">
      <c r="A342" t="s">
        <v>59</v>
      </c>
      <c r="E342" s="39" t="s">
        <v>5</v>
      </c>
    </row>
    <row r="343" spans="1:16" ht="12.75">
      <c r="A343" t="s">
        <v>49</v>
      </c>
      <c s="34" t="s">
        <v>139</v>
      </c>
      <c s="34" t="s">
        <v>9129</v>
      </c>
      <c s="35" t="s">
        <v>5</v>
      </c>
      <c s="6" t="s">
        <v>8906</v>
      </c>
      <c s="36" t="s">
        <v>3922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659</v>
      </c>
      <c>
        <f>(M343*21)/100</f>
      </c>
      <c t="s">
        <v>27</v>
      </c>
    </row>
    <row r="344" spans="1:5" ht="12.75">
      <c r="A344" s="35" t="s">
        <v>56</v>
      </c>
      <c r="E344" s="39" t="s">
        <v>8906</v>
      </c>
    </row>
    <row r="345" spans="1:5" ht="12.75">
      <c r="A345" s="35" t="s">
        <v>58</v>
      </c>
      <c r="E345" s="40" t="s">
        <v>5</v>
      </c>
    </row>
    <row r="346" spans="1:5" ht="12.75">
      <c r="A346" t="s">
        <v>59</v>
      </c>
      <c r="E346" s="39" t="s">
        <v>5</v>
      </c>
    </row>
    <row r="347" spans="1:16" ht="25.5">
      <c r="A347" t="s">
        <v>49</v>
      </c>
      <c s="34" t="s">
        <v>143</v>
      </c>
      <c s="34" t="s">
        <v>9130</v>
      </c>
      <c s="35" t="s">
        <v>5</v>
      </c>
      <c s="6" t="s">
        <v>8909</v>
      </c>
      <c s="36" t="s">
        <v>104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659</v>
      </c>
      <c>
        <f>(M347*21)/100</f>
      </c>
      <c t="s">
        <v>27</v>
      </c>
    </row>
    <row r="348" spans="1:5" ht="25.5">
      <c r="A348" s="35" t="s">
        <v>56</v>
      </c>
      <c r="E348" s="39" t="s">
        <v>8909</v>
      </c>
    </row>
    <row r="349" spans="1:5" ht="12.75">
      <c r="A349" s="35" t="s">
        <v>58</v>
      </c>
      <c r="E349" s="40" t="s">
        <v>5</v>
      </c>
    </row>
    <row r="350" spans="1:5" ht="12.75">
      <c r="A350" t="s">
        <v>59</v>
      </c>
      <c r="E350" s="39" t="s">
        <v>5</v>
      </c>
    </row>
    <row r="351" spans="1:16" ht="25.5">
      <c r="A351" t="s">
        <v>49</v>
      </c>
      <c s="34" t="s">
        <v>146</v>
      </c>
      <c s="34" t="s">
        <v>9131</v>
      </c>
      <c s="35" t="s">
        <v>5</v>
      </c>
      <c s="6" t="s">
        <v>8914</v>
      </c>
      <c s="36" t="s">
        <v>104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659</v>
      </c>
      <c>
        <f>(M351*21)/100</f>
      </c>
      <c t="s">
        <v>27</v>
      </c>
    </row>
    <row r="352" spans="1:5" ht="25.5">
      <c r="A352" s="35" t="s">
        <v>56</v>
      </c>
      <c r="E352" s="39" t="s">
        <v>8914</v>
      </c>
    </row>
    <row r="353" spans="1:5" ht="12.75">
      <c r="A353" s="35" t="s">
        <v>58</v>
      </c>
      <c r="E353" s="40" t="s">
        <v>5</v>
      </c>
    </row>
    <row r="354" spans="1:5" ht="12.75">
      <c r="A354" t="s">
        <v>59</v>
      </c>
      <c r="E354" s="39" t="s">
        <v>5</v>
      </c>
    </row>
    <row r="355" spans="1:16" ht="12.75">
      <c r="A355" t="s">
        <v>49</v>
      </c>
      <c s="34" t="s">
        <v>149</v>
      </c>
      <c s="34" t="s">
        <v>9132</v>
      </c>
      <c s="35" t="s">
        <v>5</v>
      </c>
      <c s="6" t="s">
        <v>8918</v>
      </c>
      <c s="36" t="s">
        <v>104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659</v>
      </c>
      <c>
        <f>(M355*21)/100</f>
      </c>
      <c t="s">
        <v>27</v>
      </c>
    </row>
    <row r="356" spans="1:5" ht="12.75">
      <c r="A356" s="35" t="s">
        <v>56</v>
      </c>
      <c r="E356" s="39" t="s">
        <v>8918</v>
      </c>
    </row>
    <row r="357" spans="1:5" ht="12.75">
      <c r="A357" s="35" t="s">
        <v>58</v>
      </c>
      <c r="E357" s="40" t="s">
        <v>5</v>
      </c>
    </row>
    <row r="358" spans="1:5" ht="12.75">
      <c r="A358" t="s">
        <v>59</v>
      </c>
      <c r="E358" s="39" t="s">
        <v>5</v>
      </c>
    </row>
    <row r="359" spans="1:16" ht="12.75">
      <c r="A359" t="s">
        <v>49</v>
      </c>
      <c s="34" t="s">
        <v>152</v>
      </c>
      <c s="34" t="s">
        <v>9133</v>
      </c>
      <c s="35" t="s">
        <v>5</v>
      </c>
      <c s="6" t="s">
        <v>8286</v>
      </c>
      <c s="36" t="s">
        <v>104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659</v>
      </c>
      <c>
        <f>(M359*21)/100</f>
      </c>
      <c t="s">
        <v>27</v>
      </c>
    </row>
    <row r="360" spans="1:5" ht="12.75">
      <c r="A360" s="35" t="s">
        <v>56</v>
      </c>
      <c r="E360" s="39" t="s">
        <v>8286</v>
      </c>
    </row>
    <row r="361" spans="1:5" ht="12.75">
      <c r="A361" s="35" t="s">
        <v>58</v>
      </c>
      <c r="E361" s="40" t="s">
        <v>5</v>
      </c>
    </row>
    <row r="362" spans="1:5" ht="12.75">
      <c r="A362" t="s">
        <v>59</v>
      </c>
      <c r="E362" s="39" t="s">
        <v>5</v>
      </c>
    </row>
    <row r="363" spans="1:16" ht="12.75">
      <c r="A363" t="s">
        <v>49</v>
      </c>
      <c s="34" t="s">
        <v>155</v>
      </c>
      <c s="34" t="s">
        <v>9134</v>
      </c>
      <c s="35" t="s">
        <v>5</v>
      </c>
      <c s="6" t="s">
        <v>8290</v>
      </c>
      <c s="36" t="s">
        <v>3922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659</v>
      </c>
      <c>
        <f>(M363*21)/100</f>
      </c>
      <c t="s">
        <v>27</v>
      </c>
    </row>
    <row r="364" spans="1:5" ht="12.75">
      <c r="A364" s="35" t="s">
        <v>56</v>
      </c>
      <c r="E364" s="39" t="s">
        <v>8290</v>
      </c>
    </row>
    <row r="365" spans="1:5" ht="12.75">
      <c r="A365" s="35" t="s">
        <v>58</v>
      </c>
      <c r="E365" s="40" t="s">
        <v>5</v>
      </c>
    </row>
    <row r="366" spans="1:5" ht="12.75">
      <c r="A366" t="s">
        <v>59</v>
      </c>
      <c r="E366" s="39" t="s">
        <v>5</v>
      </c>
    </row>
    <row r="367" spans="1:16" ht="12.75">
      <c r="A367" t="s">
        <v>49</v>
      </c>
      <c s="34" t="s">
        <v>158</v>
      </c>
      <c s="34" t="s">
        <v>9135</v>
      </c>
      <c s="35" t="s">
        <v>5</v>
      </c>
      <c s="6" t="s">
        <v>3903</v>
      </c>
      <c s="36" t="s">
        <v>598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659</v>
      </c>
      <c>
        <f>(M367*21)/100</f>
      </c>
      <c t="s">
        <v>27</v>
      </c>
    </row>
    <row r="368" spans="1:5" ht="12.75">
      <c r="A368" s="35" t="s">
        <v>56</v>
      </c>
      <c r="E368" s="39" t="s">
        <v>3903</v>
      </c>
    </row>
    <row r="369" spans="1:5" ht="12.75">
      <c r="A369" s="35" t="s">
        <v>58</v>
      </c>
      <c r="E369" s="40" t="s">
        <v>5</v>
      </c>
    </row>
    <row r="370" spans="1:5" ht="12.75">
      <c r="A370" t="s">
        <v>59</v>
      </c>
      <c r="E370" s="39" t="s">
        <v>5</v>
      </c>
    </row>
    <row r="371" spans="1:16" ht="12.75">
      <c r="A371" t="s">
        <v>49</v>
      </c>
      <c s="34" t="s">
        <v>161</v>
      </c>
      <c s="34" t="s">
        <v>9136</v>
      </c>
      <c s="35" t="s">
        <v>5</v>
      </c>
      <c s="6" t="s">
        <v>3890</v>
      </c>
      <c s="36" t="s">
        <v>953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659</v>
      </c>
      <c>
        <f>(M371*21)/100</f>
      </c>
      <c t="s">
        <v>27</v>
      </c>
    </row>
    <row r="372" spans="1:5" ht="12.75">
      <c r="A372" s="35" t="s">
        <v>56</v>
      </c>
      <c r="E372" s="39" t="s">
        <v>3890</v>
      </c>
    </row>
    <row r="373" spans="1:5" ht="12.75">
      <c r="A373" s="35" t="s">
        <v>58</v>
      </c>
      <c r="E373" s="40" t="s">
        <v>3891</v>
      </c>
    </row>
    <row r="374" spans="1:5" ht="12.75">
      <c r="A374" t="s">
        <v>59</v>
      </c>
      <c r="E374" s="39" t="s">
        <v>5</v>
      </c>
    </row>
    <row r="375" spans="1:13" ht="12.75">
      <c r="A375" t="s">
        <v>46</v>
      </c>
      <c r="C375" s="31" t="s">
        <v>8237</v>
      </c>
      <c r="E375" s="33" t="s">
        <v>8863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79</v>
      </c>
      <c s="34" t="s">
        <v>9137</v>
      </c>
      <c s="35" t="s">
        <v>5</v>
      </c>
      <c s="6" t="s">
        <v>8251</v>
      </c>
      <c s="36" t="s">
        <v>104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659</v>
      </c>
      <c>
        <f>(M376*21)/100</f>
      </c>
      <c t="s">
        <v>27</v>
      </c>
    </row>
    <row r="377" spans="1:5" ht="12.75">
      <c r="A377" s="35" t="s">
        <v>56</v>
      </c>
      <c r="E377" s="39" t="s">
        <v>8251</v>
      </c>
    </row>
    <row r="378" spans="1:5" ht="12.75">
      <c r="A378" s="35" t="s">
        <v>58</v>
      </c>
      <c r="E378" s="40" t="s">
        <v>5</v>
      </c>
    </row>
    <row r="379" spans="1:5" ht="12.75">
      <c r="A379" t="s">
        <v>59</v>
      </c>
      <c r="E379" s="39" t="s">
        <v>5</v>
      </c>
    </row>
    <row r="380" spans="1:16" ht="12.75">
      <c r="A380" t="s">
        <v>49</v>
      </c>
      <c s="34" t="s">
        <v>83</v>
      </c>
      <c s="34" t="s">
        <v>9138</v>
      </c>
      <c s="35" t="s">
        <v>5</v>
      </c>
      <c s="6" t="s">
        <v>9139</v>
      </c>
      <c s="36" t="s">
        <v>104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659</v>
      </c>
      <c>
        <f>(M380*21)/100</f>
      </c>
      <c t="s">
        <v>27</v>
      </c>
    </row>
    <row r="381" spans="1:5" ht="12.75">
      <c r="A381" s="35" t="s">
        <v>56</v>
      </c>
      <c r="E381" s="39" t="s">
        <v>9139</v>
      </c>
    </row>
    <row r="382" spans="1:5" ht="12.75">
      <c r="A382" s="35" t="s">
        <v>58</v>
      </c>
      <c r="E382" s="40" t="s">
        <v>5</v>
      </c>
    </row>
    <row r="383" spans="1:5" ht="12.75">
      <c r="A383" t="s">
        <v>59</v>
      </c>
      <c r="E383" s="39" t="s">
        <v>5</v>
      </c>
    </row>
    <row r="384" spans="1:16" ht="12.75">
      <c r="A384" t="s">
        <v>49</v>
      </c>
      <c s="34" t="s">
        <v>87</v>
      </c>
      <c s="34" t="s">
        <v>9140</v>
      </c>
      <c s="35" t="s">
        <v>5</v>
      </c>
      <c s="6" t="s">
        <v>8868</v>
      </c>
      <c s="36" t="s">
        <v>104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659</v>
      </c>
      <c>
        <f>(M384*21)/100</f>
      </c>
      <c t="s">
        <v>27</v>
      </c>
    </row>
    <row r="385" spans="1:5" ht="12.75">
      <c r="A385" s="35" t="s">
        <v>56</v>
      </c>
      <c r="E385" s="39" t="s">
        <v>8868</v>
      </c>
    </row>
    <row r="386" spans="1:5" ht="12.75">
      <c r="A386" s="35" t="s">
        <v>58</v>
      </c>
      <c r="E386" s="40" t="s">
        <v>5</v>
      </c>
    </row>
    <row r="387" spans="1:5" ht="12.75">
      <c r="A387" t="s">
        <v>59</v>
      </c>
      <c r="E387" s="39" t="s">
        <v>5</v>
      </c>
    </row>
    <row r="388" spans="1:16" ht="12.75">
      <c r="A388" t="s">
        <v>49</v>
      </c>
      <c s="34" t="s">
        <v>91</v>
      </c>
      <c s="34" t="s">
        <v>9141</v>
      </c>
      <c s="35" t="s">
        <v>5</v>
      </c>
      <c s="6" t="s">
        <v>8255</v>
      </c>
      <c s="36" t="s">
        <v>104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659</v>
      </c>
      <c>
        <f>(M388*21)/100</f>
      </c>
      <c t="s">
        <v>27</v>
      </c>
    </row>
    <row r="389" spans="1:5" ht="12.75">
      <c r="A389" s="35" t="s">
        <v>56</v>
      </c>
      <c r="E389" s="39" t="s">
        <v>8255</v>
      </c>
    </row>
    <row r="390" spans="1:5" ht="12.75">
      <c r="A390" s="35" t="s">
        <v>58</v>
      </c>
      <c r="E390" s="40" t="s">
        <v>5</v>
      </c>
    </row>
    <row r="391" spans="1:5" ht="12.75">
      <c r="A391" t="s">
        <v>59</v>
      </c>
      <c r="E391" s="39" t="s">
        <v>5</v>
      </c>
    </row>
    <row r="392" spans="1:16" ht="12.75">
      <c r="A392" t="s">
        <v>49</v>
      </c>
      <c s="34" t="s">
        <v>96</v>
      </c>
      <c s="34" t="s">
        <v>9142</v>
      </c>
      <c s="35" t="s">
        <v>5</v>
      </c>
      <c s="6" t="s">
        <v>8257</v>
      </c>
      <c s="36" t="s">
        <v>104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659</v>
      </c>
      <c>
        <f>(M392*21)/100</f>
      </c>
      <c t="s">
        <v>27</v>
      </c>
    </row>
    <row r="393" spans="1:5" ht="12.75">
      <c r="A393" s="35" t="s">
        <v>56</v>
      </c>
      <c r="E393" s="39" t="s">
        <v>8257</v>
      </c>
    </row>
    <row r="394" spans="1:5" ht="12.75">
      <c r="A394" s="35" t="s">
        <v>58</v>
      </c>
      <c r="E394" s="40" t="s">
        <v>5</v>
      </c>
    </row>
    <row r="395" spans="1:5" ht="12.75">
      <c r="A395" t="s">
        <v>59</v>
      </c>
      <c r="E395" s="39" t="s">
        <v>5</v>
      </c>
    </row>
    <row r="396" spans="1:16" ht="12.75">
      <c r="A396" t="s">
        <v>49</v>
      </c>
      <c s="34" t="s">
        <v>101</v>
      </c>
      <c s="34" t="s">
        <v>9143</v>
      </c>
      <c s="35" t="s">
        <v>5</v>
      </c>
      <c s="6" t="s">
        <v>8872</v>
      </c>
      <c s="36" t="s">
        <v>104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659</v>
      </c>
      <c>
        <f>(M396*21)/100</f>
      </c>
      <c t="s">
        <v>27</v>
      </c>
    </row>
    <row r="397" spans="1:5" ht="12.75">
      <c r="A397" s="35" t="s">
        <v>56</v>
      </c>
      <c r="E397" s="39" t="s">
        <v>8872</v>
      </c>
    </row>
    <row r="398" spans="1:5" ht="12.75">
      <c r="A398" s="35" t="s">
        <v>58</v>
      </c>
      <c r="E398" s="40" t="s">
        <v>5</v>
      </c>
    </row>
    <row r="399" spans="1:5" ht="12.75">
      <c r="A399" t="s">
        <v>59</v>
      </c>
      <c r="E399" s="39" t="s">
        <v>5</v>
      </c>
    </row>
    <row r="400" spans="1:16" ht="12.75">
      <c r="A400" t="s">
        <v>49</v>
      </c>
      <c s="34" t="s">
        <v>105</v>
      </c>
      <c s="34" t="s">
        <v>9144</v>
      </c>
      <c s="35" t="s">
        <v>5</v>
      </c>
      <c s="6" t="s">
        <v>3886</v>
      </c>
      <c s="36" t="s">
        <v>104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659</v>
      </c>
      <c>
        <f>(M400*21)/100</f>
      </c>
      <c t="s">
        <v>27</v>
      </c>
    </row>
    <row r="401" spans="1:5" ht="12.75">
      <c r="A401" s="35" t="s">
        <v>56</v>
      </c>
      <c r="E401" s="39" t="s">
        <v>3886</v>
      </c>
    </row>
    <row r="402" spans="1:5" ht="12.75">
      <c r="A402" s="35" t="s">
        <v>58</v>
      </c>
      <c r="E402" s="40" t="s">
        <v>5</v>
      </c>
    </row>
    <row r="403" spans="1:5" ht="12.75">
      <c r="A403" t="s">
        <v>59</v>
      </c>
      <c r="E403" s="39" t="s">
        <v>5</v>
      </c>
    </row>
    <row r="404" spans="1:16" ht="12.75">
      <c r="A404" t="s">
        <v>49</v>
      </c>
      <c s="34" t="s">
        <v>108</v>
      </c>
      <c s="34" t="s">
        <v>9145</v>
      </c>
      <c s="35" t="s">
        <v>5</v>
      </c>
      <c s="6" t="s">
        <v>3888</v>
      </c>
      <c s="36" t="s">
        <v>104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659</v>
      </c>
      <c>
        <f>(M404*21)/100</f>
      </c>
      <c t="s">
        <v>27</v>
      </c>
    </row>
    <row r="405" spans="1:5" ht="12.75">
      <c r="A405" s="35" t="s">
        <v>56</v>
      </c>
      <c r="E405" s="39" t="s">
        <v>3888</v>
      </c>
    </row>
    <row r="406" spans="1:5" ht="12.75">
      <c r="A406" s="35" t="s">
        <v>58</v>
      </c>
      <c r="E406" s="40" t="s">
        <v>5</v>
      </c>
    </row>
    <row r="407" spans="1:5" ht="12.75">
      <c r="A407" t="s">
        <v>59</v>
      </c>
      <c r="E407" s="39" t="s">
        <v>5</v>
      </c>
    </row>
    <row r="408" spans="1:16" ht="12.75">
      <c r="A408" t="s">
        <v>49</v>
      </c>
      <c s="34" t="s">
        <v>112</v>
      </c>
      <c s="34" t="s">
        <v>9146</v>
      </c>
      <c s="35" t="s">
        <v>5</v>
      </c>
      <c s="6" t="s">
        <v>8265</v>
      </c>
      <c s="36" t="s">
        <v>104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659</v>
      </c>
      <c>
        <f>(M408*21)/100</f>
      </c>
      <c t="s">
        <v>27</v>
      </c>
    </row>
    <row r="409" spans="1:5" ht="12.75">
      <c r="A409" s="35" t="s">
        <v>56</v>
      </c>
      <c r="E409" s="39" t="s">
        <v>8265</v>
      </c>
    </row>
    <row r="410" spans="1:5" ht="12.75">
      <c r="A410" s="35" t="s">
        <v>58</v>
      </c>
      <c r="E410" s="40" t="s">
        <v>5</v>
      </c>
    </row>
    <row r="411" spans="1:5" ht="12.75">
      <c r="A411" t="s">
        <v>59</v>
      </c>
      <c r="E411" s="39" t="s">
        <v>5</v>
      </c>
    </row>
    <row r="412" spans="1:16" ht="12.75">
      <c r="A412" t="s">
        <v>49</v>
      </c>
      <c s="34" t="s">
        <v>115</v>
      </c>
      <c s="34" t="s">
        <v>9147</v>
      </c>
      <c s="35" t="s">
        <v>5</v>
      </c>
      <c s="6" t="s">
        <v>3890</v>
      </c>
      <c s="36" t="s">
        <v>953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659</v>
      </c>
      <c>
        <f>(M412*21)/100</f>
      </c>
      <c t="s">
        <v>27</v>
      </c>
    </row>
    <row r="413" spans="1:5" ht="12.75">
      <c r="A413" s="35" t="s">
        <v>56</v>
      </c>
      <c r="E413" s="39" t="s">
        <v>3890</v>
      </c>
    </row>
    <row r="414" spans="1:5" ht="12.75">
      <c r="A414" s="35" t="s">
        <v>58</v>
      </c>
      <c r="E414" s="40" t="s">
        <v>3891</v>
      </c>
    </row>
    <row r="415" spans="1:5" ht="12.75">
      <c r="A415" t="s">
        <v>59</v>
      </c>
      <c r="E415" s="39" t="s">
        <v>5</v>
      </c>
    </row>
    <row r="416" spans="1:13" ht="12.75">
      <c r="A416" t="s">
        <v>46</v>
      </c>
      <c r="C416" s="31" t="s">
        <v>8244</v>
      </c>
      <c r="E416" s="33" t="s">
        <v>8928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9148</v>
      </c>
      <c s="35" t="s">
        <v>5</v>
      </c>
      <c s="6" t="s">
        <v>8930</v>
      </c>
      <c s="36" t="s">
        <v>3922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659</v>
      </c>
      <c>
        <f>(M417*21)/100</f>
      </c>
      <c t="s">
        <v>27</v>
      </c>
    </row>
    <row r="418" spans="1:5" ht="25.5">
      <c r="A418" s="35" t="s">
        <v>56</v>
      </c>
      <c r="E418" s="39" t="s">
        <v>8930</v>
      </c>
    </row>
    <row r="419" spans="1:5" ht="12.75">
      <c r="A419" s="35" t="s">
        <v>58</v>
      </c>
      <c r="E419" s="40" t="s">
        <v>5</v>
      </c>
    </row>
    <row r="420" spans="1:5" ht="12.75">
      <c r="A420" t="s">
        <v>59</v>
      </c>
      <c r="E420" s="39" t="s">
        <v>5</v>
      </c>
    </row>
    <row r="421" spans="1:16" ht="25.5">
      <c r="A421" t="s">
        <v>49</v>
      </c>
      <c s="34" t="s">
        <v>67</v>
      </c>
      <c s="34" t="s">
        <v>9149</v>
      </c>
      <c s="35" t="s">
        <v>5</v>
      </c>
      <c s="6" t="s">
        <v>8242</v>
      </c>
      <c s="36" t="s">
        <v>3922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659</v>
      </c>
      <c>
        <f>(M421*21)/100</f>
      </c>
      <c t="s">
        <v>27</v>
      </c>
    </row>
    <row r="422" spans="1:5" ht="25.5">
      <c r="A422" s="35" t="s">
        <v>56</v>
      </c>
      <c r="E422" s="39" t="s">
        <v>8242</v>
      </c>
    </row>
    <row r="423" spans="1:5" ht="12.75">
      <c r="A423" s="35" t="s">
        <v>58</v>
      </c>
      <c r="E423" s="40" t="s">
        <v>5</v>
      </c>
    </row>
    <row r="424" spans="1:5" ht="12.75">
      <c r="A424" t="s">
        <v>59</v>
      </c>
      <c r="E424" s="39" t="s">
        <v>5</v>
      </c>
    </row>
    <row r="425" spans="1:16" ht="12.75">
      <c r="A425" t="s">
        <v>49</v>
      </c>
      <c s="34" t="s">
        <v>71</v>
      </c>
      <c s="34" t="s">
        <v>9150</v>
      </c>
      <c s="35" t="s">
        <v>5</v>
      </c>
      <c s="6" t="s">
        <v>8932</v>
      </c>
      <c s="36" t="s">
        <v>3922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659</v>
      </c>
      <c>
        <f>(M425*21)/100</f>
      </c>
      <c t="s">
        <v>27</v>
      </c>
    </row>
    <row r="426" spans="1:5" ht="12.75">
      <c r="A426" s="35" t="s">
        <v>56</v>
      </c>
      <c r="E426" s="39" t="s">
        <v>8932</v>
      </c>
    </row>
    <row r="427" spans="1:5" ht="12.75">
      <c r="A427" s="35" t="s">
        <v>58</v>
      </c>
      <c r="E427" s="40" t="s">
        <v>5</v>
      </c>
    </row>
    <row r="428" spans="1:5" ht="12.75">
      <c r="A428" t="s">
        <v>59</v>
      </c>
      <c r="E428" s="39" t="s">
        <v>5</v>
      </c>
    </row>
    <row r="429" spans="1:16" ht="12.75">
      <c r="A429" t="s">
        <v>49</v>
      </c>
      <c s="34" t="s">
        <v>75</v>
      </c>
      <c s="34" t="s">
        <v>9151</v>
      </c>
      <c s="35" t="s">
        <v>5</v>
      </c>
      <c s="6" t="s">
        <v>3890</v>
      </c>
      <c s="36" t="s">
        <v>953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659</v>
      </c>
      <c>
        <f>(M429*21)/100</f>
      </c>
      <c t="s">
        <v>27</v>
      </c>
    </row>
    <row r="430" spans="1:5" ht="12.75">
      <c r="A430" s="35" t="s">
        <v>56</v>
      </c>
      <c r="E430" s="39" t="s">
        <v>3890</v>
      </c>
    </row>
    <row r="431" spans="1:5" ht="12.75">
      <c r="A431" s="35" t="s">
        <v>58</v>
      </c>
      <c r="E431" s="40" t="s">
        <v>3891</v>
      </c>
    </row>
    <row r="432" spans="1:5" ht="12.75">
      <c r="A432" t="s">
        <v>59</v>
      </c>
      <c r="E432" s="39" t="s">
        <v>5</v>
      </c>
    </row>
    <row r="433" spans="1:13" ht="12.75">
      <c r="A433" t="s">
        <v>46</v>
      </c>
      <c r="C433" s="31" t="s">
        <v>8267</v>
      </c>
      <c r="E433" s="33" t="s">
        <v>8857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9152</v>
      </c>
      <c s="35" t="s">
        <v>5</v>
      </c>
      <c s="6" t="s">
        <v>8859</v>
      </c>
      <c s="36" t="s">
        <v>3922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659</v>
      </c>
      <c>
        <f>(M434*21)/100</f>
      </c>
      <c t="s">
        <v>27</v>
      </c>
    </row>
    <row r="435" spans="1:5" ht="12.75">
      <c r="A435" s="35" t="s">
        <v>56</v>
      </c>
      <c r="E435" s="39" t="s">
        <v>8859</v>
      </c>
    </row>
    <row r="436" spans="1:5" ht="12.75">
      <c r="A436" s="35" t="s">
        <v>58</v>
      </c>
      <c r="E436" s="40" t="s">
        <v>5</v>
      </c>
    </row>
    <row r="437" spans="1:5" ht="12.75">
      <c r="A437" t="s">
        <v>59</v>
      </c>
      <c r="E437" s="39" t="s">
        <v>5</v>
      </c>
    </row>
    <row r="438" spans="1:16" ht="12.75">
      <c r="A438" t="s">
        <v>49</v>
      </c>
      <c s="34" t="s">
        <v>27</v>
      </c>
      <c s="34" t="s">
        <v>9153</v>
      </c>
      <c s="35" t="s">
        <v>5</v>
      </c>
      <c s="6" t="s">
        <v>3890</v>
      </c>
      <c s="36" t="s">
        <v>953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659</v>
      </c>
      <c>
        <f>(M438*21)/100</f>
      </c>
      <c t="s">
        <v>27</v>
      </c>
    </row>
    <row r="439" spans="1:5" ht="12.75">
      <c r="A439" s="35" t="s">
        <v>56</v>
      </c>
      <c r="E439" s="39" t="s">
        <v>3890</v>
      </c>
    </row>
    <row r="440" spans="1:5" ht="12.75">
      <c r="A440" s="35" t="s">
        <v>58</v>
      </c>
      <c r="E440" s="40" t="s">
        <v>3891</v>
      </c>
    </row>
    <row r="441" spans="1:5" ht="12.75">
      <c r="A441" t="s">
        <v>59</v>
      </c>
      <c r="E441" s="39" t="s">
        <v>5</v>
      </c>
    </row>
    <row r="442" spans="1:13" ht="12.75">
      <c r="A442" t="s">
        <v>46</v>
      </c>
      <c r="C442" s="31" t="s">
        <v>8298</v>
      </c>
      <c r="E442" s="33" t="s">
        <v>9154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164</v>
      </c>
      <c s="34" t="s">
        <v>9155</v>
      </c>
      <c s="35" t="s">
        <v>5</v>
      </c>
      <c s="6" t="s">
        <v>3910</v>
      </c>
      <c s="36" t="s">
        <v>421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659</v>
      </c>
      <c>
        <f>(M443*21)/100</f>
      </c>
      <c t="s">
        <v>27</v>
      </c>
    </row>
    <row r="444" spans="1:5" ht="12.75">
      <c r="A444" s="35" t="s">
        <v>56</v>
      </c>
      <c r="E444" s="39" t="s">
        <v>3910</v>
      </c>
    </row>
    <row r="445" spans="1:5" ht="12.75">
      <c r="A445" s="35" t="s">
        <v>58</v>
      </c>
      <c r="E445" s="40" t="s">
        <v>5</v>
      </c>
    </row>
    <row r="446" spans="1:5" ht="12.75">
      <c r="A446" t="s">
        <v>59</v>
      </c>
      <c r="E446" s="39" t="s">
        <v>5</v>
      </c>
    </row>
    <row r="447" spans="1:16" ht="12.75">
      <c r="A447" t="s">
        <v>49</v>
      </c>
      <c s="34" t="s">
        <v>167</v>
      </c>
      <c s="34" t="s">
        <v>9156</v>
      </c>
      <c s="35" t="s">
        <v>5</v>
      </c>
      <c s="6" t="s">
        <v>3912</v>
      </c>
      <c s="36" t="s">
        <v>421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659</v>
      </c>
      <c>
        <f>(M447*21)/100</f>
      </c>
      <c t="s">
        <v>27</v>
      </c>
    </row>
    <row r="448" spans="1:5" ht="12.75">
      <c r="A448" s="35" t="s">
        <v>56</v>
      </c>
      <c r="E448" s="39" t="s">
        <v>3912</v>
      </c>
    </row>
    <row r="449" spans="1:5" ht="12.75">
      <c r="A449" s="35" t="s">
        <v>58</v>
      </c>
      <c r="E449" s="40" t="s">
        <v>5</v>
      </c>
    </row>
    <row r="450" spans="1:5" ht="12.75">
      <c r="A450" t="s">
        <v>59</v>
      </c>
      <c r="E450" s="39" t="s">
        <v>5</v>
      </c>
    </row>
    <row r="451" spans="1:13" ht="12.75">
      <c r="A451" t="s">
        <v>46</v>
      </c>
      <c r="C451" s="31" t="s">
        <v>8313</v>
      </c>
      <c r="E451" s="33" t="s">
        <v>8934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170</v>
      </c>
      <c s="34" t="s">
        <v>9157</v>
      </c>
      <c s="35" t="s">
        <v>5</v>
      </c>
      <c s="6" t="s">
        <v>3916</v>
      </c>
      <c s="36" t="s">
        <v>2721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659</v>
      </c>
      <c>
        <f>(M452*21)/100</f>
      </c>
      <c t="s">
        <v>27</v>
      </c>
    </row>
    <row r="453" spans="1:5" ht="12.75">
      <c r="A453" s="35" t="s">
        <v>56</v>
      </c>
      <c r="E453" s="39" t="s">
        <v>3916</v>
      </c>
    </row>
    <row r="454" spans="1:5" ht="12.75">
      <c r="A454" s="35" t="s">
        <v>58</v>
      </c>
      <c r="E454" s="40" t="s">
        <v>5</v>
      </c>
    </row>
    <row r="455" spans="1:5" ht="12.75">
      <c r="A455" t="s">
        <v>59</v>
      </c>
      <c r="E455" s="39" t="s">
        <v>5</v>
      </c>
    </row>
    <row r="456" spans="1:16" ht="12.75">
      <c r="A456" t="s">
        <v>49</v>
      </c>
      <c s="34" t="s">
        <v>173</v>
      </c>
      <c s="34" t="s">
        <v>9158</v>
      </c>
      <c s="35" t="s">
        <v>5</v>
      </c>
      <c s="6" t="s">
        <v>8938</v>
      </c>
      <c s="36" t="s">
        <v>3922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659</v>
      </c>
      <c>
        <f>(M456*21)/100</f>
      </c>
      <c t="s">
        <v>27</v>
      </c>
    </row>
    <row r="457" spans="1:5" ht="12.75">
      <c r="A457" s="35" t="s">
        <v>56</v>
      </c>
      <c r="E457" s="39" t="s">
        <v>8938</v>
      </c>
    </row>
    <row r="458" spans="1:5" ht="12.75">
      <c r="A458" s="35" t="s">
        <v>58</v>
      </c>
      <c r="E458" s="40" t="s">
        <v>5</v>
      </c>
    </row>
    <row r="459" spans="1:5" ht="12.75">
      <c r="A459" t="s">
        <v>59</v>
      </c>
      <c r="E459" s="39" t="s">
        <v>5</v>
      </c>
    </row>
    <row r="460" spans="1:16" ht="12.75">
      <c r="A460" t="s">
        <v>49</v>
      </c>
      <c s="34" t="s">
        <v>176</v>
      </c>
      <c s="34" t="s">
        <v>9159</v>
      </c>
      <c s="35" t="s">
        <v>5</v>
      </c>
      <c s="6" t="s">
        <v>8940</v>
      </c>
      <c s="36" t="s">
        <v>3922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659</v>
      </c>
      <c>
        <f>(M460*21)/100</f>
      </c>
      <c t="s">
        <v>27</v>
      </c>
    </row>
    <row r="461" spans="1:5" ht="12.75">
      <c r="A461" s="35" t="s">
        <v>56</v>
      </c>
      <c r="E461" s="39" t="s">
        <v>8940</v>
      </c>
    </row>
    <row r="462" spans="1:5" ht="12.75">
      <c r="A462" s="35" t="s">
        <v>58</v>
      </c>
      <c r="E462" s="40" t="s">
        <v>5</v>
      </c>
    </row>
    <row r="463" spans="1:5" ht="12.75">
      <c r="A463" t="s">
        <v>59</v>
      </c>
      <c r="E463" s="39" t="s">
        <v>5</v>
      </c>
    </row>
    <row r="464" spans="1:16" ht="12.75">
      <c r="A464" t="s">
        <v>49</v>
      </c>
      <c s="34" t="s">
        <v>179</v>
      </c>
      <c s="34" t="s">
        <v>9160</v>
      </c>
      <c s="35" t="s">
        <v>5</v>
      </c>
      <c s="6" t="s">
        <v>8325</v>
      </c>
      <c s="36" t="s">
        <v>104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659</v>
      </c>
      <c>
        <f>(M464*21)/100</f>
      </c>
      <c t="s">
        <v>27</v>
      </c>
    </row>
    <row r="465" spans="1:5" ht="12.75">
      <c r="A465" s="35" t="s">
        <v>56</v>
      </c>
      <c r="E465" s="39" t="s">
        <v>8325</v>
      </c>
    </row>
    <row r="466" spans="1:5" ht="12.75">
      <c r="A466" s="35" t="s">
        <v>58</v>
      </c>
      <c r="E466" s="40" t="s">
        <v>5</v>
      </c>
    </row>
    <row r="467" spans="1:5" ht="12.75">
      <c r="A467" t="s">
        <v>59</v>
      </c>
      <c r="E467" s="39" t="s">
        <v>5</v>
      </c>
    </row>
    <row r="468" spans="1:16" ht="12.75">
      <c r="A468" t="s">
        <v>49</v>
      </c>
      <c s="34" t="s">
        <v>182</v>
      </c>
      <c s="34" t="s">
        <v>9161</v>
      </c>
      <c s="35" t="s">
        <v>5</v>
      </c>
      <c s="6" t="s">
        <v>8327</v>
      </c>
      <c s="36" t="s">
        <v>421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659</v>
      </c>
      <c>
        <f>(M468*21)/100</f>
      </c>
      <c t="s">
        <v>27</v>
      </c>
    </row>
    <row r="469" spans="1:5" ht="12.75">
      <c r="A469" s="35" t="s">
        <v>56</v>
      </c>
      <c r="E469" s="39" t="s">
        <v>8327</v>
      </c>
    </row>
    <row r="470" spans="1:5" ht="12.75">
      <c r="A470" s="35" t="s">
        <v>58</v>
      </c>
      <c r="E470" s="40" t="s">
        <v>5</v>
      </c>
    </row>
    <row r="471" spans="1:5" ht="12.75">
      <c r="A471" t="s">
        <v>59</v>
      </c>
      <c r="E471" s="39" t="s">
        <v>5</v>
      </c>
    </row>
    <row r="472" spans="1:13" ht="12.75">
      <c r="A472" t="s">
        <v>46</v>
      </c>
      <c r="C472" s="31" t="s">
        <v>8328</v>
      </c>
      <c r="E472" s="33" t="s">
        <v>8946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194</v>
      </c>
      <c s="34" t="s">
        <v>9162</v>
      </c>
      <c s="35" t="s">
        <v>5</v>
      </c>
      <c s="6" t="s">
        <v>8331</v>
      </c>
      <c s="36" t="s">
        <v>953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659</v>
      </c>
      <c>
        <f>(M473*21)/100</f>
      </c>
      <c t="s">
        <v>27</v>
      </c>
    </row>
    <row r="474" spans="1:5" ht="12.75">
      <c r="A474" s="35" t="s">
        <v>56</v>
      </c>
      <c r="E474" s="39" t="s">
        <v>8331</v>
      </c>
    </row>
    <row r="475" spans="1:5" ht="12.75">
      <c r="A475" s="35" t="s">
        <v>58</v>
      </c>
      <c r="E475" s="40" t="s">
        <v>5</v>
      </c>
    </row>
    <row r="476" spans="1:5" ht="12.75">
      <c r="A476" t="s">
        <v>59</v>
      </c>
      <c r="E476" s="39" t="s">
        <v>5</v>
      </c>
    </row>
    <row r="477" spans="1:13" ht="12.75">
      <c r="A477" t="s">
        <v>46</v>
      </c>
      <c r="C477" s="31" t="s">
        <v>8948</v>
      </c>
      <c r="E477" s="33" t="s">
        <v>9163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9164</v>
      </c>
      <c s="35" t="s">
        <v>5</v>
      </c>
      <c s="6" t="s">
        <v>9165</v>
      </c>
      <c s="36" t="s">
        <v>3922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659</v>
      </c>
      <c>
        <f>(M478*21)/100</f>
      </c>
      <c t="s">
        <v>27</v>
      </c>
    </row>
    <row r="479" spans="1:5" ht="12.75">
      <c r="A479" s="35" t="s">
        <v>56</v>
      </c>
      <c r="E479" s="39" t="s">
        <v>9165</v>
      </c>
    </row>
    <row r="480" spans="1:5" ht="12.75">
      <c r="A480" s="35" t="s">
        <v>58</v>
      </c>
      <c r="E480" s="40" t="s">
        <v>5</v>
      </c>
    </row>
    <row r="481" spans="1:5" ht="12.75">
      <c r="A481" t="s">
        <v>59</v>
      </c>
      <c r="E481" s="39" t="s">
        <v>5</v>
      </c>
    </row>
    <row r="482" spans="1:16" ht="12.75">
      <c r="A482" t="s">
        <v>49</v>
      </c>
      <c s="34" t="s">
        <v>27</v>
      </c>
      <c s="34" t="s">
        <v>9166</v>
      </c>
      <c s="35" t="s">
        <v>5</v>
      </c>
      <c s="6" t="s">
        <v>9167</v>
      </c>
      <c s="36" t="s">
        <v>3922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659</v>
      </c>
      <c>
        <f>(M482*21)/100</f>
      </c>
      <c t="s">
        <v>27</v>
      </c>
    </row>
    <row r="483" spans="1:5" ht="12.75">
      <c r="A483" s="35" t="s">
        <v>56</v>
      </c>
      <c r="E483" s="39" t="s">
        <v>9167</v>
      </c>
    </row>
    <row r="484" spans="1:5" ht="12.75">
      <c r="A484" s="35" t="s">
        <v>58</v>
      </c>
      <c r="E484" s="40" t="s">
        <v>5</v>
      </c>
    </row>
    <row r="485" spans="1:5" ht="12.75">
      <c r="A485" t="s">
        <v>59</v>
      </c>
      <c r="E485" s="39" t="s">
        <v>5</v>
      </c>
    </row>
    <row r="486" spans="1:16" ht="12.75">
      <c r="A486" t="s">
        <v>49</v>
      </c>
      <c s="34" t="s">
        <v>26</v>
      </c>
      <c s="34" t="s">
        <v>9168</v>
      </c>
      <c s="35" t="s">
        <v>5</v>
      </c>
      <c s="6" t="s">
        <v>9169</v>
      </c>
      <c s="36" t="s">
        <v>3922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659</v>
      </c>
      <c>
        <f>(M486*21)/100</f>
      </c>
      <c t="s">
        <v>27</v>
      </c>
    </row>
    <row r="487" spans="1:5" ht="12.75">
      <c r="A487" s="35" t="s">
        <v>56</v>
      </c>
      <c r="E487" s="39" t="s">
        <v>9169</v>
      </c>
    </row>
    <row r="488" spans="1:5" ht="12.75">
      <c r="A488" s="35" t="s">
        <v>58</v>
      </c>
      <c r="E488" s="40" t="s">
        <v>5</v>
      </c>
    </row>
    <row r="489" spans="1:5" ht="12.75">
      <c r="A489" t="s">
        <v>59</v>
      </c>
      <c r="E489" s="39" t="s">
        <v>5</v>
      </c>
    </row>
    <row r="490" spans="1:16" ht="12.75">
      <c r="A490" t="s">
        <v>49</v>
      </c>
      <c s="34" t="s">
        <v>67</v>
      </c>
      <c s="34" t="s">
        <v>9170</v>
      </c>
      <c s="35" t="s">
        <v>5</v>
      </c>
      <c s="6" t="s">
        <v>9171</v>
      </c>
      <c s="36" t="s">
        <v>3922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659</v>
      </c>
      <c>
        <f>(M490*21)/100</f>
      </c>
      <c t="s">
        <v>27</v>
      </c>
    </row>
    <row r="491" spans="1:5" ht="12.75">
      <c r="A491" s="35" t="s">
        <v>56</v>
      </c>
      <c r="E491" s="39" t="s">
        <v>9171</v>
      </c>
    </row>
    <row r="492" spans="1:5" ht="12.75">
      <c r="A492" s="35" t="s">
        <v>58</v>
      </c>
      <c r="E492" s="40" t="s">
        <v>5</v>
      </c>
    </row>
    <row r="493" spans="1:5" ht="12.75">
      <c r="A493" t="s">
        <v>59</v>
      </c>
      <c r="E493" s="39" t="s">
        <v>5</v>
      </c>
    </row>
    <row r="494" spans="1:16" ht="12.75">
      <c r="A494" t="s">
        <v>49</v>
      </c>
      <c s="34" t="s">
        <v>71</v>
      </c>
      <c s="34" t="s">
        <v>9172</v>
      </c>
      <c s="35" t="s">
        <v>5</v>
      </c>
      <c s="6" t="s">
        <v>9173</v>
      </c>
      <c s="36" t="s">
        <v>3922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659</v>
      </c>
      <c>
        <f>(M494*21)/100</f>
      </c>
      <c t="s">
        <v>27</v>
      </c>
    </row>
    <row r="495" spans="1:5" ht="12.75">
      <c r="A495" s="35" t="s">
        <v>56</v>
      </c>
      <c r="E495" s="39" t="s">
        <v>9174</v>
      </c>
    </row>
    <row r="496" spans="1:5" ht="12.75">
      <c r="A496" s="35" t="s">
        <v>58</v>
      </c>
      <c r="E496" s="40" t="s">
        <v>5</v>
      </c>
    </row>
    <row r="497" spans="1:5" ht="12.75">
      <c r="A497" t="s">
        <v>59</v>
      </c>
      <c r="E497" s="39" t="s">
        <v>5</v>
      </c>
    </row>
    <row r="498" spans="1:16" ht="12.75">
      <c r="A498" t="s">
        <v>49</v>
      </c>
      <c s="34" t="s">
        <v>75</v>
      </c>
      <c s="34" t="s">
        <v>9175</v>
      </c>
      <c s="35" t="s">
        <v>5</v>
      </c>
      <c s="6" t="s">
        <v>9176</v>
      </c>
      <c s="36" t="s">
        <v>8197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659</v>
      </c>
      <c>
        <f>(M498*21)/100</f>
      </c>
      <c t="s">
        <v>27</v>
      </c>
    </row>
    <row r="499" spans="1:5" ht="12.75">
      <c r="A499" s="35" t="s">
        <v>56</v>
      </c>
      <c r="E499" s="39" t="s">
        <v>9176</v>
      </c>
    </row>
    <row r="500" spans="1:5" ht="12.75">
      <c r="A500" s="35" t="s">
        <v>58</v>
      </c>
      <c r="E500" s="40" t="s">
        <v>5</v>
      </c>
    </row>
    <row r="501" spans="1:5" ht="12.75">
      <c r="A501" t="s">
        <v>59</v>
      </c>
      <c r="E501" s="39" t="s">
        <v>5</v>
      </c>
    </row>
    <row r="502" spans="1:13" ht="12.75">
      <c r="A502" t="s">
        <v>46</v>
      </c>
      <c r="C502" s="31" t="s">
        <v>8952</v>
      </c>
      <c r="E502" s="33" t="s">
        <v>9177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79</v>
      </c>
      <c s="34" t="s">
        <v>9178</v>
      </c>
      <c s="35" t="s">
        <v>5</v>
      </c>
      <c s="6" t="s">
        <v>8951</v>
      </c>
      <c s="36" t="s">
        <v>2721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659</v>
      </c>
      <c>
        <f>(M503*21)/100</f>
      </c>
      <c t="s">
        <v>27</v>
      </c>
    </row>
    <row r="504" spans="1:5" ht="12.75">
      <c r="A504" s="35" t="s">
        <v>56</v>
      </c>
      <c r="E504" s="39" t="s">
        <v>8951</v>
      </c>
    </row>
    <row r="505" spans="1:5" ht="12.75">
      <c r="A505" s="35" t="s">
        <v>58</v>
      </c>
      <c r="E505" s="40" t="s">
        <v>5</v>
      </c>
    </row>
    <row r="506" spans="1:5" ht="12.75">
      <c r="A506" t="s">
        <v>59</v>
      </c>
      <c r="E506" s="39" t="s">
        <v>5</v>
      </c>
    </row>
    <row r="507" spans="1:16" ht="12.75">
      <c r="A507" t="s">
        <v>49</v>
      </c>
      <c s="34" t="s">
        <v>83</v>
      </c>
      <c s="34" t="s">
        <v>9179</v>
      </c>
      <c s="35" t="s">
        <v>5</v>
      </c>
      <c s="6" t="s">
        <v>9024</v>
      </c>
      <c s="36" t="s">
        <v>598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659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59</v>
      </c>
      <c r="E510" s="39" t="s">
        <v>5</v>
      </c>
    </row>
    <row r="511" spans="1:13" ht="12.75">
      <c r="A511" t="s">
        <v>46</v>
      </c>
      <c r="C511" s="31" t="s">
        <v>8956</v>
      </c>
      <c r="E511" s="33" t="s">
        <v>9180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87</v>
      </c>
      <c s="34" t="s">
        <v>9181</v>
      </c>
      <c s="35" t="s">
        <v>5</v>
      </c>
      <c s="6" t="s">
        <v>8219</v>
      </c>
      <c s="36" t="s">
        <v>2721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659</v>
      </c>
      <c>
        <f>(M512*21)/100</f>
      </c>
      <c t="s">
        <v>27</v>
      </c>
    </row>
    <row r="513" spans="1:5" ht="12.75">
      <c r="A513" s="35" t="s">
        <v>56</v>
      </c>
      <c r="E513" s="39" t="s">
        <v>8219</v>
      </c>
    </row>
    <row r="514" spans="1:5" ht="12.75">
      <c r="A514" s="35" t="s">
        <v>58</v>
      </c>
      <c r="E514" s="40" t="s">
        <v>5</v>
      </c>
    </row>
    <row r="515" spans="1:5" ht="12.75">
      <c r="A515" t="s">
        <v>59</v>
      </c>
      <c r="E515" s="39" t="s">
        <v>5</v>
      </c>
    </row>
    <row r="516" spans="1:16" ht="12.75">
      <c r="A516" t="s">
        <v>49</v>
      </c>
      <c s="34" t="s">
        <v>91</v>
      </c>
      <c s="34" t="s">
        <v>9182</v>
      </c>
      <c s="35" t="s">
        <v>5</v>
      </c>
      <c s="6" t="s">
        <v>8221</v>
      </c>
      <c s="36" t="s">
        <v>953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659</v>
      </c>
      <c>
        <f>(M516*21)/100</f>
      </c>
      <c t="s">
        <v>27</v>
      </c>
    </row>
    <row r="517" spans="1:5" ht="12.75">
      <c r="A517" s="35" t="s">
        <v>56</v>
      </c>
      <c r="E517" s="39" t="s">
        <v>8221</v>
      </c>
    </row>
    <row r="518" spans="1:5" ht="12.75">
      <c r="A518" s="35" t="s">
        <v>58</v>
      </c>
      <c r="E518" s="40" t="s">
        <v>5</v>
      </c>
    </row>
    <row r="519" spans="1:5" ht="12.75">
      <c r="A519" t="s">
        <v>59</v>
      </c>
      <c r="E519" s="39" t="s">
        <v>5</v>
      </c>
    </row>
    <row r="520" spans="1:13" ht="12.75">
      <c r="A520" t="s">
        <v>46</v>
      </c>
      <c r="C520" s="31" t="s">
        <v>8960</v>
      </c>
      <c r="E520" s="33" t="s">
        <v>9183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96</v>
      </c>
      <c s="34" t="s">
        <v>9184</v>
      </c>
      <c s="35" t="s">
        <v>5</v>
      </c>
      <c s="6" t="s">
        <v>8225</v>
      </c>
      <c s="36" t="s">
        <v>421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659</v>
      </c>
      <c>
        <f>(M521*21)/100</f>
      </c>
      <c t="s">
        <v>27</v>
      </c>
    </row>
    <row r="522" spans="1:5" ht="12.75">
      <c r="A522" s="35" t="s">
        <v>56</v>
      </c>
      <c r="E522" s="39" t="s">
        <v>8225</v>
      </c>
    </row>
    <row r="523" spans="1:5" ht="12.75">
      <c r="A523" s="35" t="s">
        <v>58</v>
      </c>
      <c r="E523" s="40" t="s">
        <v>5</v>
      </c>
    </row>
    <row r="524" spans="1:5" ht="12.75">
      <c r="A524" t="s">
        <v>59</v>
      </c>
      <c r="E524" s="39" t="s">
        <v>5</v>
      </c>
    </row>
    <row r="525" spans="1:16" ht="12.75">
      <c r="A525" t="s">
        <v>49</v>
      </c>
      <c s="34" t="s">
        <v>101</v>
      </c>
      <c s="34" t="s">
        <v>9185</v>
      </c>
      <c s="35" t="s">
        <v>5</v>
      </c>
      <c s="6" t="s">
        <v>8227</v>
      </c>
      <c s="36" t="s">
        <v>421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659</v>
      </c>
      <c>
        <f>(M525*21)/100</f>
      </c>
      <c t="s">
        <v>27</v>
      </c>
    </row>
    <row r="526" spans="1:5" ht="12.75">
      <c r="A526" s="35" t="s">
        <v>56</v>
      </c>
      <c r="E526" s="39" t="s">
        <v>8227</v>
      </c>
    </row>
    <row r="527" spans="1:5" ht="12.75">
      <c r="A527" s="35" t="s">
        <v>58</v>
      </c>
      <c r="E527" s="40" t="s">
        <v>5</v>
      </c>
    </row>
    <row r="528" spans="1:5" ht="12.75">
      <c r="A528" t="s">
        <v>59</v>
      </c>
      <c r="E528" s="39" t="s">
        <v>5</v>
      </c>
    </row>
    <row r="529" spans="1:16" ht="12.75">
      <c r="A529" t="s">
        <v>49</v>
      </c>
      <c s="34" t="s">
        <v>105</v>
      </c>
      <c s="34" t="s">
        <v>9186</v>
      </c>
      <c s="35" t="s">
        <v>5</v>
      </c>
      <c s="6" t="s">
        <v>8229</v>
      </c>
      <c s="36" t="s">
        <v>421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659</v>
      </c>
      <c>
        <f>(M529*21)/100</f>
      </c>
      <c t="s">
        <v>27</v>
      </c>
    </row>
    <row r="530" spans="1:5" ht="12.75">
      <c r="A530" s="35" t="s">
        <v>56</v>
      </c>
      <c r="E530" s="39" t="s">
        <v>8229</v>
      </c>
    </row>
    <row r="531" spans="1:5" ht="12.75">
      <c r="A531" s="35" t="s">
        <v>58</v>
      </c>
      <c r="E531" s="40" t="s">
        <v>5</v>
      </c>
    </row>
    <row r="532" spans="1:5" ht="12.75">
      <c r="A532" t="s">
        <v>59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7830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7830</v>
      </c>
      <c r="E4" s="26" t="s">
        <v>7831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9189</v>
      </c>
      <c r="E8" s="30" t="s">
        <v>9188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9190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963</v>
      </c>
      <c s="35" t="s">
        <v>964</v>
      </c>
      <c s="6" t="s">
        <v>965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967</v>
      </c>
    </row>
    <row r="14" spans="1:16" ht="25.5">
      <c r="A14" t="s">
        <v>49</v>
      </c>
      <c s="34" t="s">
        <v>27</v>
      </c>
      <c s="34" t="s">
        <v>591</v>
      </c>
      <c s="35" t="s">
        <v>592</v>
      </c>
      <c s="6" t="s">
        <v>593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59</v>
      </c>
      <c r="E17" s="39" t="s">
        <v>967</v>
      </c>
    </row>
    <row r="18" spans="1:16" ht="25.5">
      <c r="A18" t="s">
        <v>49</v>
      </c>
      <c s="34" t="s">
        <v>26</v>
      </c>
      <c s="34" t="s">
        <v>61</v>
      </c>
      <c s="35" t="s">
        <v>62</v>
      </c>
      <c s="6" t="s">
        <v>63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59</v>
      </c>
      <c r="E21" s="39" t="s">
        <v>967</v>
      </c>
    </row>
    <row r="22" spans="1:16" ht="25.5">
      <c r="A22" t="s">
        <v>49</v>
      </c>
      <c s="34" t="s">
        <v>67</v>
      </c>
      <c s="34" t="s">
        <v>1645</v>
      </c>
      <c s="35" t="s">
        <v>1646</v>
      </c>
      <c s="6" t="s">
        <v>1647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59</v>
      </c>
      <c r="E25" s="39" t="s">
        <v>1509</v>
      </c>
    </row>
    <row r="26" spans="1:16" ht="25.5">
      <c r="A26" t="s">
        <v>49</v>
      </c>
      <c s="34" t="s">
        <v>71</v>
      </c>
      <c s="34" t="s">
        <v>7848</v>
      </c>
      <c s="35" t="s">
        <v>7849</v>
      </c>
      <c s="6" t="s">
        <v>9191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9192</v>
      </c>
    </row>
    <row r="29" spans="1:5" ht="191.25">
      <c r="A29" t="s">
        <v>59</v>
      </c>
      <c r="E29" s="39" t="s">
        <v>9193</v>
      </c>
    </row>
    <row r="30" spans="1:13" ht="12.75">
      <c r="A30" t="s">
        <v>46</v>
      </c>
      <c r="C30" s="31" t="s">
        <v>9194</v>
      </c>
      <c r="E30" s="33" t="s">
        <v>3009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71</v>
      </c>
      <c s="34" t="s">
        <v>9195</v>
      </c>
      <c s="35" t="s">
        <v>5</v>
      </c>
      <c s="6" t="s">
        <v>9196</v>
      </c>
      <c s="36" t="s">
        <v>598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4748</v>
      </c>
      <c>
        <f>(M31*21)/100</f>
      </c>
      <c t="s">
        <v>27</v>
      </c>
    </row>
    <row r="32" spans="1:5" ht="25.5">
      <c r="A32" s="35" t="s">
        <v>56</v>
      </c>
      <c r="E32" s="39" t="s">
        <v>9196</v>
      </c>
    </row>
    <row r="33" spans="1:5" ht="38.25">
      <c r="A33" s="35" t="s">
        <v>58</v>
      </c>
      <c r="E33" s="40" t="s">
        <v>9197</v>
      </c>
    </row>
    <row r="34" spans="1:5" ht="12.75">
      <c r="A34" t="s">
        <v>59</v>
      </c>
      <c r="E34" s="39" t="s">
        <v>5</v>
      </c>
    </row>
    <row r="35" spans="1:16" ht="25.5">
      <c r="A35" t="s">
        <v>49</v>
      </c>
      <c s="34" t="s">
        <v>75</v>
      </c>
      <c s="34" t="s">
        <v>9198</v>
      </c>
      <c s="35" t="s">
        <v>5</v>
      </c>
      <c s="6" t="s">
        <v>9199</v>
      </c>
      <c s="36" t="s">
        <v>598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4748</v>
      </c>
      <c>
        <f>(M35*21)/100</f>
      </c>
      <c t="s">
        <v>27</v>
      </c>
    </row>
    <row r="36" spans="1:5" ht="25.5">
      <c r="A36" s="35" t="s">
        <v>56</v>
      </c>
      <c r="E36" s="39" t="s">
        <v>9199</v>
      </c>
    </row>
    <row r="37" spans="1:5" ht="38.25">
      <c r="A37" s="35" t="s">
        <v>58</v>
      </c>
      <c r="E37" s="40" t="s">
        <v>9197</v>
      </c>
    </row>
    <row r="38" spans="1:5" ht="12.75">
      <c r="A38" t="s">
        <v>59</v>
      </c>
      <c r="E38" s="39" t="s">
        <v>5</v>
      </c>
    </row>
    <row r="39" spans="1:16" ht="25.5">
      <c r="A39" t="s">
        <v>49</v>
      </c>
      <c s="34" t="s">
        <v>79</v>
      </c>
      <c s="34" t="s">
        <v>3015</v>
      </c>
      <c s="35" t="s">
        <v>5</v>
      </c>
      <c s="6" t="s">
        <v>3016</v>
      </c>
      <c s="36" t="s">
        <v>598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4748</v>
      </c>
      <c>
        <f>(M39*21)/100</f>
      </c>
      <c t="s">
        <v>27</v>
      </c>
    </row>
    <row r="40" spans="1:5" ht="51">
      <c r="A40" s="35" t="s">
        <v>56</v>
      </c>
      <c r="E40" s="39" t="s">
        <v>3017</v>
      </c>
    </row>
    <row r="41" spans="1:5" ht="38.25">
      <c r="A41" s="35" t="s">
        <v>58</v>
      </c>
      <c r="E41" s="40" t="s">
        <v>9200</v>
      </c>
    </row>
    <row r="42" spans="1:5" ht="12.75">
      <c r="A42" t="s">
        <v>59</v>
      </c>
      <c r="E42" s="39" t="s">
        <v>5</v>
      </c>
    </row>
    <row r="43" spans="1:13" ht="12.75">
      <c r="A43" t="s">
        <v>46</v>
      </c>
      <c r="C43" s="31" t="s">
        <v>9201</v>
      </c>
      <c r="E43" s="33" t="s">
        <v>7853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83</v>
      </c>
      <c s="34" t="s">
        <v>9202</v>
      </c>
      <c s="35" t="s">
        <v>5</v>
      </c>
      <c s="6" t="s">
        <v>9203</v>
      </c>
      <c s="36" t="s">
        <v>598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4748</v>
      </c>
      <c>
        <f>(M44*21)/100</f>
      </c>
      <c t="s">
        <v>27</v>
      </c>
    </row>
    <row r="45" spans="1:5" ht="12.75">
      <c r="A45" s="35" t="s">
        <v>56</v>
      </c>
      <c r="E45" s="39" t="s">
        <v>9203</v>
      </c>
    </row>
    <row r="46" spans="1:5" ht="63.75">
      <c r="A46" s="35" t="s">
        <v>58</v>
      </c>
      <c r="E46" s="40" t="s">
        <v>9204</v>
      </c>
    </row>
    <row r="47" spans="1:5" ht="12.75">
      <c r="A47" t="s">
        <v>59</v>
      </c>
      <c r="E47" s="39" t="s">
        <v>5</v>
      </c>
    </row>
    <row r="48" spans="1:16" ht="12.75">
      <c r="A48" t="s">
        <v>49</v>
      </c>
      <c s="34" t="s">
        <v>87</v>
      </c>
      <c s="34" t="s">
        <v>9205</v>
      </c>
      <c s="35" t="s">
        <v>5</v>
      </c>
      <c s="6" t="s">
        <v>9206</v>
      </c>
      <c s="36" t="s">
        <v>598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4748</v>
      </c>
      <c>
        <f>(M48*21)/100</f>
      </c>
      <c t="s">
        <v>27</v>
      </c>
    </row>
    <row r="49" spans="1:5" ht="12.75">
      <c r="A49" s="35" t="s">
        <v>56</v>
      </c>
      <c r="E49" s="39" t="s">
        <v>9206</v>
      </c>
    </row>
    <row r="50" spans="1:5" ht="63.75">
      <c r="A50" s="35" t="s">
        <v>58</v>
      </c>
      <c r="E50" s="40" t="s">
        <v>9204</v>
      </c>
    </row>
    <row r="51" spans="1:5" ht="12.75">
      <c r="A51" t="s">
        <v>59</v>
      </c>
      <c r="E51" s="39" t="s">
        <v>5</v>
      </c>
    </row>
    <row r="52" spans="1:16" ht="25.5">
      <c r="A52" t="s">
        <v>49</v>
      </c>
      <c s="34" t="s">
        <v>91</v>
      </c>
      <c s="34" t="s">
        <v>9207</v>
      </c>
      <c s="35" t="s">
        <v>5</v>
      </c>
      <c s="6" t="s">
        <v>9208</v>
      </c>
      <c s="36" t="s">
        <v>598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659</v>
      </c>
      <c>
        <f>(M52*21)/100</f>
      </c>
      <c t="s">
        <v>27</v>
      </c>
    </row>
    <row r="53" spans="1:5" ht="38.25">
      <c r="A53" s="35" t="s">
        <v>56</v>
      </c>
      <c r="E53" s="39" t="s">
        <v>9209</v>
      </c>
    </row>
    <row r="54" spans="1:5" ht="38.25">
      <c r="A54" s="35" t="s">
        <v>58</v>
      </c>
      <c r="E54" s="40" t="s">
        <v>9210</v>
      </c>
    </row>
    <row r="55" spans="1:5" ht="12.75">
      <c r="A55" t="s">
        <v>59</v>
      </c>
      <c r="E55" s="39" t="s">
        <v>5</v>
      </c>
    </row>
    <row r="56" spans="1:16" ht="25.5">
      <c r="A56" t="s">
        <v>49</v>
      </c>
      <c s="34" t="s">
        <v>96</v>
      </c>
      <c s="34" t="s">
        <v>9211</v>
      </c>
      <c s="35" t="s">
        <v>5</v>
      </c>
      <c s="6" t="s">
        <v>9212</v>
      </c>
      <c s="36" t="s">
        <v>598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4748</v>
      </c>
      <c>
        <f>(M56*21)/100</f>
      </c>
      <c t="s">
        <v>27</v>
      </c>
    </row>
    <row r="57" spans="1:5" ht="25.5">
      <c r="A57" s="35" t="s">
        <v>56</v>
      </c>
      <c r="E57" s="39" t="s">
        <v>9212</v>
      </c>
    </row>
    <row r="58" spans="1:5" ht="38.25">
      <c r="A58" s="35" t="s">
        <v>58</v>
      </c>
      <c r="E58" s="40" t="s">
        <v>9213</v>
      </c>
    </row>
    <row r="59" spans="1:5" ht="12.75">
      <c r="A59" t="s">
        <v>59</v>
      </c>
      <c r="E59" s="39" t="s">
        <v>5</v>
      </c>
    </row>
    <row r="60" spans="1:16" ht="12.75">
      <c r="A60" t="s">
        <v>49</v>
      </c>
      <c s="34" t="s">
        <v>101</v>
      </c>
      <c s="34" t="s">
        <v>9214</v>
      </c>
      <c s="35" t="s">
        <v>5</v>
      </c>
      <c s="6" t="s">
        <v>9215</v>
      </c>
      <c s="36" t="s">
        <v>598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4748</v>
      </c>
      <c>
        <f>(M60*21)/100</f>
      </c>
      <c t="s">
        <v>27</v>
      </c>
    </row>
    <row r="61" spans="1:5" ht="12.75">
      <c r="A61" s="35" t="s">
        <v>56</v>
      </c>
      <c r="E61" s="39" t="s">
        <v>9215</v>
      </c>
    </row>
    <row r="62" spans="1:5" ht="63.75">
      <c r="A62" s="35" t="s">
        <v>58</v>
      </c>
      <c r="E62" s="40" t="s">
        <v>9204</v>
      </c>
    </row>
    <row r="63" spans="1:5" ht="12.75">
      <c r="A63" t="s">
        <v>59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2936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105</v>
      </c>
      <c s="34" t="s">
        <v>9216</v>
      </c>
      <c s="35" t="s">
        <v>5</v>
      </c>
      <c s="6" t="s">
        <v>9217</v>
      </c>
      <c s="36" t="s">
        <v>598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4748</v>
      </c>
      <c>
        <f>(M65*21)/100</f>
      </c>
      <c t="s">
        <v>27</v>
      </c>
    </row>
    <row r="66" spans="1:5" ht="25.5">
      <c r="A66" s="35" t="s">
        <v>56</v>
      </c>
      <c r="E66" s="39" t="s">
        <v>9217</v>
      </c>
    </row>
    <row r="67" spans="1:5" ht="38.25">
      <c r="A67" s="35" t="s">
        <v>58</v>
      </c>
      <c r="E67" s="40" t="s">
        <v>9218</v>
      </c>
    </row>
    <row r="68" spans="1:5" ht="12.75">
      <c r="A68" t="s">
        <v>59</v>
      </c>
      <c r="E68" s="39" t="s">
        <v>5</v>
      </c>
    </row>
    <row r="69" spans="1:16" ht="25.5">
      <c r="A69" t="s">
        <v>49</v>
      </c>
      <c s="34" t="s">
        <v>108</v>
      </c>
      <c s="34" t="s">
        <v>9219</v>
      </c>
      <c s="35" t="s">
        <v>5</v>
      </c>
      <c s="6" t="s">
        <v>9220</v>
      </c>
      <c s="36" t="s">
        <v>598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4748</v>
      </c>
      <c>
        <f>(M69*21)/100</f>
      </c>
      <c t="s">
        <v>27</v>
      </c>
    </row>
    <row r="70" spans="1:5" ht="25.5">
      <c r="A70" s="35" t="s">
        <v>56</v>
      </c>
      <c r="E70" s="39" t="s">
        <v>9220</v>
      </c>
    </row>
    <row r="71" spans="1:5" ht="89.25">
      <c r="A71" s="35" t="s">
        <v>58</v>
      </c>
      <c r="E71" s="40" t="s">
        <v>9221</v>
      </c>
    </row>
    <row r="72" spans="1:5" ht="12.75">
      <c r="A72" t="s">
        <v>59</v>
      </c>
      <c r="E72" s="39" t="s">
        <v>5</v>
      </c>
    </row>
    <row r="73" spans="1:13" ht="12.75">
      <c r="A73" t="s">
        <v>46</v>
      </c>
      <c r="C73" s="31" t="s">
        <v>96</v>
      </c>
      <c r="E73" s="33" t="s">
        <v>9222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112</v>
      </c>
      <c s="34" t="s">
        <v>6373</v>
      </c>
      <c s="35" t="s">
        <v>5</v>
      </c>
      <c s="6" t="s">
        <v>4747</v>
      </c>
      <c s="36" t="s">
        <v>598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4748</v>
      </c>
      <c>
        <f>(M74*21)/100</f>
      </c>
      <c t="s">
        <v>27</v>
      </c>
    </row>
    <row r="75" spans="1:5" ht="38.25">
      <c r="A75" s="35" t="s">
        <v>56</v>
      </c>
      <c r="E75" s="39" t="s">
        <v>6375</v>
      </c>
    </row>
    <row r="76" spans="1:5" ht="38.25">
      <c r="A76" s="35" t="s">
        <v>58</v>
      </c>
      <c r="E76" s="40" t="s">
        <v>9200</v>
      </c>
    </row>
    <row r="77" spans="1:5" ht="12.75">
      <c r="A77" t="s">
        <v>59</v>
      </c>
      <c r="E77" s="39" t="s">
        <v>5</v>
      </c>
    </row>
    <row r="78" spans="1:16" ht="25.5">
      <c r="A78" t="s">
        <v>49</v>
      </c>
      <c s="34" t="s">
        <v>115</v>
      </c>
      <c s="34" t="s">
        <v>9223</v>
      </c>
      <c s="35" t="s">
        <v>5</v>
      </c>
      <c s="6" t="s">
        <v>9224</v>
      </c>
      <c s="36" t="s">
        <v>598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4748</v>
      </c>
      <c>
        <f>(M78*21)/100</f>
      </c>
      <c t="s">
        <v>27</v>
      </c>
    </row>
    <row r="79" spans="1:5" ht="38.25">
      <c r="A79" s="35" t="s">
        <v>56</v>
      </c>
      <c r="E79" s="39" t="s">
        <v>9225</v>
      </c>
    </row>
    <row r="80" spans="1:5" ht="38.25">
      <c r="A80" s="35" t="s">
        <v>58</v>
      </c>
      <c r="E80" s="40" t="s">
        <v>9200</v>
      </c>
    </row>
    <row r="81" spans="1:5" ht="12.75">
      <c r="A81" t="s">
        <v>59</v>
      </c>
      <c r="E81" s="39" t="s">
        <v>5</v>
      </c>
    </row>
    <row r="82" spans="1:16" ht="25.5">
      <c r="A82" t="s">
        <v>49</v>
      </c>
      <c s="34" t="s">
        <v>118</v>
      </c>
      <c s="34" t="s">
        <v>9226</v>
      </c>
      <c s="35" t="s">
        <v>5</v>
      </c>
      <c s="6" t="s">
        <v>9227</v>
      </c>
      <c s="36" t="s">
        <v>598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4748</v>
      </c>
      <c>
        <f>(M82*21)/100</f>
      </c>
      <c t="s">
        <v>27</v>
      </c>
    </row>
    <row r="83" spans="1:5" ht="38.25">
      <c r="A83" s="35" t="s">
        <v>56</v>
      </c>
      <c r="E83" s="39" t="s">
        <v>9228</v>
      </c>
    </row>
    <row r="84" spans="1:5" ht="38.25">
      <c r="A84" s="35" t="s">
        <v>58</v>
      </c>
      <c r="E84" s="40" t="s">
        <v>9197</v>
      </c>
    </row>
    <row r="85" spans="1:5" ht="12.75">
      <c r="A85" t="s">
        <v>59</v>
      </c>
      <c r="E85" s="39" t="s">
        <v>5</v>
      </c>
    </row>
    <row r="86" spans="1:16" ht="25.5">
      <c r="A86" t="s">
        <v>49</v>
      </c>
      <c s="34" t="s">
        <v>121</v>
      </c>
      <c s="34" t="s">
        <v>4766</v>
      </c>
      <c s="35" t="s">
        <v>5</v>
      </c>
      <c s="6" t="s">
        <v>4767</v>
      </c>
      <c s="36" t="s">
        <v>104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4748</v>
      </c>
      <c>
        <f>(M86*21)/100</f>
      </c>
      <c t="s">
        <v>27</v>
      </c>
    </row>
    <row r="87" spans="1:5" ht="25.5">
      <c r="A87" s="35" t="s">
        <v>56</v>
      </c>
      <c r="E87" s="39" t="s">
        <v>4767</v>
      </c>
    </row>
    <row r="88" spans="1:5" ht="38.25">
      <c r="A88" s="35" t="s">
        <v>58</v>
      </c>
      <c r="E88" s="40" t="s">
        <v>9218</v>
      </c>
    </row>
    <row r="89" spans="1:5" ht="12.75">
      <c r="A89" t="s">
        <v>59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2946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124</v>
      </c>
      <c s="34" t="s">
        <v>8652</v>
      </c>
      <c s="35" t="s">
        <v>5</v>
      </c>
      <c s="6" t="s">
        <v>8653</v>
      </c>
      <c s="36" t="s">
        <v>99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4748</v>
      </c>
      <c>
        <f>(M91*21)/100</f>
      </c>
      <c t="s">
        <v>27</v>
      </c>
    </row>
    <row r="92" spans="1:5" ht="25.5">
      <c r="A92" s="35" t="s">
        <v>56</v>
      </c>
      <c r="E92" s="39" t="s">
        <v>8653</v>
      </c>
    </row>
    <row r="93" spans="1:5" ht="38.25">
      <c r="A93" s="35" t="s">
        <v>58</v>
      </c>
      <c r="E93" s="40" t="s">
        <v>9229</v>
      </c>
    </row>
    <row r="94" spans="1:5" ht="12.75">
      <c r="A94" t="s">
        <v>59</v>
      </c>
      <c r="E94" s="39" t="s">
        <v>5</v>
      </c>
    </row>
    <row r="95" spans="1:16" ht="25.5">
      <c r="A95" t="s">
        <v>49</v>
      </c>
      <c s="34" t="s">
        <v>127</v>
      </c>
      <c s="34" t="s">
        <v>9230</v>
      </c>
      <c s="35" t="s">
        <v>5</v>
      </c>
      <c s="6" t="s">
        <v>9231</v>
      </c>
      <c s="36" t="s">
        <v>99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4748</v>
      </c>
      <c>
        <f>(M95*21)/100</f>
      </c>
      <c t="s">
        <v>27</v>
      </c>
    </row>
    <row r="96" spans="1:5" ht="25.5">
      <c r="A96" s="35" t="s">
        <v>56</v>
      </c>
      <c r="E96" s="39" t="s">
        <v>9231</v>
      </c>
    </row>
    <row r="97" spans="1:5" ht="38.25">
      <c r="A97" s="35" t="s">
        <v>58</v>
      </c>
      <c r="E97" s="40" t="s">
        <v>9232</v>
      </c>
    </row>
    <row r="98" spans="1:5" ht="12.75">
      <c r="A98" t="s">
        <v>59</v>
      </c>
      <c r="E98" s="39" t="s">
        <v>5</v>
      </c>
    </row>
    <row r="99" spans="1:16" ht="12.75">
      <c r="A99" t="s">
        <v>49</v>
      </c>
      <c s="34" t="s">
        <v>130</v>
      </c>
      <c s="34" t="s">
        <v>5361</v>
      </c>
      <c s="35" t="s">
        <v>5</v>
      </c>
      <c s="6" t="s">
        <v>5363</v>
      </c>
      <c s="36" t="s">
        <v>598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4748</v>
      </c>
      <c>
        <f>(M99*21)/100</f>
      </c>
      <c t="s">
        <v>27</v>
      </c>
    </row>
    <row r="100" spans="1:5" ht="12.75">
      <c r="A100" s="35" t="s">
        <v>56</v>
      </c>
      <c r="E100" s="39" t="s">
        <v>5363</v>
      </c>
    </row>
    <row r="101" spans="1:5" ht="63.75">
      <c r="A101" s="35" t="s">
        <v>58</v>
      </c>
      <c r="E101" s="40" t="s">
        <v>9233</v>
      </c>
    </row>
    <row r="102" spans="1:5" ht="12.75">
      <c r="A102" t="s">
        <v>59</v>
      </c>
      <c r="E102" s="39" t="s">
        <v>5</v>
      </c>
    </row>
    <row r="103" spans="1:16" ht="12.75">
      <c r="A103" t="s">
        <v>49</v>
      </c>
      <c s="34" t="s">
        <v>133</v>
      </c>
      <c s="34" t="s">
        <v>5365</v>
      </c>
      <c s="35" t="s">
        <v>5</v>
      </c>
      <c s="6" t="s">
        <v>5367</v>
      </c>
      <c s="36" t="s">
        <v>598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4748</v>
      </c>
      <c>
        <f>(M103*21)/100</f>
      </c>
      <c t="s">
        <v>27</v>
      </c>
    </row>
    <row r="104" spans="1:5" ht="12.75">
      <c r="A104" s="35" t="s">
        <v>56</v>
      </c>
      <c r="E104" s="39" t="s">
        <v>5367</v>
      </c>
    </row>
    <row r="105" spans="1:5" ht="63.75">
      <c r="A105" s="35" t="s">
        <v>58</v>
      </c>
      <c r="E105" s="40" t="s">
        <v>9233</v>
      </c>
    </row>
    <row r="106" spans="1:5" ht="12.75">
      <c r="A106" t="s">
        <v>59</v>
      </c>
      <c r="E106" s="39" t="s">
        <v>5</v>
      </c>
    </row>
    <row r="107" spans="1:16" ht="12.75">
      <c r="A107" t="s">
        <v>49</v>
      </c>
      <c s="34" t="s">
        <v>136</v>
      </c>
      <c s="34" t="s">
        <v>9234</v>
      </c>
      <c s="35" t="s">
        <v>5</v>
      </c>
      <c s="6" t="s">
        <v>9235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4748</v>
      </c>
      <c>
        <f>(M107*21)/100</f>
      </c>
      <c t="s">
        <v>27</v>
      </c>
    </row>
    <row r="108" spans="1:5" ht="12.75">
      <c r="A108" s="35" t="s">
        <v>56</v>
      </c>
      <c r="E108" s="39" t="s">
        <v>9235</v>
      </c>
    </row>
    <row r="109" spans="1:5" ht="38.25">
      <c r="A109" s="35" t="s">
        <v>58</v>
      </c>
      <c r="E109" s="40" t="s">
        <v>9236</v>
      </c>
    </row>
    <row r="110" spans="1:5" ht="12.75">
      <c r="A110" t="s">
        <v>59</v>
      </c>
      <c r="E110" s="39" t="s">
        <v>5</v>
      </c>
    </row>
    <row r="111" spans="1:16" ht="12.75">
      <c r="A111" t="s">
        <v>49</v>
      </c>
      <c s="34" t="s">
        <v>139</v>
      </c>
      <c s="34" t="s">
        <v>9237</v>
      </c>
      <c s="35" t="s">
        <v>5</v>
      </c>
      <c s="6" t="s">
        <v>9238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4748</v>
      </c>
      <c>
        <f>(M111*21)/100</f>
      </c>
      <c t="s">
        <v>27</v>
      </c>
    </row>
    <row r="112" spans="1:5" ht="12.75">
      <c r="A112" s="35" t="s">
        <v>56</v>
      </c>
      <c r="E112" s="39" t="s">
        <v>9238</v>
      </c>
    </row>
    <row r="113" spans="1:5" ht="63.75">
      <c r="A113" s="35" t="s">
        <v>58</v>
      </c>
      <c r="E113" s="40" t="s">
        <v>9239</v>
      </c>
    </row>
    <row r="114" spans="1:5" ht="12.75">
      <c r="A114" t="s">
        <v>59</v>
      </c>
      <c r="E114" s="39" t="s">
        <v>5</v>
      </c>
    </row>
    <row r="115" spans="1:13" ht="12.75">
      <c r="A115" t="s">
        <v>46</v>
      </c>
      <c r="C115" s="31" t="s">
        <v>252</v>
      </c>
      <c r="E115" s="33" t="s">
        <v>7923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143</v>
      </c>
      <c s="34" t="s">
        <v>9240</v>
      </c>
      <c s="35" t="s">
        <v>5</v>
      </c>
      <c s="6" t="s">
        <v>9241</v>
      </c>
      <c s="36" t="s">
        <v>598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4748</v>
      </c>
      <c>
        <f>(M116*21)/100</f>
      </c>
      <c t="s">
        <v>27</v>
      </c>
    </row>
    <row r="117" spans="1:5" ht="25.5">
      <c r="A117" s="35" t="s">
        <v>56</v>
      </c>
      <c r="E117" s="39" t="s">
        <v>9241</v>
      </c>
    </row>
    <row r="118" spans="1:5" ht="165.75">
      <c r="A118" s="35" t="s">
        <v>58</v>
      </c>
      <c r="E118" s="40" t="s">
        <v>9242</v>
      </c>
    </row>
    <row r="119" spans="1:5" ht="12.75">
      <c r="A119" t="s">
        <v>59</v>
      </c>
      <c r="E119" s="39" t="s">
        <v>5</v>
      </c>
    </row>
    <row r="120" spans="1:16" ht="25.5">
      <c r="A120" t="s">
        <v>49</v>
      </c>
      <c s="34" t="s">
        <v>146</v>
      </c>
      <c s="34" t="s">
        <v>9243</v>
      </c>
      <c s="35" t="s">
        <v>5</v>
      </c>
      <c s="6" t="s">
        <v>9244</v>
      </c>
      <c s="36" t="s">
        <v>598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4748</v>
      </c>
      <c>
        <f>(M120*21)/100</f>
      </c>
      <c t="s">
        <v>27</v>
      </c>
    </row>
    <row r="121" spans="1:5" ht="25.5">
      <c r="A121" s="35" t="s">
        <v>56</v>
      </c>
      <c r="E121" s="39" t="s">
        <v>9244</v>
      </c>
    </row>
    <row r="122" spans="1:5" ht="165.75">
      <c r="A122" s="35" t="s">
        <v>58</v>
      </c>
      <c r="E122" s="40" t="s">
        <v>9242</v>
      </c>
    </row>
    <row r="123" spans="1:5" ht="12.75">
      <c r="A123" t="s">
        <v>59</v>
      </c>
      <c r="E123" s="39" t="s">
        <v>5</v>
      </c>
    </row>
    <row r="124" spans="1:16" ht="25.5">
      <c r="A124" t="s">
        <v>49</v>
      </c>
      <c s="34" t="s">
        <v>149</v>
      </c>
      <c s="34" t="s">
        <v>9245</v>
      </c>
      <c s="35" t="s">
        <v>5</v>
      </c>
      <c s="6" t="s">
        <v>9246</v>
      </c>
      <c s="36" t="s">
        <v>598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4748</v>
      </c>
      <c>
        <f>(M124*21)/100</f>
      </c>
      <c t="s">
        <v>27</v>
      </c>
    </row>
    <row r="125" spans="1:5" ht="25.5">
      <c r="A125" s="35" t="s">
        <v>56</v>
      </c>
      <c r="E125" s="39" t="s">
        <v>9246</v>
      </c>
    </row>
    <row r="126" spans="1:5" ht="409.5">
      <c r="A126" s="35" t="s">
        <v>58</v>
      </c>
      <c r="E126" s="40" t="s">
        <v>9247</v>
      </c>
    </row>
    <row r="127" spans="1:5" ht="12.75">
      <c r="A127" t="s">
        <v>59</v>
      </c>
      <c r="E127" s="39" t="s">
        <v>5</v>
      </c>
    </row>
    <row r="128" spans="1:16" ht="25.5">
      <c r="A128" t="s">
        <v>49</v>
      </c>
      <c s="34" t="s">
        <v>152</v>
      </c>
      <c s="34" t="s">
        <v>9248</v>
      </c>
      <c s="35" t="s">
        <v>5</v>
      </c>
      <c s="6" t="s">
        <v>9249</v>
      </c>
      <c s="36" t="s">
        <v>598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4748</v>
      </c>
      <c>
        <f>(M128*21)/100</f>
      </c>
      <c t="s">
        <v>27</v>
      </c>
    </row>
    <row r="129" spans="1:5" ht="25.5">
      <c r="A129" s="35" t="s">
        <v>56</v>
      </c>
      <c r="E129" s="39" t="s">
        <v>9249</v>
      </c>
    </row>
    <row r="130" spans="1:5" ht="409.5">
      <c r="A130" s="35" t="s">
        <v>58</v>
      </c>
      <c r="E130" s="40" t="s">
        <v>9247</v>
      </c>
    </row>
    <row r="131" spans="1:5" ht="12.75">
      <c r="A131" t="s">
        <v>59</v>
      </c>
      <c r="E131" s="39" t="s">
        <v>5</v>
      </c>
    </row>
    <row r="132" spans="1:13" ht="12.75">
      <c r="A132" t="s">
        <v>46</v>
      </c>
      <c r="C132" s="31" t="s">
        <v>255</v>
      </c>
      <c r="E132" s="33" t="s">
        <v>9250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155</v>
      </c>
      <c s="34" t="s">
        <v>9251</v>
      </c>
      <c s="35" t="s">
        <v>5</v>
      </c>
      <c s="6" t="s">
        <v>9252</v>
      </c>
      <c s="36" t="s">
        <v>104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659</v>
      </c>
      <c>
        <f>(M133*21)/100</f>
      </c>
      <c t="s">
        <v>27</v>
      </c>
    </row>
    <row r="134" spans="1:5" ht="12.75">
      <c r="A134" s="35" t="s">
        <v>56</v>
      </c>
      <c r="E134" s="39" t="s">
        <v>9252</v>
      </c>
    </row>
    <row r="135" spans="1:5" ht="38.25">
      <c r="A135" s="35" t="s">
        <v>58</v>
      </c>
      <c r="E135" s="40" t="s">
        <v>9253</v>
      </c>
    </row>
    <row r="136" spans="1:5" ht="12.75">
      <c r="A136" t="s">
        <v>59</v>
      </c>
      <c r="E136" s="39" t="s">
        <v>5</v>
      </c>
    </row>
    <row r="137" spans="1:13" ht="12.75">
      <c r="A137" t="s">
        <v>46</v>
      </c>
      <c r="C137" s="31" t="s">
        <v>258</v>
      </c>
      <c r="E137" s="33" t="s">
        <v>7936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158</v>
      </c>
      <c s="34" t="s">
        <v>7937</v>
      </c>
      <c s="35" t="s">
        <v>5</v>
      </c>
      <c s="6" t="s">
        <v>7938</v>
      </c>
      <c s="36" t="s">
        <v>99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4748</v>
      </c>
      <c>
        <f>(M138*21)/100</f>
      </c>
      <c t="s">
        <v>27</v>
      </c>
    </row>
    <row r="139" spans="1:5" ht="25.5">
      <c r="A139" s="35" t="s">
        <v>56</v>
      </c>
      <c r="E139" s="39" t="s">
        <v>7938</v>
      </c>
    </row>
    <row r="140" spans="1:5" ht="38.25">
      <c r="A140" s="35" t="s">
        <v>58</v>
      </c>
      <c r="E140" s="40" t="s">
        <v>9254</v>
      </c>
    </row>
    <row r="141" spans="1:5" ht="12.75">
      <c r="A141" t="s">
        <v>59</v>
      </c>
      <c r="E141" s="39" t="s">
        <v>5</v>
      </c>
    </row>
    <row r="142" spans="1:16" ht="25.5">
      <c r="A142" t="s">
        <v>49</v>
      </c>
      <c s="34" t="s">
        <v>161</v>
      </c>
      <c s="34" t="s">
        <v>5566</v>
      </c>
      <c s="35" t="s">
        <v>5</v>
      </c>
      <c s="6" t="s">
        <v>5568</v>
      </c>
      <c s="36" t="s">
        <v>99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4748</v>
      </c>
      <c>
        <f>(M142*21)/100</f>
      </c>
      <c t="s">
        <v>27</v>
      </c>
    </row>
    <row r="143" spans="1:5" ht="25.5">
      <c r="A143" s="35" t="s">
        <v>56</v>
      </c>
      <c r="E143" s="39" t="s">
        <v>5568</v>
      </c>
    </row>
    <row r="144" spans="1:5" ht="38.25">
      <c r="A144" s="35" t="s">
        <v>58</v>
      </c>
      <c r="E144" s="40" t="s">
        <v>9254</v>
      </c>
    </row>
    <row r="145" spans="1:5" ht="12.75">
      <c r="A145" t="s">
        <v>59</v>
      </c>
      <c r="E145" s="39" t="s">
        <v>5</v>
      </c>
    </row>
    <row r="146" spans="1:16" ht="12.75">
      <c r="A146" t="s">
        <v>49</v>
      </c>
      <c s="34" t="s">
        <v>164</v>
      </c>
      <c s="34" t="s">
        <v>5574</v>
      </c>
      <c s="35" t="s">
        <v>5</v>
      </c>
      <c s="6" t="s">
        <v>5576</v>
      </c>
      <c s="36" t="s">
        <v>598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4748</v>
      </c>
      <c>
        <f>(M146*21)/100</f>
      </c>
      <c t="s">
        <v>27</v>
      </c>
    </row>
    <row r="147" spans="1:5" ht="12.75">
      <c r="A147" s="35" t="s">
        <v>56</v>
      </c>
      <c r="E147" s="39" t="s">
        <v>5576</v>
      </c>
    </row>
    <row r="148" spans="1:5" ht="38.25">
      <c r="A148" s="35" t="s">
        <v>58</v>
      </c>
      <c r="E148" s="40" t="s">
        <v>9255</v>
      </c>
    </row>
    <row r="149" spans="1:5" ht="12.75">
      <c r="A149" t="s">
        <v>59</v>
      </c>
      <c r="E149" s="39" t="s">
        <v>5</v>
      </c>
    </row>
    <row r="150" spans="1:16" ht="12.75">
      <c r="A150" t="s">
        <v>49</v>
      </c>
      <c s="34" t="s">
        <v>167</v>
      </c>
      <c s="34" t="s">
        <v>5578</v>
      </c>
      <c s="35" t="s">
        <v>5</v>
      </c>
      <c s="6" t="s">
        <v>5580</v>
      </c>
      <c s="36" t="s">
        <v>598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4748</v>
      </c>
      <c>
        <f>(M150*21)/100</f>
      </c>
      <c t="s">
        <v>27</v>
      </c>
    </row>
    <row r="151" spans="1:5" ht="12.75">
      <c r="A151" s="35" t="s">
        <v>56</v>
      </c>
      <c r="E151" s="39" t="s">
        <v>5580</v>
      </c>
    </row>
    <row r="152" spans="1:5" ht="38.25">
      <c r="A152" s="35" t="s">
        <v>58</v>
      </c>
      <c r="E152" s="40" t="s">
        <v>9255</v>
      </c>
    </row>
    <row r="153" spans="1:5" ht="12.75">
      <c r="A153" t="s">
        <v>59</v>
      </c>
      <c r="E153" s="39" t="s">
        <v>5</v>
      </c>
    </row>
    <row r="154" spans="1:16" ht="25.5">
      <c r="A154" t="s">
        <v>49</v>
      </c>
      <c s="34" t="s">
        <v>170</v>
      </c>
      <c s="34" t="s">
        <v>9256</v>
      </c>
      <c s="35" t="s">
        <v>5</v>
      </c>
      <c s="6" t="s">
        <v>9257</v>
      </c>
      <c s="36" t="s">
        <v>598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4748</v>
      </c>
      <c>
        <f>(M154*21)/100</f>
      </c>
      <c t="s">
        <v>27</v>
      </c>
    </row>
    <row r="155" spans="1:5" ht="38.25">
      <c r="A155" s="35" t="s">
        <v>56</v>
      </c>
      <c r="E155" s="39" t="s">
        <v>9258</v>
      </c>
    </row>
    <row r="156" spans="1:5" ht="178.5">
      <c r="A156" s="35" t="s">
        <v>58</v>
      </c>
      <c r="E156" s="40" t="s">
        <v>9259</v>
      </c>
    </row>
    <row r="157" spans="1:5" ht="12.75">
      <c r="A157" t="s">
        <v>59</v>
      </c>
      <c r="E157" s="39" t="s">
        <v>5</v>
      </c>
    </row>
    <row r="158" spans="1:16" ht="12.75">
      <c r="A158" t="s">
        <v>49</v>
      </c>
      <c s="34" t="s">
        <v>173</v>
      </c>
      <c s="34" t="s">
        <v>9260</v>
      </c>
      <c s="35" t="s">
        <v>5</v>
      </c>
      <c s="6" t="s">
        <v>9261</v>
      </c>
      <c s="36" t="s">
        <v>598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4748</v>
      </c>
      <c>
        <f>(M158*21)/100</f>
      </c>
      <c t="s">
        <v>27</v>
      </c>
    </row>
    <row r="159" spans="1:5" ht="12.75">
      <c r="A159" s="35" t="s">
        <v>56</v>
      </c>
      <c r="E159" s="39" t="s">
        <v>9261</v>
      </c>
    </row>
    <row r="160" spans="1:5" ht="178.5">
      <c r="A160" s="35" t="s">
        <v>58</v>
      </c>
      <c r="E160" s="40" t="s">
        <v>9262</v>
      </c>
    </row>
    <row r="161" spans="1:5" ht="12.75">
      <c r="A161" t="s">
        <v>59</v>
      </c>
      <c r="E161" s="39" t="s">
        <v>5</v>
      </c>
    </row>
    <row r="162" spans="1:16" ht="12.75">
      <c r="A162" t="s">
        <v>49</v>
      </c>
      <c s="34" t="s">
        <v>176</v>
      </c>
      <c s="34" t="s">
        <v>9263</v>
      </c>
      <c s="35" t="s">
        <v>5</v>
      </c>
      <c s="6" t="s">
        <v>9264</v>
      </c>
      <c s="36" t="s">
        <v>598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4748</v>
      </c>
      <c>
        <f>(M162*21)/100</f>
      </c>
      <c t="s">
        <v>27</v>
      </c>
    </row>
    <row r="163" spans="1:5" ht="12.75">
      <c r="A163" s="35" t="s">
        <v>56</v>
      </c>
      <c r="E163" s="39" t="s">
        <v>9264</v>
      </c>
    </row>
    <row r="164" spans="1:5" ht="25.5">
      <c r="A164" s="35" t="s">
        <v>58</v>
      </c>
      <c r="E164" s="40" t="s">
        <v>9265</v>
      </c>
    </row>
    <row r="165" spans="1:5" ht="12.75">
      <c r="A165" t="s">
        <v>59</v>
      </c>
      <c r="E165" s="39" t="s">
        <v>5</v>
      </c>
    </row>
    <row r="166" spans="1:16" ht="12.75">
      <c r="A166" t="s">
        <v>49</v>
      </c>
      <c s="34" t="s">
        <v>179</v>
      </c>
      <c s="34" t="s">
        <v>9266</v>
      </c>
      <c s="35" t="s">
        <v>5</v>
      </c>
      <c s="6" t="s">
        <v>9267</v>
      </c>
      <c s="36" t="s">
        <v>598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4748</v>
      </c>
      <c>
        <f>(M166*21)/100</f>
      </c>
      <c t="s">
        <v>27</v>
      </c>
    </row>
    <row r="167" spans="1:5" ht="12.75">
      <c r="A167" s="35" t="s">
        <v>56</v>
      </c>
      <c r="E167" s="39" t="s">
        <v>9267</v>
      </c>
    </row>
    <row r="168" spans="1:5" ht="178.5">
      <c r="A168" s="35" t="s">
        <v>58</v>
      </c>
      <c r="E168" s="40" t="s">
        <v>9262</v>
      </c>
    </row>
    <row r="169" spans="1:5" ht="12.75">
      <c r="A169" t="s">
        <v>59</v>
      </c>
      <c r="E169" s="39" t="s">
        <v>5</v>
      </c>
    </row>
    <row r="170" spans="1:16" ht="12.75">
      <c r="A170" t="s">
        <v>49</v>
      </c>
      <c s="34" t="s">
        <v>182</v>
      </c>
      <c s="34" t="s">
        <v>9268</v>
      </c>
      <c s="35" t="s">
        <v>5</v>
      </c>
      <c s="6" t="s">
        <v>9269</v>
      </c>
      <c s="36" t="s">
        <v>598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659</v>
      </c>
      <c>
        <f>(M170*21)/100</f>
      </c>
      <c t="s">
        <v>27</v>
      </c>
    </row>
    <row r="171" spans="1:5" ht="12.75">
      <c r="A171" s="35" t="s">
        <v>56</v>
      </c>
      <c r="E171" s="39" t="s">
        <v>9269</v>
      </c>
    </row>
    <row r="172" spans="1:5" ht="38.25">
      <c r="A172" s="35" t="s">
        <v>58</v>
      </c>
      <c r="E172" s="40" t="s">
        <v>9270</v>
      </c>
    </row>
    <row r="173" spans="1:5" ht="12.75">
      <c r="A173" t="s">
        <v>59</v>
      </c>
      <c r="E173" s="39" t="s">
        <v>5</v>
      </c>
    </row>
    <row r="174" spans="1:13" ht="12.75">
      <c r="A174" t="s">
        <v>46</v>
      </c>
      <c r="C174" s="31" t="s">
        <v>9271</v>
      </c>
      <c r="E174" s="33" t="s">
        <v>5112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185</v>
      </c>
      <c s="34" t="s">
        <v>7964</v>
      </c>
      <c s="35" t="s">
        <v>5</v>
      </c>
      <c s="6" t="s">
        <v>7965</v>
      </c>
      <c s="36" t="s">
        <v>598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4748</v>
      </c>
      <c>
        <f>(M175*21)/100</f>
      </c>
      <c t="s">
        <v>27</v>
      </c>
    </row>
    <row r="176" spans="1:5" ht="25.5">
      <c r="A176" s="35" t="s">
        <v>56</v>
      </c>
      <c r="E176" s="39" t="s">
        <v>7965</v>
      </c>
    </row>
    <row r="177" spans="1:5" ht="409.5">
      <c r="A177" s="35" t="s">
        <v>58</v>
      </c>
      <c r="E177" s="40" t="s">
        <v>9272</v>
      </c>
    </row>
    <row r="178" spans="1:5" ht="12.75">
      <c r="A178" t="s">
        <v>59</v>
      </c>
      <c r="E178" s="39" t="s">
        <v>5</v>
      </c>
    </row>
    <row r="179" spans="1:16" ht="25.5">
      <c r="A179" t="s">
        <v>49</v>
      </c>
      <c s="34" t="s">
        <v>188</v>
      </c>
      <c s="34" t="s">
        <v>9273</v>
      </c>
      <c s="35" t="s">
        <v>5</v>
      </c>
      <c s="6" t="s">
        <v>9274</v>
      </c>
      <c s="36" t="s">
        <v>598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4748</v>
      </c>
      <c>
        <f>(M179*21)/100</f>
      </c>
      <c t="s">
        <v>27</v>
      </c>
    </row>
    <row r="180" spans="1:5" ht="25.5">
      <c r="A180" s="35" t="s">
        <v>56</v>
      </c>
      <c r="E180" s="39" t="s">
        <v>9274</v>
      </c>
    </row>
    <row r="181" spans="1:5" ht="38.25">
      <c r="A181" s="35" t="s">
        <v>58</v>
      </c>
      <c r="E181" s="40" t="s">
        <v>9275</v>
      </c>
    </row>
    <row r="182" spans="1:5" ht="12.75">
      <c r="A182" t="s">
        <v>59</v>
      </c>
      <c r="E182" s="39" t="s">
        <v>5</v>
      </c>
    </row>
    <row r="183" spans="1:16" ht="25.5">
      <c r="A183" t="s">
        <v>49</v>
      </c>
      <c s="34" t="s">
        <v>191</v>
      </c>
      <c s="34" t="s">
        <v>9276</v>
      </c>
      <c s="35" t="s">
        <v>5</v>
      </c>
      <c s="6" t="s">
        <v>9277</v>
      </c>
      <c s="36" t="s">
        <v>104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4748</v>
      </c>
      <c>
        <f>(M183*21)/100</f>
      </c>
      <c t="s">
        <v>27</v>
      </c>
    </row>
    <row r="184" spans="1:5" ht="38.25">
      <c r="A184" s="35" t="s">
        <v>56</v>
      </c>
      <c r="E184" s="39" t="s">
        <v>9278</v>
      </c>
    </row>
    <row r="185" spans="1:5" ht="38.25">
      <c r="A185" s="35" t="s">
        <v>58</v>
      </c>
      <c r="E185" s="40" t="s">
        <v>9218</v>
      </c>
    </row>
    <row r="186" spans="1:5" ht="12.75">
      <c r="A186" t="s">
        <v>59</v>
      </c>
      <c r="E186" s="39" t="s">
        <v>5</v>
      </c>
    </row>
    <row r="187" spans="1:13" ht="12.75">
      <c r="A187" t="s">
        <v>46</v>
      </c>
      <c r="C187" s="31" t="s">
        <v>9279</v>
      </c>
      <c r="E187" s="33" t="s">
        <v>7975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194</v>
      </c>
      <c s="34" t="s">
        <v>9280</v>
      </c>
      <c s="35" t="s">
        <v>5</v>
      </c>
      <c s="6" t="s">
        <v>9281</v>
      </c>
      <c s="36" t="s">
        <v>598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4748</v>
      </c>
      <c>
        <f>(M188*21)/100</f>
      </c>
      <c t="s">
        <v>27</v>
      </c>
    </row>
    <row r="189" spans="1:5" ht="12.75">
      <c r="A189" s="35" t="s">
        <v>56</v>
      </c>
      <c r="E189" s="39" t="s">
        <v>9281</v>
      </c>
    </row>
    <row r="190" spans="1:5" ht="178.5">
      <c r="A190" s="35" t="s">
        <v>58</v>
      </c>
      <c r="E190" s="40" t="s">
        <v>9259</v>
      </c>
    </row>
    <row r="191" spans="1:5" ht="12.75">
      <c r="A191" t="s">
        <v>59</v>
      </c>
      <c r="E191" s="39" t="s">
        <v>5</v>
      </c>
    </row>
    <row r="192" spans="1:16" ht="25.5">
      <c r="A192" t="s">
        <v>49</v>
      </c>
      <c s="34" t="s">
        <v>197</v>
      </c>
      <c s="34" t="s">
        <v>9282</v>
      </c>
      <c s="35" t="s">
        <v>5</v>
      </c>
      <c s="6" t="s">
        <v>9283</v>
      </c>
      <c s="36" t="s">
        <v>598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4748</v>
      </c>
      <c>
        <f>(M192*21)/100</f>
      </c>
      <c t="s">
        <v>27</v>
      </c>
    </row>
    <row r="193" spans="1:5" ht="25.5">
      <c r="A193" s="35" t="s">
        <v>56</v>
      </c>
      <c r="E193" s="39" t="s">
        <v>9283</v>
      </c>
    </row>
    <row r="194" spans="1:5" ht="409.5">
      <c r="A194" s="35" t="s">
        <v>58</v>
      </c>
      <c r="E194" s="40" t="s">
        <v>9247</v>
      </c>
    </row>
    <row r="195" spans="1:5" ht="12.75">
      <c r="A195" t="s">
        <v>59</v>
      </c>
      <c r="E195" s="39" t="s">
        <v>5</v>
      </c>
    </row>
    <row r="196" spans="1:16" ht="25.5">
      <c r="A196" t="s">
        <v>49</v>
      </c>
      <c s="34" t="s">
        <v>200</v>
      </c>
      <c s="34" t="s">
        <v>9284</v>
      </c>
      <c s="35" t="s">
        <v>5</v>
      </c>
      <c s="6" t="s">
        <v>9285</v>
      </c>
      <c s="36" t="s">
        <v>104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4748</v>
      </c>
      <c>
        <f>(M196*21)/100</f>
      </c>
      <c t="s">
        <v>27</v>
      </c>
    </row>
    <row r="197" spans="1:5" ht="51">
      <c r="A197" s="35" t="s">
        <v>56</v>
      </c>
      <c r="E197" s="39" t="s">
        <v>9286</v>
      </c>
    </row>
    <row r="198" spans="1:5" ht="38.25">
      <c r="A198" s="35" t="s">
        <v>58</v>
      </c>
      <c r="E198" s="40" t="s">
        <v>9218</v>
      </c>
    </row>
    <row r="199" spans="1:5" ht="12.75">
      <c r="A199" t="s">
        <v>59</v>
      </c>
      <c r="E199" s="39" t="s">
        <v>5</v>
      </c>
    </row>
    <row r="200" spans="1:13" ht="12.75">
      <c r="A200" t="s">
        <v>46</v>
      </c>
      <c r="C200" s="31" t="s">
        <v>9287</v>
      </c>
      <c r="E200" s="33" t="s">
        <v>7989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203</v>
      </c>
      <c s="34" t="s">
        <v>9288</v>
      </c>
      <c s="35" t="s">
        <v>5</v>
      </c>
      <c s="6" t="s">
        <v>9289</v>
      </c>
      <c s="36" t="s">
        <v>598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4748</v>
      </c>
      <c>
        <f>(M201*21)/100</f>
      </c>
      <c t="s">
        <v>27</v>
      </c>
    </row>
    <row r="202" spans="1:5" ht="25.5">
      <c r="A202" s="35" t="s">
        <v>56</v>
      </c>
      <c r="E202" s="39" t="s">
        <v>9289</v>
      </c>
    </row>
    <row r="203" spans="1:5" ht="165.75">
      <c r="A203" s="35" t="s">
        <v>58</v>
      </c>
      <c r="E203" s="40" t="s">
        <v>9242</v>
      </c>
    </row>
    <row r="204" spans="1:5" ht="12.75">
      <c r="A204" t="s">
        <v>59</v>
      </c>
      <c r="E204" s="39" t="s">
        <v>5</v>
      </c>
    </row>
    <row r="205" spans="1:16" ht="25.5">
      <c r="A205" t="s">
        <v>49</v>
      </c>
      <c s="34" t="s">
        <v>206</v>
      </c>
      <c s="34" t="s">
        <v>9290</v>
      </c>
      <c s="35" t="s">
        <v>5</v>
      </c>
      <c s="6" t="s">
        <v>9285</v>
      </c>
      <c s="36" t="s">
        <v>598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4748</v>
      </c>
      <c>
        <f>(M205*21)/100</f>
      </c>
      <c t="s">
        <v>27</v>
      </c>
    </row>
    <row r="206" spans="1:5" ht="51">
      <c r="A206" s="35" t="s">
        <v>56</v>
      </c>
      <c r="E206" s="39" t="s">
        <v>9291</v>
      </c>
    </row>
    <row r="207" spans="1:5" ht="38.25">
      <c r="A207" s="35" t="s">
        <v>58</v>
      </c>
      <c r="E207" s="40" t="s">
        <v>9200</v>
      </c>
    </row>
    <row r="208" spans="1:5" ht="12.75">
      <c r="A208" t="s">
        <v>59</v>
      </c>
      <c r="E208" s="39" t="s">
        <v>5</v>
      </c>
    </row>
    <row r="209" spans="1:13" ht="12.75">
      <c r="A209" t="s">
        <v>46</v>
      </c>
      <c r="C209" s="31" t="s">
        <v>9292</v>
      </c>
      <c r="E209" s="33" t="s">
        <v>8005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209</v>
      </c>
      <c s="34" t="s">
        <v>9293</v>
      </c>
      <c s="35" t="s">
        <v>5</v>
      </c>
      <c s="6" t="s">
        <v>9294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4748</v>
      </c>
      <c>
        <f>(M210*21)/100</f>
      </c>
      <c t="s">
        <v>27</v>
      </c>
    </row>
    <row r="211" spans="1:5" ht="25.5">
      <c r="A211" s="35" t="s">
        <v>56</v>
      </c>
      <c r="E211" s="39" t="s">
        <v>9294</v>
      </c>
    </row>
    <row r="212" spans="1:5" ht="89.25">
      <c r="A212" s="35" t="s">
        <v>58</v>
      </c>
      <c r="E212" s="40" t="s">
        <v>9295</v>
      </c>
    </row>
    <row r="213" spans="1:5" ht="12.75">
      <c r="A213" t="s">
        <v>59</v>
      </c>
      <c r="E213" s="39" t="s">
        <v>5</v>
      </c>
    </row>
    <row r="214" spans="1:16" ht="25.5">
      <c r="A214" t="s">
        <v>49</v>
      </c>
      <c s="34" t="s">
        <v>212</v>
      </c>
      <c s="34" t="s">
        <v>9296</v>
      </c>
      <c s="35" t="s">
        <v>5</v>
      </c>
      <c s="6" t="s">
        <v>9297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4748</v>
      </c>
      <c>
        <f>(M214*21)/100</f>
      </c>
      <c t="s">
        <v>27</v>
      </c>
    </row>
    <row r="215" spans="1:5" ht="25.5">
      <c r="A215" s="35" t="s">
        <v>56</v>
      </c>
      <c r="E215" s="39" t="s">
        <v>9297</v>
      </c>
    </row>
    <row r="216" spans="1:5" ht="140.25">
      <c r="A216" s="35" t="s">
        <v>58</v>
      </c>
      <c r="E216" s="40" t="s">
        <v>9298</v>
      </c>
    </row>
    <row r="217" spans="1:5" ht="12.75">
      <c r="A217" t="s">
        <v>59</v>
      </c>
      <c r="E217" s="39" t="s">
        <v>5</v>
      </c>
    </row>
    <row r="218" spans="1:13" ht="12.75">
      <c r="A218" t="s">
        <v>46</v>
      </c>
      <c r="C218" s="31" t="s">
        <v>9299</v>
      </c>
      <c r="E218" s="33" t="s">
        <v>5134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215</v>
      </c>
      <c s="34" t="s">
        <v>8011</v>
      </c>
      <c s="35" t="s">
        <v>5</v>
      </c>
      <c s="6" t="s">
        <v>8012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4748</v>
      </c>
      <c>
        <f>(M219*21)/100</f>
      </c>
      <c t="s">
        <v>27</v>
      </c>
    </row>
    <row r="220" spans="1:5" ht="38.25">
      <c r="A220" s="35" t="s">
        <v>56</v>
      </c>
      <c r="E220" s="39" t="s">
        <v>8013</v>
      </c>
    </row>
    <row r="221" spans="1:5" ht="12.75">
      <c r="A221" s="35" t="s">
        <v>58</v>
      </c>
      <c r="E221" s="40" t="s">
        <v>5</v>
      </c>
    </row>
    <row r="222" spans="1:5" ht="12.75">
      <c r="A222" t="s">
        <v>59</v>
      </c>
      <c r="E222" s="39" t="s">
        <v>5</v>
      </c>
    </row>
    <row r="223" spans="1:13" ht="12.75">
      <c r="A223" t="s">
        <v>46</v>
      </c>
      <c r="C223" s="31" t="s">
        <v>4264</v>
      </c>
      <c r="E223" s="33" t="s">
        <v>6812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218</v>
      </c>
      <c s="34" t="s">
        <v>5841</v>
      </c>
      <c s="35" t="s">
        <v>5</v>
      </c>
      <c s="6" t="s">
        <v>5843</v>
      </c>
      <c s="36" t="s">
        <v>598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4748</v>
      </c>
      <c>
        <f>(M224*21)/100</f>
      </c>
      <c t="s">
        <v>27</v>
      </c>
    </row>
    <row r="225" spans="1:5" ht="25.5">
      <c r="A225" s="35" t="s">
        <v>56</v>
      </c>
      <c r="E225" s="39" t="s">
        <v>5843</v>
      </c>
    </row>
    <row r="226" spans="1:5" ht="38.25">
      <c r="A226" s="35" t="s">
        <v>58</v>
      </c>
      <c r="E226" s="40" t="s">
        <v>9300</v>
      </c>
    </row>
    <row r="227" spans="1:5" ht="12.75">
      <c r="A227" t="s">
        <v>59</v>
      </c>
      <c r="E227" s="39" t="s">
        <v>5</v>
      </c>
    </row>
    <row r="228" spans="1:16" ht="25.5">
      <c r="A228" t="s">
        <v>49</v>
      </c>
      <c s="34" t="s">
        <v>221</v>
      </c>
      <c s="34" t="s">
        <v>5846</v>
      </c>
      <c s="35" t="s">
        <v>5</v>
      </c>
      <c s="6" t="s">
        <v>5848</v>
      </c>
      <c s="36" t="s">
        <v>598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4748</v>
      </c>
      <c>
        <f>(M228*21)/100</f>
      </c>
      <c t="s">
        <v>27</v>
      </c>
    </row>
    <row r="229" spans="1:5" ht="25.5">
      <c r="A229" s="35" t="s">
        <v>56</v>
      </c>
      <c r="E229" s="39" t="s">
        <v>5848</v>
      </c>
    </row>
    <row r="230" spans="1:5" ht="38.25">
      <c r="A230" s="35" t="s">
        <v>58</v>
      </c>
      <c r="E230" s="40" t="s">
        <v>9301</v>
      </c>
    </row>
    <row r="231" spans="1:5" ht="12.75">
      <c r="A231" t="s">
        <v>59</v>
      </c>
      <c r="E231" s="39" t="s">
        <v>5</v>
      </c>
    </row>
    <row r="232" spans="1:16" ht="12.75">
      <c r="A232" t="s">
        <v>49</v>
      </c>
      <c s="34" t="s">
        <v>224</v>
      </c>
      <c s="34" t="s">
        <v>5851</v>
      </c>
      <c s="35" t="s">
        <v>5</v>
      </c>
      <c s="6" t="s">
        <v>5852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4748</v>
      </c>
      <c>
        <f>(M232*21)/100</f>
      </c>
      <c t="s">
        <v>27</v>
      </c>
    </row>
    <row r="233" spans="1:5" ht="12.75">
      <c r="A233" s="35" t="s">
        <v>56</v>
      </c>
      <c r="E233" s="39" t="s">
        <v>5852</v>
      </c>
    </row>
    <row r="234" spans="1:5" ht="51">
      <c r="A234" s="35" t="s">
        <v>58</v>
      </c>
      <c r="E234" s="40" t="s">
        <v>9302</v>
      </c>
    </row>
    <row r="235" spans="1:5" ht="12.75">
      <c r="A235" t="s">
        <v>59</v>
      </c>
      <c r="E235" s="39" t="s">
        <v>5</v>
      </c>
    </row>
    <row r="236" spans="1:16" ht="12.75">
      <c r="A236" t="s">
        <v>49</v>
      </c>
      <c s="34" t="s">
        <v>227</v>
      </c>
      <c s="34" t="s">
        <v>5869</v>
      </c>
      <c s="35" t="s">
        <v>5</v>
      </c>
      <c s="6" t="s">
        <v>5871</v>
      </c>
      <c s="36" t="s">
        <v>598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4748</v>
      </c>
      <c>
        <f>(M236*21)/100</f>
      </c>
      <c t="s">
        <v>27</v>
      </c>
    </row>
    <row r="237" spans="1:5" ht="12.75">
      <c r="A237" s="35" t="s">
        <v>56</v>
      </c>
      <c r="E237" s="39" t="s">
        <v>5871</v>
      </c>
    </row>
    <row r="238" spans="1:5" ht="38.25">
      <c r="A238" s="35" t="s">
        <v>58</v>
      </c>
      <c r="E238" s="40" t="s">
        <v>9300</v>
      </c>
    </row>
    <row r="239" spans="1:5" ht="12.75">
      <c r="A239" t="s">
        <v>59</v>
      </c>
      <c r="E239" s="39" t="s">
        <v>5</v>
      </c>
    </row>
    <row r="240" spans="1:16" ht="12.75">
      <c r="A240" t="s">
        <v>49</v>
      </c>
      <c s="34" t="s">
        <v>231</v>
      </c>
      <c s="34" t="s">
        <v>5874</v>
      </c>
      <c s="35" t="s">
        <v>5</v>
      </c>
      <c s="6" t="s">
        <v>5876</v>
      </c>
      <c s="36" t="s">
        <v>598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4748</v>
      </c>
      <c>
        <f>(M240*21)/100</f>
      </c>
      <c t="s">
        <v>27</v>
      </c>
    </row>
    <row r="241" spans="1:5" ht="12.75">
      <c r="A241" s="35" t="s">
        <v>56</v>
      </c>
      <c r="E241" s="39" t="s">
        <v>5876</v>
      </c>
    </row>
    <row r="242" spans="1:5" ht="38.25">
      <c r="A242" s="35" t="s">
        <v>58</v>
      </c>
      <c r="E242" s="40" t="s">
        <v>9301</v>
      </c>
    </row>
    <row r="243" spans="1:5" ht="12.75">
      <c r="A243" t="s">
        <v>59</v>
      </c>
      <c r="E243" s="39" t="s">
        <v>5</v>
      </c>
    </row>
    <row r="244" spans="1:16" ht="25.5">
      <c r="A244" t="s">
        <v>49</v>
      </c>
      <c s="34" t="s">
        <v>234</v>
      </c>
      <c s="34" t="s">
        <v>9303</v>
      </c>
      <c s="35" t="s">
        <v>5</v>
      </c>
      <c s="6" t="s">
        <v>9304</v>
      </c>
      <c s="36" t="s">
        <v>598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4748</v>
      </c>
      <c>
        <f>(M244*21)/100</f>
      </c>
      <c t="s">
        <v>27</v>
      </c>
    </row>
    <row r="245" spans="1:5" ht="25.5">
      <c r="A245" s="35" t="s">
        <v>56</v>
      </c>
      <c r="E245" s="39" t="s">
        <v>9304</v>
      </c>
    </row>
    <row r="246" spans="1:5" ht="63.75">
      <c r="A246" s="35" t="s">
        <v>58</v>
      </c>
      <c r="E246" s="40" t="s">
        <v>9305</v>
      </c>
    </row>
    <row r="247" spans="1:5" ht="12.75">
      <c r="A247" t="s">
        <v>59</v>
      </c>
      <c r="E247" s="39" t="s">
        <v>5</v>
      </c>
    </row>
    <row r="248" spans="1:13" ht="12.75">
      <c r="A248" t="s">
        <v>46</v>
      </c>
      <c r="C248" s="31" t="s">
        <v>8051</v>
      </c>
      <c r="E248" s="33" t="s">
        <v>8052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237</v>
      </c>
      <c s="34" t="s">
        <v>9306</v>
      </c>
      <c s="35" t="s">
        <v>5</v>
      </c>
      <c s="6" t="s">
        <v>9307</v>
      </c>
      <c s="36" t="s">
        <v>111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659</v>
      </c>
      <c>
        <f>(M249*21)/100</f>
      </c>
      <c t="s">
        <v>27</v>
      </c>
    </row>
    <row r="250" spans="1:5" ht="25.5">
      <c r="A250" s="35" t="s">
        <v>56</v>
      </c>
      <c r="E250" s="39" t="s">
        <v>9307</v>
      </c>
    </row>
    <row r="251" spans="1:5" ht="12.75">
      <c r="A251" s="35" t="s">
        <v>58</v>
      </c>
      <c r="E251" s="40" t="s">
        <v>5</v>
      </c>
    </row>
    <row r="252" spans="1:5" ht="12.75">
      <c r="A252" t="s">
        <v>59</v>
      </c>
      <c r="E252" s="39" t="s">
        <v>5</v>
      </c>
    </row>
    <row r="253" spans="1:13" ht="12.75">
      <c r="A253" t="s">
        <v>46</v>
      </c>
      <c r="C253" s="31" t="s">
        <v>4275</v>
      </c>
      <c r="E253" s="33" t="s">
        <v>4276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240</v>
      </c>
      <c s="34" t="s">
        <v>9308</v>
      </c>
      <c s="35" t="s">
        <v>5</v>
      </c>
      <c s="6" t="s">
        <v>9309</v>
      </c>
      <c s="36" t="s">
        <v>2721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4748</v>
      </c>
      <c>
        <f>(M254*21)/100</f>
      </c>
      <c t="s">
        <v>27</v>
      </c>
    </row>
    <row r="255" spans="1:5" ht="25.5">
      <c r="A255" s="35" t="s">
        <v>56</v>
      </c>
      <c r="E255" s="39" t="s">
        <v>9309</v>
      </c>
    </row>
    <row r="256" spans="1:5" ht="51">
      <c r="A256" s="35" t="s">
        <v>58</v>
      </c>
      <c r="E256" s="40" t="s">
        <v>9310</v>
      </c>
    </row>
    <row r="257" spans="1:5" ht="12.75">
      <c r="A257" t="s">
        <v>59</v>
      </c>
      <c r="E257" s="39" t="s">
        <v>5</v>
      </c>
    </row>
    <row r="258" spans="1:16" ht="12.75">
      <c r="A258" t="s">
        <v>49</v>
      </c>
      <c s="34" t="s">
        <v>243</v>
      </c>
      <c s="34" t="s">
        <v>8585</v>
      </c>
      <c s="35" t="s">
        <v>5</v>
      </c>
      <c s="6" t="s">
        <v>8586</v>
      </c>
      <c s="36" t="s">
        <v>2721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4748</v>
      </c>
      <c>
        <f>(M258*21)/100</f>
      </c>
      <c t="s">
        <v>27</v>
      </c>
    </row>
    <row r="259" spans="1:5" ht="12.75">
      <c r="A259" s="35" t="s">
        <v>56</v>
      </c>
      <c r="E259" s="39" t="s">
        <v>8586</v>
      </c>
    </row>
    <row r="260" spans="1:5" ht="63.75">
      <c r="A260" s="35" t="s">
        <v>58</v>
      </c>
      <c r="E260" s="40" t="s">
        <v>9311</v>
      </c>
    </row>
    <row r="261" spans="1:5" ht="12.75">
      <c r="A261" t="s">
        <v>59</v>
      </c>
      <c r="E261" s="39" t="s">
        <v>5</v>
      </c>
    </row>
    <row r="262" spans="1:16" ht="12.75">
      <c r="A262" t="s">
        <v>49</v>
      </c>
      <c s="34" t="s">
        <v>246</v>
      </c>
      <c s="34" t="s">
        <v>8392</v>
      </c>
      <c s="35" t="s">
        <v>5</v>
      </c>
      <c s="6" t="s">
        <v>8393</v>
      </c>
      <c s="36" t="s">
        <v>2721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4748</v>
      </c>
      <c>
        <f>(M262*21)/100</f>
      </c>
      <c t="s">
        <v>27</v>
      </c>
    </row>
    <row r="263" spans="1:5" ht="12.75">
      <c r="A263" s="35" t="s">
        <v>56</v>
      </c>
      <c r="E263" s="39" t="s">
        <v>8393</v>
      </c>
    </row>
    <row r="264" spans="1:5" ht="89.25">
      <c r="A264" s="35" t="s">
        <v>58</v>
      </c>
      <c r="E264" s="40" t="s">
        <v>9312</v>
      </c>
    </row>
    <row r="265" spans="1:5" ht="12.75">
      <c r="A265" t="s">
        <v>59</v>
      </c>
      <c r="E265" s="39" t="s">
        <v>5</v>
      </c>
    </row>
    <row r="266" spans="1:16" ht="12.75">
      <c r="A266" t="s">
        <v>49</v>
      </c>
      <c s="34" t="s">
        <v>249</v>
      </c>
      <c s="34" t="s">
        <v>8815</v>
      </c>
      <c s="35" t="s">
        <v>5</v>
      </c>
      <c s="6" t="s">
        <v>8813</v>
      </c>
      <c s="36" t="s">
        <v>2721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4748</v>
      </c>
      <c>
        <f>(M266*21)/100</f>
      </c>
      <c t="s">
        <v>27</v>
      </c>
    </row>
    <row r="267" spans="1:5" ht="12.75">
      <c r="A267" s="35" t="s">
        <v>56</v>
      </c>
      <c r="E267" s="39" t="s">
        <v>8813</v>
      </c>
    </row>
    <row r="268" spans="1:5" ht="114.75">
      <c r="A268" s="35" t="s">
        <v>58</v>
      </c>
      <c r="E268" s="40" t="s">
        <v>9313</v>
      </c>
    </row>
    <row r="269" spans="1:5" ht="12.75">
      <c r="A269" t="s">
        <v>59</v>
      </c>
      <c r="E269" s="39" t="s">
        <v>5</v>
      </c>
    </row>
    <row r="270" spans="1:16" ht="12.75">
      <c r="A270" t="s">
        <v>49</v>
      </c>
      <c s="34" t="s">
        <v>252</v>
      </c>
      <c s="34" t="s">
        <v>9314</v>
      </c>
      <c s="35" t="s">
        <v>5</v>
      </c>
      <c s="6" t="s">
        <v>9315</v>
      </c>
      <c s="36" t="s">
        <v>2721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4748</v>
      </c>
      <c>
        <f>(M270*21)/100</f>
      </c>
      <c t="s">
        <v>27</v>
      </c>
    </row>
    <row r="271" spans="1:5" ht="12.75">
      <c r="A271" s="35" t="s">
        <v>56</v>
      </c>
      <c r="E271" s="39" t="s">
        <v>9315</v>
      </c>
    </row>
    <row r="272" spans="1:5" ht="114.75">
      <c r="A272" s="35" t="s">
        <v>58</v>
      </c>
      <c r="E272" s="40" t="s">
        <v>9316</v>
      </c>
    </row>
    <row r="273" spans="1:5" ht="12.75">
      <c r="A273" t="s">
        <v>59</v>
      </c>
      <c r="E273" s="39" t="s">
        <v>5</v>
      </c>
    </row>
    <row r="274" spans="1:16" ht="12.75">
      <c r="A274" t="s">
        <v>49</v>
      </c>
      <c s="34" t="s">
        <v>255</v>
      </c>
      <c s="34" t="s">
        <v>9317</v>
      </c>
      <c s="35" t="s">
        <v>5</v>
      </c>
      <c s="6" t="s">
        <v>9318</v>
      </c>
      <c s="36" t="s">
        <v>2721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659</v>
      </c>
      <c>
        <f>(M274*21)/100</f>
      </c>
      <c t="s">
        <v>27</v>
      </c>
    </row>
    <row r="275" spans="1:5" ht="12.75">
      <c r="A275" s="35" t="s">
        <v>56</v>
      </c>
      <c r="E275" s="39" t="s">
        <v>9318</v>
      </c>
    </row>
    <row r="276" spans="1:5" ht="267.75">
      <c r="A276" s="35" t="s">
        <v>58</v>
      </c>
      <c r="E276" s="40" t="s">
        <v>9319</v>
      </c>
    </row>
    <row r="277" spans="1:5" ht="12.75">
      <c r="A277" t="s">
        <v>59</v>
      </c>
      <c r="E277" s="39" t="s">
        <v>5</v>
      </c>
    </row>
    <row r="278" spans="1:16" ht="12.75">
      <c r="A278" t="s">
        <v>49</v>
      </c>
      <c s="34" t="s">
        <v>258</v>
      </c>
      <c s="34" t="s">
        <v>8585</v>
      </c>
      <c s="35" t="s">
        <v>50</v>
      </c>
      <c s="6" t="s">
        <v>8586</v>
      </c>
      <c s="36" t="s">
        <v>2721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4748</v>
      </c>
      <c>
        <f>(M278*21)/100</f>
      </c>
      <c t="s">
        <v>27</v>
      </c>
    </row>
    <row r="279" spans="1:5" ht="12.75">
      <c r="A279" s="35" t="s">
        <v>56</v>
      </c>
      <c r="E279" s="39" t="s">
        <v>8586</v>
      </c>
    </row>
    <row r="280" spans="1:5" ht="63.75">
      <c r="A280" s="35" t="s">
        <v>58</v>
      </c>
      <c r="E280" s="40" t="s">
        <v>9320</v>
      </c>
    </row>
    <row r="281" spans="1:5" ht="12.75">
      <c r="A281" t="s">
        <v>59</v>
      </c>
      <c r="E281" s="39" t="s">
        <v>5</v>
      </c>
    </row>
    <row r="282" spans="1:16" ht="12.75">
      <c r="A282" t="s">
        <v>49</v>
      </c>
      <c s="34" t="s">
        <v>261</v>
      </c>
      <c s="34" t="s">
        <v>8815</v>
      </c>
      <c s="35" t="s">
        <v>50</v>
      </c>
      <c s="6" t="s">
        <v>8813</v>
      </c>
      <c s="36" t="s">
        <v>2721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4748</v>
      </c>
      <c>
        <f>(M282*21)/100</f>
      </c>
      <c t="s">
        <v>27</v>
      </c>
    </row>
    <row r="283" spans="1:5" ht="12.75">
      <c r="A283" s="35" t="s">
        <v>56</v>
      </c>
      <c r="E283" s="39" t="s">
        <v>8813</v>
      </c>
    </row>
    <row r="284" spans="1:5" ht="76.5">
      <c r="A284" s="35" t="s">
        <v>58</v>
      </c>
      <c r="E284" s="40" t="s">
        <v>9321</v>
      </c>
    </row>
    <row r="285" spans="1:5" ht="12.75">
      <c r="A285" t="s">
        <v>59</v>
      </c>
      <c r="E285" s="39" t="s">
        <v>5</v>
      </c>
    </row>
    <row r="286" spans="1:16" ht="12.75">
      <c r="A286" t="s">
        <v>49</v>
      </c>
      <c s="34" t="s">
        <v>264</v>
      </c>
      <c s="34" t="s">
        <v>9322</v>
      </c>
      <c s="35" t="s">
        <v>5</v>
      </c>
      <c s="6" t="s">
        <v>9323</v>
      </c>
      <c s="36" t="s">
        <v>2721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4748</v>
      </c>
      <c>
        <f>(M286*21)/100</f>
      </c>
      <c t="s">
        <v>27</v>
      </c>
    </row>
    <row r="287" spans="1:5" ht="12.75">
      <c r="A287" s="35" t="s">
        <v>56</v>
      </c>
      <c r="E287" s="39" t="s">
        <v>9323</v>
      </c>
    </row>
    <row r="288" spans="1:5" ht="76.5">
      <c r="A288" s="35" t="s">
        <v>58</v>
      </c>
      <c r="E288" s="40" t="s">
        <v>9324</v>
      </c>
    </row>
    <row r="289" spans="1:5" ht="12.75">
      <c r="A289" t="s">
        <v>59</v>
      </c>
      <c r="E289" s="39" t="s">
        <v>5</v>
      </c>
    </row>
    <row r="290" spans="1:16" ht="25.5">
      <c r="A290" t="s">
        <v>49</v>
      </c>
      <c s="34" t="s">
        <v>267</v>
      </c>
      <c s="34" t="s">
        <v>9325</v>
      </c>
      <c s="35" t="s">
        <v>5</v>
      </c>
      <c s="6" t="s">
        <v>9326</v>
      </c>
      <c s="36" t="s">
        <v>2721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4748</v>
      </c>
      <c>
        <f>(M290*21)/100</f>
      </c>
      <c t="s">
        <v>27</v>
      </c>
    </row>
    <row r="291" spans="1:5" ht="25.5">
      <c r="A291" s="35" t="s">
        <v>56</v>
      </c>
      <c r="E291" s="39" t="s">
        <v>9326</v>
      </c>
    </row>
    <row r="292" spans="1:5" ht="76.5">
      <c r="A292" s="35" t="s">
        <v>58</v>
      </c>
      <c r="E292" s="40" t="s">
        <v>9327</v>
      </c>
    </row>
    <row r="293" spans="1:5" ht="12.75">
      <c r="A293" t="s">
        <v>59</v>
      </c>
      <c r="E293" s="39" t="s">
        <v>5</v>
      </c>
    </row>
    <row r="294" spans="1:16" ht="12.75">
      <c r="A294" t="s">
        <v>49</v>
      </c>
      <c s="34" t="s">
        <v>270</v>
      </c>
      <c s="34" t="s">
        <v>9328</v>
      </c>
      <c s="35" t="s">
        <v>5</v>
      </c>
      <c s="6" t="s">
        <v>9329</v>
      </c>
      <c s="36" t="s">
        <v>2721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659</v>
      </c>
      <c>
        <f>(M294*21)/100</f>
      </c>
      <c t="s">
        <v>27</v>
      </c>
    </row>
    <row r="295" spans="1:5" ht="12.75">
      <c r="A295" s="35" t="s">
        <v>56</v>
      </c>
      <c r="E295" s="39" t="s">
        <v>9329</v>
      </c>
    </row>
    <row r="296" spans="1:5" ht="178.5">
      <c r="A296" s="35" t="s">
        <v>58</v>
      </c>
      <c r="E296" s="40" t="s">
        <v>9330</v>
      </c>
    </row>
    <row r="297" spans="1:5" ht="12.75">
      <c r="A297" t="s">
        <v>59</v>
      </c>
      <c r="E297" s="39" t="s">
        <v>5</v>
      </c>
    </row>
    <row r="298" spans="1:16" ht="12.75">
      <c r="A298" t="s">
        <v>49</v>
      </c>
      <c s="34" t="s">
        <v>273</v>
      </c>
      <c s="34" t="s">
        <v>9331</v>
      </c>
      <c s="35" t="s">
        <v>5</v>
      </c>
      <c s="6" t="s">
        <v>9332</v>
      </c>
      <c s="36" t="s">
        <v>598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659</v>
      </c>
      <c>
        <f>(M298*21)/100</f>
      </c>
      <c t="s">
        <v>27</v>
      </c>
    </row>
    <row r="299" spans="1:5" ht="12.75">
      <c r="A299" s="35" t="s">
        <v>56</v>
      </c>
      <c r="E299" s="39" t="s">
        <v>9332</v>
      </c>
    </row>
    <row r="300" spans="1:5" ht="51">
      <c r="A300" s="35" t="s">
        <v>58</v>
      </c>
      <c r="E300" s="40" t="s">
        <v>9333</v>
      </c>
    </row>
    <row r="301" spans="1:5" ht="12.75">
      <c r="A301" t="s">
        <v>59</v>
      </c>
      <c r="E301" s="39" t="s">
        <v>5</v>
      </c>
    </row>
    <row r="302" spans="1:16" ht="12.75">
      <c r="A302" t="s">
        <v>49</v>
      </c>
      <c s="34" t="s">
        <v>276</v>
      </c>
      <c s="34" t="s">
        <v>9334</v>
      </c>
      <c s="35" t="s">
        <v>5</v>
      </c>
      <c s="6" t="s">
        <v>9335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659</v>
      </c>
      <c>
        <f>(M302*21)/100</f>
      </c>
      <c t="s">
        <v>27</v>
      </c>
    </row>
    <row r="303" spans="1:5" ht="12.75">
      <c r="A303" s="35" t="s">
        <v>56</v>
      </c>
      <c r="E303" s="39" t="s">
        <v>9335</v>
      </c>
    </row>
    <row r="304" spans="1:5" ht="25.5">
      <c r="A304" s="35" t="s">
        <v>58</v>
      </c>
      <c r="E304" s="40" t="s">
        <v>9336</v>
      </c>
    </row>
    <row r="305" spans="1:5" ht="12.75">
      <c r="A305" t="s">
        <v>59</v>
      </c>
      <c r="E305" s="39" t="s">
        <v>5</v>
      </c>
    </row>
    <row r="306" spans="1:16" ht="12.75">
      <c r="A306" t="s">
        <v>49</v>
      </c>
      <c s="34" t="s">
        <v>279</v>
      </c>
      <c s="34" t="s">
        <v>9337</v>
      </c>
      <c s="35" t="s">
        <v>5</v>
      </c>
      <c s="6" t="s">
        <v>9338</v>
      </c>
      <c s="36" t="s">
        <v>598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659</v>
      </c>
      <c>
        <f>(M306*21)/100</f>
      </c>
      <c t="s">
        <v>27</v>
      </c>
    </row>
    <row r="307" spans="1:5" ht="12.75">
      <c r="A307" s="35" t="s">
        <v>56</v>
      </c>
      <c r="E307" s="39" t="s">
        <v>9338</v>
      </c>
    </row>
    <row r="308" spans="1:5" ht="51">
      <c r="A308" s="35" t="s">
        <v>58</v>
      </c>
      <c r="E308" s="40" t="s">
        <v>9339</v>
      </c>
    </row>
    <row r="309" spans="1:5" ht="12.75">
      <c r="A309" t="s">
        <v>59</v>
      </c>
      <c r="E309" s="39" t="s">
        <v>5</v>
      </c>
    </row>
    <row r="310" spans="1:16" ht="12.75">
      <c r="A310" t="s">
        <v>49</v>
      </c>
      <c s="34" t="s">
        <v>282</v>
      </c>
      <c s="34" t="s">
        <v>9340</v>
      </c>
      <c s="35" t="s">
        <v>5</v>
      </c>
      <c s="6" t="s">
        <v>9341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659</v>
      </c>
      <c>
        <f>(M310*21)/100</f>
      </c>
      <c t="s">
        <v>27</v>
      </c>
    </row>
    <row r="311" spans="1:5" ht="12.75">
      <c r="A311" s="35" t="s">
        <v>56</v>
      </c>
      <c r="E311" s="39" t="s">
        <v>9341</v>
      </c>
    </row>
    <row r="312" spans="1:5" ht="25.5">
      <c r="A312" s="35" t="s">
        <v>58</v>
      </c>
      <c r="E312" s="40" t="s">
        <v>9342</v>
      </c>
    </row>
    <row r="313" spans="1:5" ht="12.75">
      <c r="A313" t="s">
        <v>59</v>
      </c>
      <c r="E313" s="39" t="s">
        <v>5</v>
      </c>
    </row>
    <row r="314" spans="1:13" ht="12.75">
      <c r="A314" t="s">
        <v>46</v>
      </c>
      <c r="C314" s="31" t="s">
        <v>8077</v>
      </c>
      <c r="E314" s="33" t="s">
        <v>8078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285</v>
      </c>
      <c s="34" t="s">
        <v>8079</v>
      </c>
      <c s="35" t="s">
        <v>5</v>
      </c>
      <c s="6" t="s">
        <v>8080</v>
      </c>
      <c s="36" t="s">
        <v>598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4748</v>
      </c>
      <c>
        <f>(M315*21)/100</f>
      </c>
      <c t="s">
        <v>27</v>
      </c>
    </row>
    <row r="316" spans="1:5" ht="12.75">
      <c r="A316" s="35" t="s">
        <v>56</v>
      </c>
      <c r="E316" s="39" t="s">
        <v>8080</v>
      </c>
    </row>
    <row r="317" spans="1:5" ht="293.25">
      <c r="A317" s="35" t="s">
        <v>58</v>
      </c>
      <c r="E317" s="40" t="s">
        <v>9343</v>
      </c>
    </row>
    <row r="318" spans="1:5" ht="12.75">
      <c r="A318" t="s">
        <v>59</v>
      </c>
      <c r="E318" s="39" t="s">
        <v>5</v>
      </c>
    </row>
    <row r="319" spans="1:16" ht="12.75">
      <c r="A319" t="s">
        <v>49</v>
      </c>
      <c s="34" t="s">
        <v>288</v>
      </c>
      <c s="34" t="s">
        <v>8082</v>
      </c>
      <c s="35" t="s">
        <v>5</v>
      </c>
      <c s="6" t="s">
        <v>8083</v>
      </c>
      <c s="36" t="s">
        <v>104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4748</v>
      </c>
      <c>
        <f>(M319*21)/100</f>
      </c>
      <c t="s">
        <v>27</v>
      </c>
    </row>
    <row r="320" spans="1:5" ht="12.75">
      <c r="A320" s="35" t="s">
        <v>56</v>
      </c>
      <c r="E320" s="39" t="s">
        <v>8083</v>
      </c>
    </row>
    <row r="321" spans="1:5" ht="114.75">
      <c r="A321" s="35" t="s">
        <v>58</v>
      </c>
      <c r="E321" s="40" t="s">
        <v>9344</v>
      </c>
    </row>
    <row r="322" spans="1:5" ht="12.75">
      <c r="A322" t="s">
        <v>59</v>
      </c>
      <c r="E322" s="39" t="s">
        <v>5</v>
      </c>
    </row>
    <row r="323" spans="1:16" ht="12.75">
      <c r="A323" t="s">
        <v>49</v>
      </c>
      <c s="34" t="s">
        <v>291</v>
      </c>
      <c s="34" t="s">
        <v>8088</v>
      </c>
      <c s="35" t="s">
        <v>5</v>
      </c>
      <c s="6" t="s">
        <v>8089</v>
      </c>
      <c s="36" t="s">
        <v>598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4748</v>
      </c>
      <c>
        <f>(M323*21)/100</f>
      </c>
      <c t="s">
        <v>27</v>
      </c>
    </row>
    <row r="324" spans="1:5" ht="12.75">
      <c r="A324" s="35" t="s">
        <v>56</v>
      </c>
      <c r="E324" s="39" t="s">
        <v>8089</v>
      </c>
    </row>
    <row r="325" spans="1:5" ht="293.25">
      <c r="A325" s="35" t="s">
        <v>58</v>
      </c>
      <c r="E325" s="40" t="s">
        <v>9343</v>
      </c>
    </row>
    <row r="326" spans="1:5" ht="12.75">
      <c r="A326" t="s">
        <v>59</v>
      </c>
      <c r="E326" s="39" t="s">
        <v>5</v>
      </c>
    </row>
    <row r="327" spans="1:16" ht="12.75">
      <c r="A327" t="s">
        <v>49</v>
      </c>
      <c s="34" t="s">
        <v>294</v>
      </c>
      <c s="34" t="s">
        <v>8085</v>
      </c>
      <c s="35" t="s">
        <v>5</v>
      </c>
      <c s="6" t="s">
        <v>8086</v>
      </c>
      <c s="36" t="s">
        <v>598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4748</v>
      </c>
      <c>
        <f>(M327*21)/100</f>
      </c>
      <c t="s">
        <v>27</v>
      </c>
    </row>
    <row r="328" spans="1:5" ht="12.75">
      <c r="A328" s="35" t="s">
        <v>56</v>
      </c>
      <c r="E328" s="39" t="s">
        <v>8086</v>
      </c>
    </row>
    <row r="329" spans="1:5" ht="293.25">
      <c r="A329" s="35" t="s">
        <v>58</v>
      </c>
      <c r="E329" s="40" t="s">
        <v>9343</v>
      </c>
    </row>
    <row r="330" spans="1:5" ht="12.75">
      <c r="A330" t="s">
        <v>59</v>
      </c>
      <c r="E330" s="39" t="s">
        <v>5</v>
      </c>
    </row>
    <row r="331" spans="1:16" ht="25.5">
      <c r="A331" t="s">
        <v>49</v>
      </c>
      <c s="34" t="s">
        <v>297</v>
      </c>
      <c s="34" t="s">
        <v>8090</v>
      </c>
      <c s="35" t="s">
        <v>5</v>
      </c>
      <c s="6" t="s">
        <v>8091</v>
      </c>
      <c s="36" t="s">
        <v>598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4748</v>
      </c>
      <c>
        <f>(M331*21)/100</f>
      </c>
      <c t="s">
        <v>27</v>
      </c>
    </row>
    <row r="332" spans="1:5" ht="25.5">
      <c r="A332" s="35" t="s">
        <v>56</v>
      </c>
      <c r="E332" s="39" t="s">
        <v>8091</v>
      </c>
    </row>
    <row r="333" spans="1:5" ht="293.25">
      <c r="A333" s="35" t="s">
        <v>58</v>
      </c>
      <c r="E333" s="40" t="s">
        <v>9343</v>
      </c>
    </row>
    <row r="334" spans="1:5" ht="12.75">
      <c r="A334" t="s">
        <v>59</v>
      </c>
      <c r="E334" s="39" t="s">
        <v>5</v>
      </c>
    </row>
    <row r="335" spans="1:16" ht="12.75">
      <c r="A335" t="s">
        <v>49</v>
      </c>
      <c s="34" t="s">
        <v>300</v>
      </c>
      <c s="34" t="s">
        <v>8098</v>
      </c>
      <c s="35" t="s">
        <v>5</v>
      </c>
      <c s="6" t="s">
        <v>8099</v>
      </c>
      <c s="36" t="s">
        <v>598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4748</v>
      </c>
      <c>
        <f>(M335*21)/100</f>
      </c>
      <c t="s">
        <v>27</v>
      </c>
    </row>
    <row r="336" spans="1:5" ht="12.75">
      <c r="A336" s="35" t="s">
        <v>56</v>
      </c>
      <c r="E336" s="39" t="s">
        <v>8099</v>
      </c>
    </row>
    <row r="337" spans="1:5" ht="293.25">
      <c r="A337" s="35" t="s">
        <v>58</v>
      </c>
      <c r="E337" s="40" t="s">
        <v>9343</v>
      </c>
    </row>
    <row r="338" spans="1:5" ht="12.75">
      <c r="A338" t="s">
        <v>59</v>
      </c>
      <c r="E338" s="39" t="s">
        <v>5</v>
      </c>
    </row>
    <row r="339" spans="1:16" ht="25.5">
      <c r="A339" t="s">
        <v>49</v>
      </c>
      <c s="34" t="s">
        <v>303</v>
      </c>
      <c s="34" t="s">
        <v>9345</v>
      </c>
      <c s="35" t="s">
        <v>5</v>
      </c>
      <c s="6" t="s">
        <v>9346</v>
      </c>
      <c s="36" t="s">
        <v>598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659</v>
      </c>
      <c>
        <f>(M339*21)/100</f>
      </c>
      <c t="s">
        <v>27</v>
      </c>
    </row>
    <row r="340" spans="1:5" ht="25.5">
      <c r="A340" s="35" t="s">
        <v>56</v>
      </c>
      <c r="E340" s="39" t="s">
        <v>9346</v>
      </c>
    </row>
    <row r="341" spans="1:5" ht="25.5">
      <c r="A341" s="35" t="s">
        <v>58</v>
      </c>
      <c r="E341" s="40" t="s">
        <v>9347</v>
      </c>
    </row>
    <row r="342" spans="1:5" ht="12.75">
      <c r="A342" t="s">
        <v>59</v>
      </c>
      <c r="E342" s="39" t="s">
        <v>5</v>
      </c>
    </row>
    <row r="343" spans="1:16" ht="12.75">
      <c r="A343" t="s">
        <v>49</v>
      </c>
      <c s="34" t="s">
        <v>306</v>
      </c>
      <c s="34" t="s">
        <v>8092</v>
      </c>
      <c s="35" t="s">
        <v>5</v>
      </c>
      <c s="6" t="s">
        <v>8093</v>
      </c>
      <c s="36" t="s">
        <v>104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4748</v>
      </c>
      <c>
        <f>(M343*21)/100</f>
      </c>
      <c t="s">
        <v>27</v>
      </c>
    </row>
    <row r="344" spans="1:5" ht="12.75">
      <c r="A344" s="35" t="s">
        <v>56</v>
      </c>
      <c r="E344" s="39" t="s">
        <v>8093</v>
      </c>
    </row>
    <row r="345" spans="1:5" ht="114.75">
      <c r="A345" s="35" t="s">
        <v>58</v>
      </c>
      <c r="E345" s="40" t="s">
        <v>9344</v>
      </c>
    </row>
    <row r="346" spans="1:5" ht="12.75">
      <c r="A346" t="s">
        <v>59</v>
      </c>
      <c r="E346" s="39" t="s">
        <v>5</v>
      </c>
    </row>
    <row r="347" spans="1:16" ht="12.75">
      <c r="A347" t="s">
        <v>49</v>
      </c>
      <c s="34" t="s">
        <v>310</v>
      </c>
      <c s="34" t="s">
        <v>8095</v>
      </c>
      <c s="35" t="s">
        <v>5</v>
      </c>
      <c s="6" t="s">
        <v>8096</v>
      </c>
      <c s="36" t="s">
        <v>104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4748</v>
      </c>
      <c>
        <f>(M347*21)/100</f>
      </c>
      <c t="s">
        <v>27</v>
      </c>
    </row>
    <row r="348" spans="1:5" ht="12.75">
      <c r="A348" s="35" t="s">
        <v>56</v>
      </c>
      <c r="E348" s="39" t="s">
        <v>8096</v>
      </c>
    </row>
    <row r="349" spans="1:5" ht="25.5">
      <c r="A349" s="35" t="s">
        <v>58</v>
      </c>
      <c r="E349" s="40" t="s">
        <v>9348</v>
      </c>
    </row>
    <row r="350" spans="1:5" ht="12.75">
      <c r="A350" t="s">
        <v>59</v>
      </c>
      <c r="E350" s="39" t="s">
        <v>5</v>
      </c>
    </row>
    <row r="351" spans="1:16" ht="12.75">
      <c r="A351" t="s">
        <v>49</v>
      </c>
      <c s="34" t="s">
        <v>313</v>
      </c>
      <c s="34" t="s">
        <v>8103</v>
      </c>
      <c s="35" t="s">
        <v>5</v>
      </c>
      <c s="6" t="s">
        <v>8104</v>
      </c>
      <c s="36" t="s">
        <v>598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4748</v>
      </c>
      <c>
        <f>(M351*21)/100</f>
      </c>
      <c t="s">
        <v>27</v>
      </c>
    </row>
    <row r="352" spans="1:5" ht="12.75">
      <c r="A352" s="35" t="s">
        <v>56</v>
      </c>
      <c r="E352" s="39" t="s">
        <v>8104</v>
      </c>
    </row>
    <row r="353" spans="1:5" ht="293.25">
      <c r="A353" s="35" t="s">
        <v>58</v>
      </c>
      <c r="E353" s="40" t="s">
        <v>9343</v>
      </c>
    </row>
    <row r="354" spans="1:5" ht="12.75">
      <c r="A354" t="s">
        <v>59</v>
      </c>
      <c r="E354" s="39" t="s">
        <v>5</v>
      </c>
    </row>
    <row r="355" spans="1:13" ht="12.75">
      <c r="A355" t="s">
        <v>46</v>
      </c>
      <c r="C355" s="31" t="s">
        <v>8105</v>
      </c>
      <c r="E355" s="33" t="s">
        <v>8106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316</v>
      </c>
      <c s="34" t="s">
        <v>9349</v>
      </c>
      <c s="35" t="s">
        <v>5</v>
      </c>
      <c s="6" t="s">
        <v>9350</v>
      </c>
      <c s="36" t="s">
        <v>598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4748</v>
      </c>
      <c>
        <f>(M356*21)/100</f>
      </c>
      <c t="s">
        <v>27</v>
      </c>
    </row>
    <row r="357" spans="1:5" ht="12.75">
      <c r="A357" s="35" t="s">
        <v>56</v>
      </c>
      <c r="E357" s="39" t="s">
        <v>9350</v>
      </c>
    </row>
    <row r="358" spans="1:5" ht="102">
      <c r="A358" s="35" t="s">
        <v>58</v>
      </c>
      <c r="E358" s="40" t="s">
        <v>9351</v>
      </c>
    </row>
    <row r="359" spans="1:5" ht="12.75">
      <c r="A359" t="s">
        <v>59</v>
      </c>
      <c r="E359" s="39" t="s">
        <v>5</v>
      </c>
    </row>
    <row r="360" spans="1:16" ht="25.5">
      <c r="A360" t="s">
        <v>49</v>
      </c>
      <c s="34" t="s">
        <v>319</v>
      </c>
      <c s="34" t="s">
        <v>8119</v>
      </c>
      <c s="35" t="s">
        <v>5</v>
      </c>
      <c s="6" t="s">
        <v>8120</v>
      </c>
      <c s="36" t="s">
        <v>598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4748</v>
      </c>
      <c>
        <f>(M360*21)/100</f>
      </c>
      <c t="s">
        <v>27</v>
      </c>
    </row>
    <row r="361" spans="1:5" ht="25.5">
      <c r="A361" s="35" t="s">
        <v>56</v>
      </c>
      <c r="E361" s="39" t="s">
        <v>8120</v>
      </c>
    </row>
    <row r="362" spans="1:5" ht="102">
      <c r="A362" s="35" t="s">
        <v>58</v>
      </c>
      <c r="E362" s="40" t="s">
        <v>9351</v>
      </c>
    </row>
    <row r="363" spans="1:5" ht="12.75">
      <c r="A363" t="s">
        <v>59</v>
      </c>
      <c r="E363" s="39" t="s">
        <v>5</v>
      </c>
    </row>
    <row r="364" spans="1:16" ht="12.75">
      <c r="A364" t="s">
        <v>49</v>
      </c>
      <c s="34" t="s">
        <v>322</v>
      </c>
      <c s="34" t="s">
        <v>8131</v>
      </c>
      <c s="35" t="s">
        <v>5</v>
      </c>
      <c s="6" t="s">
        <v>8132</v>
      </c>
      <c s="36" t="s">
        <v>598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4748</v>
      </c>
      <c>
        <f>(M364*21)/100</f>
      </c>
      <c t="s">
        <v>27</v>
      </c>
    </row>
    <row r="365" spans="1:5" ht="12.75">
      <c r="A365" s="35" t="s">
        <v>56</v>
      </c>
      <c r="E365" s="39" t="s">
        <v>8132</v>
      </c>
    </row>
    <row r="366" spans="1:5" ht="127.5">
      <c r="A366" s="35" t="s">
        <v>58</v>
      </c>
      <c r="E366" s="40" t="s">
        <v>9352</v>
      </c>
    </row>
    <row r="367" spans="1:5" ht="12.75">
      <c r="A367" t="s">
        <v>59</v>
      </c>
      <c r="E367" s="39" t="s">
        <v>5</v>
      </c>
    </row>
    <row r="368" spans="1:16" ht="12.75">
      <c r="A368" t="s">
        <v>49</v>
      </c>
      <c s="34" t="s">
        <v>325</v>
      </c>
      <c s="34" t="s">
        <v>8122</v>
      </c>
      <c s="35" t="s">
        <v>5</v>
      </c>
      <c s="6" t="s">
        <v>8123</v>
      </c>
      <c s="36" t="s">
        <v>598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4748</v>
      </c>
      <c>
        <f>(M368*21)/100</f>
      </c>
      <c t="s">
        <v>27</v>
      </c>
    </row>
    <row r="369" spans="1:5" ht="12.75">
      <c r="A369" s="35" t="s">
        <v>56</v>
      </c>
      <c r="E369" s="39" t="s">
        <v>8123</v>
      </c>
    </row>
    <row r="370" spans="1:5" ht="114.75">
      <c r="A370" s="35" t="s">
        <v>58</v>
      </c>
      <c r="E370" s="40" t="s">
        <v>9353</v>
      </c>
    </row>
    <row r="371" spans="1:5" ht="12.75">
      <c r="A371" t="s">
        <v>59</v>
      </c>
      <c r="E371" s="39" t="s">
        <v>5</v>
      </c>
    </row>
    <row r="372" spans="1:16" ht="12.75">
      <c r="A372" t="s">
        <v>49</v>
      </c>
      <c s="34" t="s">
        <v>328</v>
      </c>
      <c s="34" t="s">
        <v>8125</v>
      </c>
      <c s="35" t="s">
        <v>5</v>
      </c>
      <c s="6" t="s">
        <v>8126</v>
      </c>
      <c s="36" t="s">
        <v>598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4748</v>
      </c>
      <c>
        <f>(M372*21)/100</f>
      </c>
      <c t="s">
        <v>27</v>
      </c>
    </row>
    <row r="373" spans="1:5" ht="12.75">
      <c r="A373" s="35" t="s">
        <v>56</v>
      </c>
      <c r="E373" s="39" t="s">
        <v>8126</v>
      </c>
    </row>
    <row r="374" spans="1:5" ht="114.75">
      <c r="A374" s="35" t="s">
        <v>58</v>
      </c>
      <c r="E374" s="40" t="s">
        <v>9353</v>
      </c>
    </row>
    <row r="375" spans="1:5" ht="12.75">
      <c r="A375" t="s">
        <v>59</v>
      </c>
      <c r="E375" s="39" t="s">
        <v>5</v>
      </c>
    </row>
    <row r="376" spans="1:16" ht="25.5">
      <c r="A376" t="s">
        <v>49</v>
      </c>
      <c s="34" t="s">
        <v>331</v>
      </c>
      <c s="34" t="s">
        <v>9354</v>
      </c>
      <c s="35" t="s">
        <v>5</v>
      </c>
      <c s="6" t="s">
        <v>9355</v>
      </c>
      <c s="36" t="s">
        <v>598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4748</v>
      </c>
      <c>
        <f>(M376*21)/100</f>
      </c>
      <c t="s">
        <v>27</v>
      </c>
    </row>
    <row r="377" spans="1:5" ht="25.5">
      <c r="A377" s="35" t="s">
        <v>56</v>
      </c>
      <c r="E377" s="39" t="s">
        <v>9355</v>
      </c>
    </row>
    <row r="378" spans="1:5" ht="102">
      <c r="A378" s="35" t="s">
        <v>58</v>
      </c>
      <c r="E378" s="40" t="s">
        <v>9351</v>
      </c>
    </row>
    <row r="379" spans="1:5" ht="12.75">
      <c r="A379" t="s">
        <v>59</v>
      </c>
      <c r="E379" s="39" t="s">
        <v>5</v>
      </c>
    </row>
    <row r="380" spans="1:16" ht="12.75">
      <c r="A380" t="s">
        <v>49</v>
      </c>
      <c s="34" t="s">
        <v>334</v>
      </c>
      <c s="34" t="s">
        <v>9356</v>
      </c>
      <c s="35" t="s">
        <v>5</v>
      </c>
      <c s="6" t="s">
        <v>9357</v>
      </c>
      <c s="36" t="s">
        <v>598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659</v>
      </c>
      <c>
        <f>(M380*21)/100</f>
      </c>
      <c t="s">
        <v>27</v>
      </c>
    </row>
    <row r="381" spans="1:5" ht="12.75">
      <c r="A381" s="35" t="s">
        <v>56</v>
      </c>
      <c r="E381" s="39" t="s">
        <v>9357</v>
      </c>
    </row>
    <row r="382" spans="1:5" ht="127.5">
      <c r="A382" s="35" t="s">
        <v>58</v>
      </c>
      <c r="E382" s="40" t="s">
        <v>9352</v>
      </c>
    </row>
    <row r="383" spans="1:5" ht="12.75">
      <c r="A383" t="s">
        <v>59</v>
      </c>
      <c r="E383" s="39" t="s">
        <v>5</v>
      </c>
    </row>
    <row r="384" spans="1:16" ht="12.75">
      <c r="A384" t="s">
        <v>49</v>
      </c>
      <c s="34" t="s">
        <v>337</v>
      </c>
      <c s="34" t="s">
        <v>9358</v>
      </c>
      <c s="35" t="s">
        <v>5</v>
      </c>
      <c s="6" t="s">
        <v>9359</v>
      </c>
      <c s="36" t="s">
        <v>598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4748</v>
      </c>
      <c>
        <f>(M384*21)/100</f>
      </c>
      <c t="s">
        <v>27</v>
      </c>
    </row>
    <row r="385" spans="1:5" ht="12.75">
      <c r="A385" s="35" t="s">
        <v>56</v>
      </c>
      <c r="E385" s="39" t="s">
        <v>9359</v>
      </c>
    </row>
    <row r="386" spans="1:5" ht="127.5">
      <c r="A386" s="35" t="s">
        <v>58</v>
      </c>
      <c r="E386" s="40" t="s">
        <v>9352</v>
      </c>
    </row>
    <row r="387" spans="1:5" ht="12.75">
      <c r="A387" t="s">
        <v>59</v>
      </c>
      <c r="E387" s="39" t="s">
        <v>5</v>
      </c>
    </row>
    <row r="388" spans="1:13" ht="12.75">
      <c r="A388" t="s">
        <v>46</v>
      </c>
      <c r="C388" s="31" t="s">
        <v>8140</v>
      </c>
      <c r="E388" s="33" t="s">
        <v>8141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340</v>
      </c>
      <c s="34" t="s">
        <v>8145</v>
      </c>
      <c s="35" t="s">
        <v>5</v>
      </c>
      <c s="6" t="s">
        <v>8146</v>
      </c>
      <c s="36" t="s">
        <v>598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4748</v>
      </c>
      <c>
        <f>(M389*21)/100</f>
      </c>
      <c t="s">
        <v>27</v>
      </c>
    </row>
    <row r="390" spans="1:5" ht="25.5">
      <c r="A390" s="35" t="s">
        <v>56</v>
      </c>
      <c r="E390" s="39" t="s">
        <v>8146</v>
      </c>
    </row>
    <row r="391" spans="1:5" ht="306">
      <c r="A391" s="35" t="s">
        <v>58</v>
      </c>
      <c r="E391" s="40" t="s">
        <v>9360</v>
      </c>
    </row>
    <row r="392" spans="1:5" ht="12.75">
      <c r="A392" t="s">
        <v>59</v>
      </c>
      <c r="E392" s="39" t="s">
        <v>5</v>
      </c>
    </row>
    <row r="393" spans="1:13" ht="12.75">
      <c r="A393" t="s">
        <v>46</v>
      </c>
      <c r="C393" s="31" t="s">
        <v>1646</v>
      </c>
      <c r="E393" s="33" t="s">
        <v>3040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343</v>
      </c>
      <c s="34" t="s">
        <v>3546</v>
      </c>
      <c s="35" t="s">
        <v>5</v>
      </c>
      <c s="6" t="s">
        <v>4286</v>
      </c>
      <c s="36" t="s">
        <v>953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659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4287</v>
      </c>
    </row>
    <row r="397" spans="1:5" ht="12.75">
      <c r="A397" t="s">
        <v>59</v>
      </c>
      <c r="E397" s="39" t="s">
        <v>5</v>
      </c>
    </row>
    <row r="398" spans="1:16" ht="25.5">
      <c r="A398" t="s">
        <v>49</v>
      </c>
      <c s="34" t="s">
        <v>346</v>
      </c>
      <c s="34" t="s">
        <v>4288</v>
      </c>
      <c s="35" t="s">
        <v>5</v>
      </c>
      <c s="6" t="s">
        <v>4289</v>
      </c>
      <c s="36" t="s">
        <v>953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659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4290</v>
      </c>
    </row>
    <row r="401" spans="1:5" ht="12.75">
      <c r="A401" t="s">
        <v>59</v>
      </c>
      <c r="E401" s="39" t="s">
        <v>5</v>
      </c>
    </row>
    <row r="402" spans="1:13" ht="12.75">
      <c r="A402" t="s">
        <v>46</v>
      </c>
      <c r="C402" s="31" t="s">
        <v>8187</v>
      </c>
      <c r="E402" s="33" t="s">
        <v>8961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179</v>
      </c>
      <c s="34" t="s">
        <v>9361</v>
      </c>
      <c s="35" t="s">
        <v>5</v>
      </c>
      <c s="6" t="s">
        <v>8225</v>
      </c>
      <c s="36" t="s">
        <v>421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659</v>
      </c>
      <c>
        <f>(M403*21)/100</f>
      </c>
      <c t="s">
        <v>27</v>
      </c>
    </row>
    <row r="404" spans="1:5" ht="12.75">
      <c r="A404" s="35" t="s">
        <v>56</v>
      </c>
      <c r="E404" s="39" t="s">
        <v>8225</v>
      </c>
    </row>
    <row r="405" spans="1:5" ht="12.75">
      <c r="A405" s="35" t="s">
        <v>58</v>
      </c>
      <c r="E405" s="40" t="s">
        <v>5</v>
      </c>
    </row>
    <row r="406" spans="1:5" ht="12.75">
      <c r="A406" t="s">
        <v>59</v>
      </c>
      <c r="E406" s="39" t="s">
        <v>5</v>
      </c>
    </row>
    <row r="407" spans="1:16" ht="12.75">
      <c r="A407" t="s">
        <v>49</v>
      </c>
      <c s="34" t="s">
        <v>182</v>
      </c>
      <c s="34" t="s">
        <v>9362</v>
      </c>
      <c s="35" t="s">
        <v>5</v>
      </c>
      <c s="6" t="s">
        <v>8227</v>
      </c>
      <c s="36" t="s">
        <v>421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659</v>
      </c>
      <c>
        <f>(M407*21)/100</f>
      </c>
      <c t="s">
        <v>27</v>
      </c>
    </row>
    <row r="408" spans="1:5" ht="12.75">
      <c r="A408" s="35" t="s">
        <v>56</v>
      </c>
      <c r="E408" s="39" t="s">
        <v>8227</v>
      </c>
    </row>
    <row r="409" spans="1:5" ht="12.75">
      <c r="A409" s="35" t="s">
        <v>58</v>
      </c>
      <c r="E409" s="40" t="s">
        <v>5</v>
      </c>
    </row>
    <row r="410" spans="1:5" ht="12.75">
      <c r="A410" t="s">
        <v>59</v>
      </c>
      <c r="E410" s="39" t="s">
        <v>5</v>
      </c>
    </row>
    <row r="411" spans="1:16" ht="12.75">
      <c r="A411" t="s">
        <v>49</v>
      </c>
      <c s="34" t="s">
        <v>185</v>
      </c>
      <c s="34" t="s">
        <v>9363</v>
      </c>
      <c s="35" t="s">
        <v>5</v>
      </c>
      <c s="6" t="s">
        <v>8229</v>
      </c>
      <c s="36" t="s">
        <v>421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659</v>
      </c>
      <c>
        <f>(M411*21)/100</f>
      </c>
      <c t="s">
        <v>27</v>
      </c>
    </row>
    <row r="412" spans="1:5" ht="12.75">
      <c r="A412" s="35" t="s">
        <v>56</v>
      </c>
      <c r="E412" s="39" t="s">
        <v>8229</v>
      </c>
    </row>
    <row r="413" spans="1:5" ht="12.75">
      <c r="A413" s="35" t="s">
        <v>58</v>
      </c>
      <c r="E413" s="40" t="s">
        <v>5</v>
      </c>
    </row>
    <row r="414" spans="1:5" ht="12.75">
      <c r="A414" t="s">
        <v>59</v>
      </c>
      <c r="E414" s="39" t="s">
        <v>5</v>
      </c>
    </row>
    <row r="415" spans="1:13" ht="12.75">
      <c r="A415" t="s">
        <v>46</v>
      </c>
      <c r="C415" s="31" t="s">
        <v>8198</v>
      </c>
      <c r="E415" s="33" t="s">
        <v>8957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173</v>
      </c>
      <c s="34" t="s">
        <v>9364</v>
      </c>
      <c s="35" t="s">
        <v>5</v>
      </c>
      <c s="6" t="s">
        <v>8219</v>
      </c>
      <c s="36" t="s">
        <v>2721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659</v>
      </c>
      <c>
        <f>(M416*21)/100</f>
      </c>
      <c t="s">
        <v>27</v>
      </c>
    </row>
    <row r="417" spans="1:5" ht="12.75">
      <c r="A417" s="35" t="s">
        <v>56</v>
      </c>
      <c r="E417" s="39" t="s">
        <v>8219</v>
      </c>
    </row>
    <row r="418" spans="1:5" ht="12.75">
      <c r="A418" s="35" t="s">
        <v>58</v>
      </c>
      <c r="E418" s="40" t="s">
        <v>5</v>
      </c>
    </row>
    <row r="419" spans="1:5" ht="12.75">
      <c r="A419" t="s">
        <v>59</v>
      </c>
      <c r="E419" s="39" t="s">
        <v>5</v>
      </c>
    </row>
    <row r="420" spans="1:16" ht="12.75">
      <c r="A420" t="s">
        <v>49</v>
      </c>
      <c s="34" t="s">
        <v>176</v>
      </c>
      <c s="34" t="s">
        <v>9365</v>
      </c>
      <c s="35" t="s">
        <v>5</v>
      </c>
      <c s="6" t="s">
        <v>8221</v>
      </c>
      <c s="36" t="s">
        <v>953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659</v>
      </c>
      <c>
        <f>(M420*21)/100</f>
      </c>
      <c t="s">
        <v>27</v>
      </c>
    </row>
    <row r="421" spans="1:5" ht="12.75">
      <c r="A421" s="35" t="s">
        <v>56</v>
      </c>
      <c r="E421" s="39" t="s">
        <v>8221</v>
      </c>
    </row>
    <row r="422" spans="1:5" ht="12.75">
      <c r="A422" s="35" t="s">
        <v>58</v>
      </c>
      <c r="E422" s="40" t="s">
        <v>5</v>
      </c>
    </row>
    <row r="423" spans="1:5" ht="12.75">
      <c r="A423" t="s">
        <v>59</v>
      </c>
      <c r="E423" s="39" t="s">
        <v>5</v>
      </c>
    </row>
    <row r="424" spans="1:13" ht="12.75">
      <c r="A424" t="s">
        <v>46</v>
      </c>
      <c r="C424" s="31" t="s">
        <v>8206</v>
      </c>
      <c r="E424" s="33" t="s">
        <v>9366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9367</v>
      </c>
      <c s="35" t="s">
        <v>5</v>
      </c>
      <c s="6" t="s">
        <v>8189</v>
      </c>
      <c s="36" t="s">
        <v>3922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659</v>
      </c>
      <c>
        <f>(M425*21)/100</f>
      </c>
      <c t="s">
        <v>27</v>
      </c>
    </row>
    <row r="426" spans="1:5" ht="38.25">
      <c r="A426" s="35" t="s">
        <v>56</v>
      </c>
      <c r="E426" s="39" t="s">
        <v>9368</v>
      </c>
    </row>
    <row r="427" spans="1:5" ht="12.75">
      <c r="A427" s="35" t="s">
        <v>58</v>
      </c>
      <c r="E427" s="40" t="s">
        <v>5</v>
      </c>
    </row>
    <row r="428" spans="1:5" ht="12.75">
      <c r="A428" t="s">
        <v>59</v>
      </c>
      <c r="E428" s="39" t="s">
        <v>5</v>
      </c>
    </row>
    <row r="429" spans="1:16" ht="25.5">
      <c r="A429" t="s">
        <v>49</v>
      </c>
      <c s="34" t="s">
        <v>27</v>
      </c>
      <c s="34" t="s">
        <v>9369</v>
      </c>
      <c s="35" t="s">
        <v>5</v>
      </c>
      <c s="6" t="s">
        <v>8192</v>
      </c>
      <c s="36" t="s">
        <v>3922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659</v>
      </c>
      <c>
        <f>(M429*21)/100</f>
      </c>
      <c t="s">
        <v>27</v>
      </c>
    </row>
    <row r="430" spans="1:5" ht="25.5">
      <c r="A430" s="35" t="s">
        <v>56</v>
      </c>
      <c r="E430" s="39" t="s">
        <v>8192</v>
      </c>
    </row>
    <row r="431" spans="1:5" ht="12.75">
      <c r="A431" s="35" t="s">
        <v>58</v>
      </c>
      <c r="E431" s="40" t="s">
        <v>5</v>
      </c>
    </row>
    <row r="432" spans="1:5" ht="12.75">
      <c r="A432" t="s">
        <v>59</v>
      </c>
      <c r="E432" s="39" t="s">
        <v>5</v>
      </c>
    </row>
    <row r="433" spans="1:16" ht="12.75">
      <c r="A433" t="s">
        <v>49</v>
      </c>
      <c s="34" t="s">
        <v>26</v>
      </c>
      <c s="34" t="s">
        <v>9370</v>
      </c>
      <c s="35" t="s">
        <v>5</v>
      </c>
      <c s="6" t="s">
        <v>8194</v>
      </c>
      <c s="36" t="s">
        <v>3922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659</v>
      </c>
      <c>
        <f>(M433*21)/100</f>
      </c>
      <c t="s">
        <v>27</v>
      </c>
    </row>
    <row r="434" spans="1:5" ht="12.75">
      <c r="A434" s="35" t="s">
        <v>56</v>
      </c>
      <c r="E434" s="39" t="s">
        <v>8194</v>
      </c>
    </row>
    <row r="435" spans="1:5" ht="12.75">
      <c r="A435" s="35" t="s">
        <v>58</v>
      </c>
      <c r="E435" s="40" t="s">
        <v>5</v>
      </c>
    </row>
    <row r="436" spans="1:5" ht="12.75">
      <c r="A436" t="s">
        <v>59</v>
      </c>
      <c r="E436" s="39" t="s">
        <v>5</v>
      </c>
    </row>
    <row r="437" spans="1:16" ht="12.75">
      <c r="A437" t="s">
        <v>49</v>
      </c>
      <c s="34" t="s">
        <v>67</v>
      </c>
      <c s="34" t="s">
        <v>9371</v>
      </c>
      <c s="35" t="s">
        <v>5</v>
      </c>
      <c s="6" t="s">
        <v>8196</v>
      </c>
      <c s="36" t="s">
        <v>8197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659</v>
      </c>
      <c>
        <f>(M437*21)/100</f>
      </c>
      <c t="s">
        <v>27</v>
      </c>
    </row>
    <row r="438" spans="1:5" ht="12.75">
      <c r="A438" s="35" t="s">
        <v>56</v>
      </c>
      <c r="E438" s="39" t="s">
        <v>8196</v>
      </c>
    </row>
    <row r="439" spans="1:5" ht="12.75">
      <c r="A439" s="35" t="s">
        <v>58</v>
      </c>
      <c r="E439" s="40" t="s">
        <v>5</v>
      </c>
    </row>
    <row r="440" spans="1:5" ht="12.75">
      <c r="A440" t="s">
        <v>59</v>
      </c>
      <c r="E440" s="39" t="s">
        <v>5</v>
      </c>
    </row>
    <row r="441" spans="1:13" ht="12.75">
      <c r="A441" t="s">
        <v>46</v>
      </c>
      <c r="C441" s="31" t="s">
        <v>8210</v>
      </c>
      <c r="E441" s="33" t="s">
        <v>9372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71</v>
      </c>
      <c s="34" t="s">
        <v>9373</v>
      </c>
      <c s="35" t="s">
        <v>5</v>
      </c>
      <c s="6" t="s">
        <v>9374</v>
      </c>
      <c s="36" t="s">
        <v>3922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659</v>
      </c>
      <c>
        <f>(M442*21)/100</f>
      </c>
      <c t="s">
        <v>27</v>
      </c>
    </row>
    <row r="443" spans="1:5" ht="38.25">
      <c r="A443" s="35" t="s">
        <v>56</v>
      </c>
      <c r="E443" s="39" t="s">
        <v>9375</v>
      </c>
    </row>
    <row r="444" spans="1:5" ht="12.75">
      <c r="A444" s="35" t="s">
        <v>58</v>
      </c>
      <c r="E444" s="40" t="s">
        <v>5</v>
      </c>
    </row>
    <row r="445" spans="1:5" ht="12.75">
      <c r="A445" t="s">
        <v>59</v>
      </c>
      <c r="E445" s="39" t="s">
        <v>5</v>
      </c>
    </row>
    <row r="446" spans="1:16" ht="25.5">
      <c r="A446" t="s">
        <v>49</v>
      </c>
      <c s="34" t="s">
        <v>75</v>
      </c>
      <c s="34" t="s">
        <v>9376</v>
      </c>
      <c s="35" t="s">
        <v>5</v>
      </c>
      <c s="6" t="s">
        <v>9377</v>
      </c>
      <c s="36" t="s">
        <v>3922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659</v>
      </c>
      <c>
        <f>(M446*21)/100</f>
      </c>
      <c t="s">
        <v>27</v>
      </c>
    </row>
    <row r="447" spans="1:5" ht="25.5">
      <c r="A447" s="35" t="s">
        <v>56</v>
      </c>
      <c r="E447" s="39" t="s">
        <v>9377</v>
      </c>
    </row>
    <row r="448" spans="1:5" ht="12.75">
      <c r="A448" s="35" t="s">
        <v>58</v>
      </c>
      <c r="E448" s="40" t="s">
        <v>5</v>
      </c>
    </row>
    <row r="449" spans="1:5" ht="12.75">
      <c r="A449" t="s">
        <v>59</v>
      </c>
      <c r="E449" s="39" t="s">
        <v>5</v>
      </c>
    </row>
    <row r="450" spans="1:16" ht="12.75">
      <c r="A450" t="s">
        <v>49</v>
      </c>
      <c s="34" t="s">
        <v>79</v>
      </c>
      <c s="34" t="s">
        <v>9378</v>
      </c>
      <c s="35" t="s">
        <v>5</v>
      </c>
      <c s="6" t="s">
        <v>8194</v>
      </c>
      <c s="36" t="s">
        <v>3922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659</v>
      </c>
      <c>
        <f>(M450*21)/100</f>
      </c>
      <c t="s">
        <v>27</v>
      </c>
    </row>
    <row r="451" spans="1:5" ht="12.75">
      <c r="A451" s="35" t="s">
        <v>56</v>
      </c>
      <c r="E451" s="39" t="s">
        <v>8194</v>
      </c>
    </row>
    <row r="452" spans="1:5" ht="12.75">
      <c r="A452" s="35" t="s">
        <v>58</v>
      </c>
      <c r="E452" s="40" t="s">
        <v>5</v>
      </c>
    </row>
    <row r="453" spans="1:5" ht="12.75">
      <c r="A453" t="s">
        <v>59</v>
      </c>
      <c r="E453" s="39" t="s">
        <v>5</v>
      </c>
    </row>
    <row r="454" spans="1:16" ht="12.75">
      <c r="A454" t="s">
        <v>49</v>
      </c>
      <c s="34" t="s">
        <v>83</v>
      </c>
      <c s="34" t="s">
        <v>9379</v>
      </c>
      <c s="35" t="s">
        <v>5</v>
      </c>
      <c s="6" t="s">
        <v>8196</v>
      </c>
      <c s="36" t="s">
        <v>8197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659</v>
      </c>
      <c>
        <f>(M454*21)/100</f>
      </c>
      <c t="s">
        <v>27</v>
      </c>
    </row>
    <row r="455" spans="1:5" ht="12.75">
      <c r="A455" s="35" t="s">
        <v>56</v>
      </c>
      <c r="E455" s="39" t="s">
        <v>8196</v>
      </c>
    </row>
    <row r="456" spans="1:5" ht="12.75">
      <c r="A456" s="35" t="s">
        <v>58</v>
      </c>
      <c r="E456" s="40" t="s">
        <v>5</v>
      </c>
    </row>
    <row r="457" spans="1:5" ht="12.75">
      <c r="A457" t="s">
        <v>59</v>
      </c>
      <c r="E457" s="39" t="s">
        <v>5</v>
      </c>
    </row>
    <row r="458" spans="1:13" ht="12.75">
      <c r="A458" t="s">
        <v>46</v>
      </c>
      <c r="C458" s="31" t="s">
        <v>8216</v>
      </c>
      <c r="E458" s="33" t="s">
        <v>9380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87</v>
      </c>
      <c s="34" t="s">
        <v>9381</v>
      </c>
      <c s="35" t="s">
        <v>5</v>
      </c>
      <c s="6" t="s">
        <v>8836</v>
      </c>
      <c s="36" t="s">
        <v>3922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659</v>
      </c>
      <c>
        <f>(M459*21)/100</f>
      </c>
      <c t="s">
        <v>27</v>
      </c>
    </row>
    <row r="460" spans="1:5" ht="38.25">
      <c r="A460" s="35" t="s">
        <v>56</v>
      </c>
      <c r="E460" s="39" t="s">
        <v>8837</v>
      </c>
    </row>
    <row r="461" spans="1:5" ht="12.75">
      <c r="A461" s="35" t="s">
        <v>58</v>
      </c>
      <c r="E461" s="40" t="s">
        <v>5</v>
      </c>
    </row>
    <row r="462" spans="1:5" ht="12.75">
      <c r="A462" t="s">
        <v>59</v>
      </c>
      <c r="E462" s="39" t="s">
        <v>5</v>
      </c>
    </row>
    <row r="463" spans="1:16" ht="25.5">
      <c r="A463" t="s">
        <v>49</v>
      </c>
      <c s="34" t="s">
        <v>91</v>
      </c>
      <c s="34" t="s">
        <v>9382</v>
      </c>
      <c s="35" t="s">
        <v>5</v>
      </c>
      <c s="6" t="s">
        <v>8839</v>
      </c>
      <c s="36" t="s">
        <v>3922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659</v>
      </c>
      <c>
        <f>(M463*21)/100</f>
      </c>
      <c t="s">
        <v>27</v>
      </c>
    </row>
    <row r="464" spans="1:5" ht="25.5">
      <c r="A464" s="35" t="s">
        <v>56</v>
      </c>
      <c r="E464" s="39" t="s">
        <v>8839</v>
      </c>
    </row>
    <row r="465" spans="1:5" ht="12.75">
      <c r="A465" s="35" t="s">
        <v>58</v>
      </c>
      <c r="E465" s="40" t="s">
        <v>5</v>
      </c>
    </row>
    <row r="466" spans="1:5" ht="12.75">
      <c r="A466" t="s">
        <v>59</v>
      </c>
      <c r="E466" s="39" t="s">
        <v>5</v>
      </c>
    </row>
    <row r="467" spans="1:16" ht="12.75">
      <c r="A467" t="s">
        <v>49</v>
      </c>
      <c s="34" t="s">
        <v>96</v>
      </c>
      <c s="34" t="s">
        <v>9383</v>
      </c>
      <c s="35" t="s">
        <v>5</v>
      </c>
      <c s="6" t="s">
        <v>8194</v>
      </c>
      <c s="36" t="s">
        <v>3922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659</v>
      </c>
      <c>
        <f>(M467*21)/100</f>
      </c>
      <c t="s">
        <v>27</v>
      </c>
    </row>
    <row r="468" spans="1:5" ht="12.75">
      <c r="A468" s="35" t="s">
        <v>56</v>
      </c>
      <c r="E468" s="39" t="s">
        <v>8194</v>
      </c>
    </row>
    <row r="469" spans="1:5" ht="12.75">
      <c r="A469" s="35" t="s">
        <v>58</v>
      </c>
      <c r="E469" s="40" t="s">
        <v>5</v>
      </c>
    </row>
    <row r="470" spans="1:5" ht="12.75">
      <c r="A470" t="s">
        <v>59</v>
      </c>
      <c r="E470" s="39" t="s">
        <v>5</v>
      </c>
    </row>
    <row r="471" spans="1:16" ht="12.75">
      <c r="A471" t="s">
        <v>49</v>
      </c>
      <c s="34" t="s">
        <v>101</v>
      </c>
      <c s="34" t="s">
        <v>9384</v>
      </c>
      <c s="35" t="s">
        <v>5</v>
      </c>
      <c s="6" t="s">
        <v>9385</v>
      </c>
      <c s="36" t="s">
        <v>3922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659</v>
      </c>
      <c>
        <f>(M471*21)/100</f>
      </c>
      <c t="s">
        <v>27</v>
      </c>
    </row>
    <row r="472" spans="1:5" ht="12.75">
      <c r="A472" s="35" t="s">
        <v>56</v>
      </c>
      <c r="E472" s="39" t="s">
        <v>9385</v>
      </c>
    </row>
    <row r="473" spans="1:5" ht="12.75">
      <c r="A473" s="35" t="s">
        <v>58</v>
      </c>
      <c r="E473" s="40" t="s">
        <v>5</v>
      </c>
    </row>
    <row r="474" spans="1:5" ht="12.75">
      <c r="A474" t="s">
        <v>59</v>
      </c>
      <c r="E474" s="39" t="s">
        <v>5</v>
      </c>
    </row>
    <row r="475" spans="1:16" ht="12.75">
      <c r="A475" t="s">
        <v>49</v>
      </c>
      <c s="34" t="s">
        <v>105</v>
      </c>
      <c s="34" t="s">
        <v>9386</v>
      </c>
      <c s="35" t="s">
        <v>5</v>
      </c>
      <c s="6" t="s">
        <v>8196</v>
      </c>
      <c s="36" t="s">
        <v>8197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659</v>
      </c>
      <c>
        <f>(M475*21)/100</f>
      </c>
      <c t="s">
        <v>27</v>
      </c>
    </row>
    <row r="476" spans="1:5" ht="12.75">
      <c r="A476" s="35" t="s">
        <v>56</v>
      </c>
      <c r="E476" s="39" t="s">
        <v>8196</v>
      </c>
    </row>
    <row r="477" spans="1:5" ht="12.75">
      <c r="A477" s="35" t="s">
        <v>58</v>
      </c>
      <c r="E477" s="40" t="s">
        <v>5</v>
      </c>
    </row>
    <row r="478" spans="1:5" ht="12.75">
      <c r="A478" t="s">
        <v>59</v>
      </c>
      <c r="E478" s="39" t="s">
        <v>5</v>
      </c>
    </row>
    <row r="479" spans="1:13" ht="12.75">
      <c r="A479" t="s">
        <v>46</v>
      </c>
      <c r="C479" s="31" t="s">
        <v>8222</v>
      </c>
      <c r="E479" s="33" t="s">
        <v>9387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108</v>
      </c>
      <c s="34" t="s">
        <v>9388</v>
      </c>
      <c s="35" t="s">
        <v>5</v>
      </c>
      <c s="6" t="s">
        <v>8836</v>
      </c>
      <c s="36" t="s">
        <v>3922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659</v>
      </c>
      <c>
        <f>(M480*21)/100</f>
      </c>
      <c t="s">
        <v>27</v>
      </c>
    </row>
    <row r="481" spans="1:5" ht="38.25">
      <c r="A481" s="35" t="s">
        <v>56</v>
      </c>
      <c r="E481" s="39" t="s">
        <v>8837</v>
      </c>
    </row>
    <row r="482" spans="1:5" ht="12.75">
      <c r="A482" s="35" t="s">
        <v>58</v>
      </c>
      <c r="E482" s="40" t="s">
        <v>5</v>
      </c>
    </row>
    <row r="483" spans="1:5" ht="12.75">
      <c r="A483" t="s">
        <v>59</v>
      </c>
      <c r="E483" s="39" t="s">
        <v>5</v>
      </c>
    </row>
    <row r="484" spans="1:16" ht="25.5">
      <c r="A484" t="s">
        <v>49</v>
      </c>
      <c s="34" t="s">
        <v>112</v>
      </c>
      <c s="34" t="s">
        <v>9389</v>
      </c>
      <c s="35" t="s">
        <v>5</v>
      </c>
      <c s="6" t="s">
        <v>8839</v>
      </c>
      <c s="36" t="s">
        <v>3922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659</v>
      </c>
      <c>
        <f>(M484*21)/100</f>
      </c>
      <c t="s">
        <v>27</v>
      </c>
    </row>
    <row r="485" spans="1:5" ht="25.5">
      <c r="A485" s="35" t="s">
        <v>56</v>
      </c>
      <c r="E485" s="39" t="s">
        <v>8839</v>
      </c>
    </row>
    <row r="486" spans="1:5" ht="12.75">
      <c r="A486" s="35" t="s">
        <v>58</v>
      </c>
      <c r="E486" s="40" t="s">
        <v>5</v>
      </c>
    </row>
    <row r="487" spans="1:5" ht="12.75">
      <c r="A487" t="s">
        <v>59</v>
      </c>
      <c r="E487" s="39" t="s">
        <v>5</v>
      </c>
    </row>
    <row r="488" spans="1:16" ht="12.75">
      <c r="A488" t="s">
        <v>49</v>
      </c>
      <c s="34" t="s">
        <v>115</v>
      </c>
      <c s="34" t="s">
        <v>9390</v>
      </c>
      <c s="35" t="s">
        <v>5</v>
      </c>
      <c s="6" t="s">
        <v>8194</v>
      </c>
      <c s="36" t="s">
        <v>3922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659</v>
      </c>
      <c>
        <f>(M488*21)/100</f>
      </c>
      <c t="s">
        <v>27</v>
      </c>
    </row>
    <row r="489" spans="1:5" ht="12.75">
      <c r="A489" s="35" t="s">
        <v>56</v>
      </c>
      <c r="E489" s="39" t="s">
        <v>8194</v>
      </c>
    </row>
    <row r="490" spans="1:5" ht="12.75">
      <c r="A490" s="35" t="s">
        <v>58</v>
      </c>
      <c r="E490" s="40" t="s">
        <v>5</v>
      </c>
    </row>
    <row r="491" spans="1:5" ht="12.75">
      <c r="A491" t="s">
        <v>59</v>
      </c>
      <c r="E491" s="39" t="s">
        <v>5</v>
      </c>
    </row>
    <row r="492" spans="1:16" ht="12.75">
      <c r="A492" t="s">
        <v>49</v>
      </c>
      <c s="34" t="s">
        <v>118</v>
      </c>
      <c s="34" t="s">
        <v>9391</v>
      </c>
      <c s="35" t="s">
        <v>5</v>
      </c>
      <c s="6" t="s">
        <v>9385</v>
      </c>
      <c s="36" t="s">
        <v>3922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659</v>
      </c>
      <c>
        <f>(M492*21)/100</f>
      </c>
      <c t="s">
        <v>27</v>
      </c>
    </row>
    <row r="493" spans="1:5" ht="12.75">
      <c r="A493" s="35" t="s">
        <v>56</v>
      </c>
      <c r="E493" s="39" t="s">
        <v>9385</v>
      </c>
    </row>
    <row r="494" spans="1:5" ht="12.75">
      <c r="A494" s="35" t="s">
        <v>58</v>
      </c>
      <c r="E494" s="40" t="s">
        <v>5</v>
      </c>
    </row>
    <row r="495" spans="1:5" ht="12.75">
      <c r="A495" t="s">
        <v>59</v>
      </c>
      <c r="E495" s="39" t="s">
        <v>5</v>
      </c>
    </row>
    <row r="496" spans="1:16" ht="12.75">
      <c r="A496" t="s">
        <v>49</v>
      </c>
      <c s="34" t="s">
        <v>121</v>
      </c>
      <c s="34" t="s">
        <v>9392</v>
      </c>
      <c s="35" t="s">
        <v>5</v>
      </c>
      <c s="6" t="s">
        <v>8196</v>
      </c>
      <c s="36" t="s">
        <v>8197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659</v>
      </c>
      <c>
        <f>(M496*21)/100</f>
      </c>
      <c t="s">
        <v>27</v>
      </c>
    </row>
    <row r="497" spans="1:5" ht="12.75">
      <c r="A497" s="35" t="s">
        <v>56</v>
      </c>
      <c r="E497" s="39" t="s">
        <v>8196</v>
      </c>
    </row>
    <row r="498" spans="1:5" ht="12.75">
      <c r="A498" s="35" t="s">
        <v>58</v>
      </c>
      <c r="E498" s="40" t="s">
        <v>5</v>
      </c>
    </row>
    <row r="499" spans="1:5" ht="12.75">
      <c r="A499" t="s">
        <v>59</v>
      </c>
      <c r="E499" s="39" t="s">
        <v>5</v>
      </c>
    </row>
    <row r="500" spans="1:13" ht="12.75">
      <c r="A500" t="s">
        <v>46</v>
      </c>
      <c r="C500" s="31" t="s">
        <v>9393</v>
      </c>
      <c r="E500" s="33" t="s">
        <v>9394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124</v>
      </c>
      <c s="34" t="s">
        <v>9395</v>
      </c>
      <c s="35" t="s">
        <v>5</v>
      </c>
      <c s="6" t="s">
        <v>8836</v>
      </c>
      <c s="36" t="s">
        <v>3922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659</v>
      </c>
      <c>
        <f>(M501*21)/100</f>
      </c>
      <c t="s">
        <v>27</v>
      </c>
    </row>
    <row r="502" spans="1:5" ht="38.25">
      <c r="A502" s="35" t="s">
        <v>56</v>
      </c>
      <c r="E502" s="39" t="s">
        <v>8837</v>
      </c>
    </row>
    <row r="503" spans="1:5" ht="12.75">
      <c r="A503" s="35" t="s">
        <v>58</v>
      </c>
      <c r="E503" s="40" t="s">
        <v>5</v>
      </c>
    </row>
    <row r="504" spans="1:5" ht="12.75">
      <c r="A504" t="s">
        <v>59</v>
      </c>
      <c r="E504" s="39" t="s">
        <v>5</v>
      </c>
    </row>
    <row r="505" spans="1:16" ht="25.5">
      <c r="A505" t="s">
        <v>49</v>
      </c>
      <c s="34" t="s">
        <v>127</v>
      </c>
      <c s="34" t="s">
        <v>9396</v>
      </c>
      <c s="35" t="s">
        <v>5</v>
      </c>
      <c s="6" t="s">
        <v>8839</v>
      </c>
      <c s="36" t="s">
        <v>3922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659</v>
      </c>
      <c>
        <f>(M505*21)/100</f>
      </c>
      <c t="s">
        <v>27</v>
      </c>
    </row>
    <row r="506" spans="1:5" ht="25.5">
      <c r="A506" s="35" t="s">
        <v>56</v>
      </c>
      <c r="E506" s="39" t="s">
        <v>8839</v>
      </c>
    </row>
    <row r="507" spans="1:5" ht="12.75">
      <c r="A507" s="35" t="s">
        <v>58</v>
      </c>
      <c r="E507" s="40" t="s">
        <v>5</v>
      </c>
    </row>
    <row r="508" spans="1:5" ht="12.75">
      <c r="A508" t="s">
        <v>59</v>
      </c>
      <c r="E508" s="39" t="s">
        <v>5</v>
      </c>
    </row>
    <row r="509" spans="1:16" ht="12.75">
      <c r="A509" t="s">
        <v>49</v>
      </c>
      <c s="34" t="s">
        <v>130</v>
      </c>
      <c s="34" t="s">
        <v>9397</v>
      </c>
      <c s="35" t="s">
        <v>5</v>
      </c>
      <c s="6" t="s">
        <v>8194</v>
      </c>
      <c s="36" t="s">
        <v>3922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659</v>
      </c>
      <c>
        <f>(M509*21)/100</f>
      </c>
      <c t="s">
        <v>27</v>
      </c>
    </row>
    <row r="510" spans="1:5" ht="12.75">
      <c r="A510" s="35" t="s">
        <v>56</v>
      </c>
      <c r="E510" s="39" t="s">
        <v>8194</v>
      </c>
    </row>
    <row r="511" spans="1:5" ht="12.75">
      <c r="A511" s="35" t="s">
        <v>58</v>
      </c>
      <c r="E511" s="40" t="s">
        <v>5</v>
      </c>
    </row>
    <row r="512" spans="1:5" ht="12.75">
      <c r="A512" t="s">
        <v>59</v>
      </c>
      <c r="E512" s="39" t="s">
        <v>5</v>
      </c>
    </row>
    <row r="513" spans="1:16" ht="12.75">
      <c r="A513" t="s">
        <v>49</v>
      </c>
      <c s="34" t="s">
        <v>133</v>
      </c>
      <c s="34" t="s">
        <v>9170</v>
      </c>
      <c s="35" t="s">
        <v>5</v>
      </c>
      <c s="6" t="s">
        <v>9385</v>
      </c>
      <c s="36" t="s">
        <v>3922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659</v>
      </c>
      <c>
        <f>(M513*21)/100</f>
      </c>
      <c t="s">
        <v>27</v>
      </c>
    </row>
    <row r="514" spans="1:5" ht="12.75">
      <c r="A514" s="35" t="s">
        <v>56</v>
      </c>
      <c r="E514" s="39" t="s">
        <v>9385</v>
      </c>
    </row>
    <row r="515" spans="1:5" ht="12.75">
      <c r="A515" s="35" t="s">
        <v>58</v>
      </c>
      <c r="E515" s="40" t="s">
        <v>5</v>
      </c>
    </row>
    <row r="516" spans="1:5" ht="12.75">
      <c r="A516" t="s">
        <v>59</v>
      </c>
      <c r="E516" s="39" t="s">
        <v>5</v>
      </c>
    </row>
    <row r="517" spans="1:16" ht="12.75">
      <c r="A517" t="s">
        <v>49</v>
      </c>
      <c s="34" t="s">
        <v>136</v>
      </c>
      <c s="34" t="s">
        <v>9398</v>
      </c>
      <c s="35" t="s">
        <v>5</v>
      </c>
      <c s="6" t="s">
        <v>9399</v>
      </c>
      <c s="36" t="s">
        <v>3922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659</v>
      </c>
      <c>
        <f>(M517*21)/100</f>
      </c>
      <c t="s">
        <v>27</v>
      </c>
    </row>
    <row r="518" spans="1:5" ht="12.75">
      <c r="A518" s="35" t="s">
        <v>56</v>
      </c>
      <c r="E518" s="39" t="s">
        <v>9399</v>
      </c>
    </row>
    <row r="519" spans="1:5" ht="12.75">
      <c r="A519" s="35" t="s">
        <v>58</v>
      </c>
      <c r="E519" s="40" t="s">
        <v>5</v>
      </c>
    </row>
    <row r="520" spans="1:5" ht="12.75">
      <c r="A520" t="s">
        <v>59</v>
      </c>
      <c r="E520" s="39" t="s">
        <v>5</v>
      </c>
    </row>
    <row r="521" spans="1:16" ht="12.75">
      <c r="A521" t="s">
        <v>49</v>
      </c>
      <c s="34" t="s">
        <v>139</v>
      </c>
      <c s="34" t="s">
        <v>9400</v>
      </c>
      <c s="35" t="s">
        <v>5</v>
      </c>
      <c s="6" t="s">
        <v>8196</v>
      </c>
      <c s="36" t="s">
        <v>8197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659</v>
      </c>
      <c>
        <f>(M521*21)/100</f>
      </c>
      <c t="s">
        <v>27</v>
      </c>
    </row>
    <row r="522" spans="1:5" ht="12.75">
      <c r="A522" s="35" t="s">
        <v>56</v>
      </c>
      <c r="E522" s="39" t="s">
        <v>8196</v>
      </c>
    </row>
    <row r="523" spans="1:5" ht="12.75">
      <c r="A523" s="35" t="s">
        <v>58</v>
      </c>
      <c r="E523" s="40" t="s">
        <v>5</v>
      </c>
    </row>
    <row r="524" spans="1:5" ht="12.75">
      <c r="A524" t="s">
        <v>59</v>
      </c>
      <c r="E524" s="39" t="s">
        <v>5</v>
      </c>
    </row>
    <row r="525" spans="1:13" ht="12.75">
      <c r="A525" t="s">
        <v>46</v>
      </c>
      <c r="C525" s="31" t="s">
        <v>9401</v>
      </c>
      <c r="E525" s="33" t="s">
        <v>9402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143</v>
      </c>
      <c s="34" t="s">
        <v>9403</v>
      </c>
      <c s="35" t="s">
        <v>5</v>
      </c>
      <c s="6" t="s">
        <v>8836</v>
      </c>
      <c s="36" t="s">
        <v>3922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659</v>
      </c>
      <c>
        <f>(M526*21)/100</f>
      </c>
      <c t="s">
        <v>27</v>
      </c>
    </row>
    <row r="527" spans="1:5" ht="38.25">
      <c r="A527" s="35" t="s">
        <v>56</v>
      </c>
      <c r="E527" s="39" t="s">
        <v>8837</v>
      </c>
    </row>
    <row r="528" spans="1:5" ht="12.75">
      <c r="A528" s="35" t="s">
        <v>58</v>
      </c>
      <c r="E528" s="40" t="s">
        <v>5</v>
      </c>
    </row>
    <row r="529" spans="1:5" ht="12.75">
      <c r="A529" t="s">
        <v>59</v>
      </c>
      <c r="E529" s="39" t="s">
        <v>5</v>
      </c>
    </row>
    <row r="530" spans="1:16" ht="25.5">
      <c r="A530" t="s">
        <v>49</v>
      </c>
      <c s="34" t="s">
        <v>146</v>
      </c>
      <c s="34" t="s">
        <v>9404</v>
      </c>
      <c s="35" t="s">
        <v>5</v>
      </c>
      <c s="6" t="s">
        <v>8839</v>
      </c>
      <c s="36" t="s">
        <v>3922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659</v>
      </c>
      <c>
        <f>(M530*21)/100</f>
      </c>
      <c t="s">
        <v>27</v>
      </c>
    </row>
    <row r="531" spans="1:5" ht="25.5">
      <c r="A531" s="35" t="s">
        <v>56</v>
      </c>
      <c r="E531" s="39" t="s">
        <v>8839</v>
      </c>
    </row>
    <row r="532" spans="1:5" ht="12.75">
      <c r="A532" s="35" t="s">
        <v>58</v>
      </c>
      <c r="E532" s="40" t="s">
        <v>5</v>
      </c>
    </row>
    <row r="533" spans="1:5" ht="12.75">
      <c r="A533" t="s">
        <v>59</v>
      </c>
      <c r="E533" s="39" t="s">
        <v>5</v>
      </c>
    </row>
    <row r="534" spans="1:16" ht="12.75">
      <c r="A534" t="s">
        <v>49</v>
      </c>
      <c s="34" t="s">
        <v>149</v>
      </c>
      <c s="34" t="s">
        <v>9405</v>
      </c>
      <c s="35" t="s">
        <v>5</v>
      </c>
      <c s="6" t="s">
        <v>8194</v>
      </c>
      <c s="36" t="s">
        <v>3922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659</v>
      </c>
      <c>
        <f>(M534*21)/100</f>
      </c>
      <c t="s">
        <v>27</v>
      </c>
    </row>
    <row r="535" spans="1:5" ht="12.75">
      <c r="A535" s="35" t="s">
        <v>56</v>
      </c>
      <c r="E535" s="39" t="s">
        <v>8194</v>
      </c>
    </row>
    <row r="536" spans="1:5" ht="12.75">
      <c r="A536" s="35" t="s">
        <v>58</v>
      </c>
      <c r="E536" s="40" t="s">
        <v>5</v>
      </c>
    </row>
    <row r="537" spans="1:5" ht="12.75">
      <c r="A537" t="s">
        <v>59</v>
      </c>
      <c r="E537" s="39" t="s">
        <v>5</v>
      </c>
    </row>
    <row r="538" spans="1:16" ht="12.75">
      <c r="A538" t="s">
        <v>49</v>
      </c>
      <c s="34" t="s">
        <v>152</v>
      </c>
      <c s="34" t="s">
        <v>9406</v>
      </c>
      <c s="35" t="s">
        <v>5</v>
      </c>
      <c s="6" t="s">
        <v>9385</v>
      </c>
      <c s="36" t="s">
        <v>3922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659</v>
      </c>
      <c>
        <f>(M538*21)/100</f>
      </c>
      <c t="s">
        <v>27</v>
      </c>
    </row>
    <row r="539" spans="1:5" ht="12.75">
      <c r="A539" s="35" t="s">
        <v>56</v>
      </c>
      <c r="E539" s="39" t="s">
        <v>9385</v>
      </c>
    </row>
    <row r="540" spans="1:5" ht="12.75">
      <c r="A540" s="35" t="s">
        <v>58</v>
      </c>
      <c r="E540" s="40" t="s">
        <v>5</v>
      </c>
    </row>
    <row r="541" spans="1:5" ht="12.75">
      <c r="A541" t="s">
        <v>59</v>
      </c>
      <c r="E541" s="39" t="s">
        <v>5</v>
      </c>
    </row>
    <row r="542" spans="1:16" ht="12.75">
      <c r="A542" t="s">
        <v>49</v>
      </c>
      <c s="34" t="s">
        <v>155</v>
      </c>
      <c s="34" t="s">
        <v>9407</v>
      </c>
      <c s="35" t="s">
        <v>5</v>
      </c>
      <c s="6" t="s">
        <v>9399</v>
      </c>
      <c s="36" t="s">
        <v>3922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659</v>
      </c>
      <c>
        <f>(M542*21)/100</f>
      </c>
      <c t="s">
        <v>27</v>
      </c>
    </row>
    <row r="543" spans="1:5" ht="12.75">
      <c r="A543" s="35" t="s">
        <v>56</v>
      </c>
      <c r="E543" s="39" t="s">
        <v>9399</v>
      </c>
    </row>
    <row r="544" spans="1:5" ht="12.75">
      <c r="A544" s="35" t="s">
        <v>58</v>
      </c>
      <c r="E544" s="40" t="s">
        <v>5</v>
      </c>
    </row>
    <row r="545" spans="1:5" ht="12.75">
      <c r="A545" t="s">
        <v>59</v>
      </c>
      <c r="E545" s="39" t="s">
        <v>5</v>
      </c>
    </row>
    <row r="546" spans="1:16" ht="12.75">
      <c r="A546" t="s">
        <v>49</v>
      </c>
      <c s="34" t="s">
        <v>158</v>
      </c>
      <c s="34" t="s">
        <v>9408</v>
      </c>
      <c s="35" t="s">
        <v>5</v>
      </c>
      <c s="6" t="s">
        <v>8196</v>
      </c>
      <c s="36" t="s">
        <v>8197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659</v>
      </c>
      <c>
        <f>(M546*21)/100</f>
      </c>
      <c t="s">
        <v>27</v>
      </c>
    </row>
    <row r="547" spans="1:5" ht="12.75">
      <c r="A547" s="35" t="s">
        <v>56</v>
      </c>
      <c r="E547" s="39" t="s">
        <v>8196</v>
      </c>
    </row>
    <row r="548" spans="1:5" ht="12.75">
      <c r="A548" s="35" t="s">
        <v>58</v>
      </c>
      <c r="E548" s="40" t="s">
        <v>5</v>
      </c>
    </row>
    <row r="549" spans="1:5" ht="12.75">
      <c r="A549" t="s">
        <v>59</v>
      </c>
      <c r="E549" s="39" t="s">
        <v>5</v>
      </c>
    </row>
    <row r="550" spans="1:13" ht="12.75">
      <c r="A550" t="s">
        <v>46</v>
      </c>
      <c r="C550" s="31" t="s">
        <v>9409</v>
      </c>
      <c r="E550" s="33" t="s">
        <v>9410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161</v>
      </c>
      <c s="34" t="s">
        <v>9411</v>
      </c>
      <c s="35" t="s">
        <v>5</v>
      </c>
      <c s="6" t="s">
        <v>9412</v>
      </c>
      <c s="36" t="s">
        <v>953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659</v>
      </c>
      <c>
        <f>(M551*21)/100</f>
      </c>
      <c t="s">
        <v>27</v>
      </c>
    </row>
    <row r="552" spans="1:5" ht="25.5">
      <c r="A552" s="35" t="s">
        <v>56</v>
      </c>
      <c r="E552" s="39" t="s">
        <v>9412</v>
      </c>
    </row>
    <row r="553" spans="1:5" ht="12.75">
      <c r="A553" s="35" t="s">
        <v>58</v>
      </c>
      <c r="E553" s="40" t="s">
        <v>5</v>
      </c>
    </row>
    <row r="554" spans="1:5" ht="12.75">
      <c r="A554" t="s">
        <v>59</v>
      </c>
      <c r="E554" s="39" t="s">
        <v>5</v>
      </c>
    </row>
    <row r="555" spans="1:13" ht="12.75">
      <c r="A555" t="s">
        <v>46</v>
      </c>
      <c r="C555" s="31" t="s">
        <v>9413</v>
      </c>
      <c r="E555" s="33" t="s">
        <v>9414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164</v>
      </c>
      <c s="34" t="s">
        <v>9415</v>
      </c>
      <c s="35" t="s">
        <v>5</v>
      </c>
      <c s="6" t="s">
        <v>8213</v>
      </c>
      <c s="36" t="s">
        <v>2721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659</v>
      </c>
      <c>
        <f>(M556*21)/100</f>
      </c>
      <c t="s">
        <v>27</v>
      </c>
    </row>
    <row r="557" spans="1:5" ht="12.75">
      <c r="A557" s="35" t="s">
        <v>56</v>
      </c>
      <c r="E557" s="39" t="s">
        <v>8213</v>
      </c>
    </row>
    <row r="558" spans="1:5" ht="12.75">
      <c r="A558" s="35" t="s">
        <v>58</v>
      </c>
      <c r="E558" s="40" t="s">
        <v>5</v>
      </c>
    </row>
    <row r="559" spans="1:5" ht="12.75">
      <c r="A559" t="s">
        <v>59</v>
      </c>
      <c r="E559" s="39" t="s">
        <v>5</v>
      </c>
    </row>
    <row r="560" spans="1:16" ht="12.75">
      <c r="A560" t="s">
        <v>49</v>
      </c>
      <c s="34" t="s">
        <v>167</v>
      </c>
      <c s="34" t="s">
        <v>9416</v>
      </c>
      <c s="35" t="s">
        <v>5</v>
      </c>
      <c s="6" t="s">
        <v>8215</v>
      </c>
      <c s="36" t="s">
        <v>421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659</v>
      </c>
      <c>
        <f>(M560*21)/100</f>
      </c>
      <c t="s">
        <v>27</v>
      </c>
    </row>
    <row r="561" spans="1:5" ht="12.75">
      <c r="A561" s="35" t="s">
        <v>56</v>
      </c>
      <c r="E561" s="39" t="s">
        <v>8215</v>
      </c>
    </row>
    <row r="562" spans="1:5" ht="12.75">
      <c r="A562" s="35" t="s">
        <v>58</v>
      </c>
      <c r="E562" s="40" t="s">
        <v>5</v>
      </c>
    </row>
    <row r="563" spans="1:5" ht="12.75">
      <c r="A563" t="s">
        <v>59</v>
      </c>
      <c r="E563" s="39" t="s">
        <v>5</v>
      </c>
    </row>
    <row r="564" spans="1:13" ht="12.75">
      <c r="A564" t="s">
        <v>46</v>
      </c>
      <c r="C564" s="31" t="s">
        <v>8230</v>
      </c>
      <c r="E564" s="33" t="s">
        <v>9417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79</v>
      </c>
      <c s="34" t="s">
        <v>9418</v>
      </c>
      <c s="35" t="s">
        <v>5</v>
      </c>
      <c s="6" t="s">
        <v>9419</v>
      </c>
      <c s="36" t="s">
        <v>3922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659</v>
      </c>
      <c>
        <f>(M565*21)/100</f>
      </c>
      <c t="s">
        <v>27</v>
      </c>
    </row>
    <row r="566" spans="1:5" ht="12.75">
      <c r="A566" s="35" t="s">
        <v>56</v>
      </c>
      <c r="E566" s="39" t="s">
        <v>9419</v>
      </c>
    </row>
    <row r="567" spans="1:5" ht="12.75">
      <c r="A567" s="35" t="s">
        <v>58</v>
      </c>
      <c r="E567" s="40" t="s">
        <v>5</v>
      </c>
    </row>
    <row r="568" spans="1:5" ht="12.75">
      <c r="A568" t="s">
        <v>59</v>
      </c>
      <c r="E568" s="39" t="s">
        <v>5</v>
      </c>
    </row>
    <row r="569" spans="1:16" ht="25.5">
      <c r="A569" t="s">
        <v>49</v>
      </c>
      <c s="34" t="s">
        <v>83</v>
      </c>
      <c s="34" t="s">
        <v>9420</v>
      </c>
      <c s="35" t="s">
        <v>5</v>
      </c>
      <c s="6" t="s">
        <v>9421</v>
      </c>
      <c s="36" t="s">
        <v>3922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659</v>
      </c>
      <c>
        <f>(M569*21)/100</f>
      </c>
      <c t="s">
        <v>27</v>
      </c>
    </row>
    <row r="570" spans="1:5" ht="25.5">
      <c r="A570" s="35" t="s">
        <v>56</v>
      </c>
      <c r="E570" s="39" t="s">
        <v>9421</v>
      </c>
    </row>
    <row r="571" spans="1:5" ht="12.75">
      <c r="A571" s="35" t="s">
        <v>58</v>
      </c>
      <c r="E571" s="40" t="s">
        <v>5</v>
      </c>
    </row>
    <row r="572" spans="1:5" ht="12.75">
      <c r="A572" t="s">
        <v>59</v>
      </c>
      <c r="E572" s="39" t="s">
        <v>5</v>
      </c>
    </row>
    <row r="573" spans="1:16" ht="12.75">
      <c r="A573" t="s">
        <v>49</v>
      </c>
      <c s="34" t="s">
        <v>87</v>
      </c>
      <c s="34" t="s">
        <v>9422</v>
      </c>
      <c s="35" t="s">
        <v>5</v>
      </c>
      <c s="6" t="s">
        <v>9423</v>
      </c>
      <c s="36" t="s">
        <v>3922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659</v>
      </c>
      <c>
        <f>(M573*21)/100</f>
      </c>
      <c t="s">
        <v>27</v>
      </c>
    </row>
    <row r="574" spans="1:5" ht="12.75">
      <c r="A574" s="35" t="s">
        <v>56</v>
      </c>
      <c r="E574" s="39" t="s">
        <v>9423</v>
      </c>
    </row>
    <row r="575" spans="1:5" ht="12.75">
      <c r="A575" s="35" t="s">
        <v>58</v>
      </c>
      <c r="E575" s="40" t="s">
        <v>5</v>
      </c>
    </row>
    <row r="576" spans="1:5" ht="12.75">
      <c r="A576" t="s">
        <v>59</v>
      </c>
      <c r="E576" s="39" t="s">
        <v>5</v>
      </c>
    </row>
    <row r="577" spans="1:16" ht="12.75">
      <c r="A577" t="s">
        <v>49</v>
      </c>
      <c s="34" t="s">
        <v>91</v>
      </c>
      <c s="34" t="s">
        <v>9424</v>
      </c>
      <c s="35" t="s">
        <v>5</v>
      </c>
      <c s="6" t="s">
        <v>9425</v>
      </c>
      <c s="36" t="s">
        <v>3922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659</v>
      </c>
      <c>
        <f>(M577*21)/100</f>
      </c>
      <c t="s">
        <v>27</v>
      </c>
    </row>
    <row r="578" spans="1:5" ht="12.75">
      <c r="A578" s="35" t="s">
        <v>56</v>
      </c>
      <c r="E578" s="39" t="s">
        <v>9425</v>
      </c>
    </row>
    <row r="579" spans="1:5" ht="12.75">
      <c r="A579" s="35" t="s">
        <v>58</v>
      </c>
      <c r="E579" s="40" t="s">
        <v>5</v>
      </c>
    </row>
    <row r="580" spans="1:5" ht="12.75">
      <c r="A580" t="s">
        <v>59</v>
      </c>
      <c r="E580" s="39" t="s">
        <v>5</v>
      </c>
    </row>
    <row r="581" spans="1:16" ht="25.5">
      <c r="A581" t="s">
        <v>49</v>
      </c>
      <c s="34" t="s">
        <v>96</v>
      </c>
      <c s="34" t="s">
        <v>9426</v>
      </c>
      <c s="35" t="s">
        <v>5</v>
      </c>
      <c s="6" t="s">
        <v>8911</v>
      </c>
      <c s="36" t="s">
        <v>104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659</v>
      </c>
      <c>
        <f>(M581*21)/100</f>
      </c>
      <c t="s">
        <v>27</v>
      </c>
    </row>
    <row r="582" spans="1:5" ht="25.5">
      <c r="A582" s="35" t="s">
        <v>56</v>
      </c>
      <c r="E582" s="39" t="s">
        <v>8911</v>
      </c>
    </row>
    <row r="583" spans="1:5" ht="12.75">
      <c r="A583" s="35" t="s">
        <v>58</v>
      </c>
      <c r="E583" s="40" t="s">
        <v>5</v>
      </c>
    </row>
    <row r="584" spans="1:5" ht="12.75">
      <c r="A584" t="s">
        <v>59</v>
      </c>
      <c r="E584" s="39" t="s">
        <v>5</v>
      </c>
    </row>
    <row r="585" spans="1:16" ht="12.75">
      <c r="A585" t="s">
        <v>49</v>
      </c>
      <c s="34" t="s">
        <v>101</v>
      </c>
      <c s="34" t="s">
        <v>9427</v>
      </c>
      <c s="35" t="s">
        <v>5</v>
      </c>
      <c s="6" t="s">
        <v>8916</v>
      </c>
      <c s="36" t="s">
        <v>104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659</v>
      </c>
      <c>
        <f>(M585*21)/100</f>
      </c>
      <c t="s">
        <v>27</v>
      </c>
    </row>
    <row r="586" spans="1:5" ht="12.75">
      <c r="A586" s="35" t="s">
        <v>56</v>
      </c>
      <c r="E586" s="39" t="s">
        <v>8916</v>
      </c>
    </row>
    <row r="587" spans="1:5" ht="12.75">
      <c r="A587" s="35" t="s">
        <v>58</v>
      </c>
      <c r="E587" s="40" t="s">
        <v>5</v>
      </c>
    </row>
    <row r="588" spans="1:5" ht="12.75">
      <c r="A588" t="s">
        <v>59</v>
      </c>
      <c r="E588" s="39" t="s">
        <v>5</v>
      </c>
    </row>
    <row r="589" spans="1:16" ht="12.75">
      <c r="A589" t="s">
        <v>49</v>
      </c>
      <c s="34" t="s">
        <v>105</v>
      </c>
      <c s="34" t="s">
        <v>9428</v>
      </c>
      <c s="35" t="s">
        <v>5</v>
      </c>
      <c s="6" t="s">
        <v>8918</v>
      </c>
      <c s="36" t="s">
        <v>104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659</v>
      </c>
      <c>
        <f>(M589*21)/100</f>
      </c>
      <c t="s">
        <v>27</v>
      </c>
    </row>
    <row r="590" spans="1:5" ht="12.75">
      <c r="A590" s="35" t="s">
        <v>56</v>
      </c>
      <c r="E590" s="39" t="s">
        <v>8918</v>
      </c>
    </row>
    <row r="591" spans="1:5" ht="12.75">
      <c r="A591" s="35" t="s">
        <v>58</v>
      </c>
      <c r="E591" s="40" t="s">
        <v>5</v>
      </c>
    </row>
    <row r="592" spans="1:5" ht="12.75">
      <c r="A592" t="s">
        <v>59</v>
      </c>
      <c r="E592" s="39" t="s">
        <v>5</v>
      </c>
    </row>
    <row r="593" spans="1:16" ht="12.75">
      <c r="A593" t="s">
        <v>49</v>
      </c>
      <c s="34" t="s">
        <v>108</v>
      </c>
      <c s="34" t="s">
        <v>9429</v>
      </c>
      <c s="35" t="s">
        <v>5</v>
      </c>
      <c s="6" t="s">
        <v>8922</v>
      </c>
      <c s="36" t="s">
        <v>104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659</v>
      </c>
      <c>
        <f>(M593*21)/100</f>
      </c>
      <c t="s">
        <v>27</v>
      </c>
    </row>
    <row r="594" spans="1:5" ht="12.75">
      <c r="A594" s="35" t="s">
        <v>56</v>
      </c>
      <c r="E594" s="39" t="s">
        <v>8922</v>
      </c>
    </row>
    <row r="595" spans="1:5" ht="12.75">
      <c r="A595" s="35" t="s">
        <v>58</v>
      </c>
      <c r="E595" s="40" t="s">
        <v>5</v>
      </c>
    </row>
    <row r="596" spans="1:5" ht="12.75">
      <c r="A596" t="s">
        <v>59</v>
      </c>
      <c r="E596" s="39" t="s">
        <v>5</v>
      </c>
    </row>
    <row r="597" spans="1:16" ht="12.75">
      <c r="A597" t="s">
        <v>49</v>
      </c>
      <c s="34" t="s">
        <v>112</v>
      </c>
      <c s="34" t="s">
        <v>9430</v>
      </c>
      <c s="35" t="s">
        <v>5</v>
      </c>
      <c s="6" t="s">
        <v>3903</v>
      </c>
      <c s="36" t="s">
        <v>598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659</v>
      </c>
      <c>
        <f>(M597*21)/100</f>
      </c>
      <c t="s">
        <v>27</v>
      </c>
    </row>
    <row r="598" spans="1:5" ht="12.75">
      <c r="A598" s="35" t="s">
        <v>56</v>
      </c>
      <c r="E598" s="39" t="s">
        <v>3903</v>
      </c>
    </row>
    <row r="599" spans="1:5" ht="12.75">
      <c r="A599" s="35" t="s">
        <v>58</v>
      </c>
      <c r="E599" s="40" t="s">
        <v>5</v>
      </c>
    </row>
    <row r="600" spans="1:5" ht="12.75">
      <c r="A600" t="s">
        <v>59</v>
      </c>
      <c r="E600" s="39" t="s">
        <v>5</v>
      </c>
    </row>
    <row r="601" spans="1:13" ht="12.75">
      <c r="A601" t="s">
        <v>46</v>
      </c>
      <c r="C601" s="31" t="s">
        <v>8237</v>
      </c>
      <c r="E601" s="33" t="s">
        <v>9431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191</v>
      </c>
      <c s="34" t="s">
        <v>9432</v>
      </c>
      <c s="35" t="s">
        <v>5</v>
      </c>
      <c s="6" t="s">
        <v>8331</v>
      </c>
      <c s="36" t="s">
        <v>953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659</v>
      </c>
      <c>
        <f>(M602*21)/100</f>
      </c>
      <c t="s">
        <v>27</v>
      </c>
    </row>
    <row r="603" spans="1:5" ht="12.75">
      <c r="A603" s="35" t="s">
        <v>56</v>
      </c>
      <c r="E603" s="39" t="s">
        <v>8331</v>
      </c>
    </row>
    <row r="604" spans="1:5" ht="12.75">
      <c r="A604" s="35" t="s">
        <v>58</v>
      </c>
      <c r="E604" s="40" t="s">
        <v>5</v>
      </c>
    </row>
    <row r="605" spans="1:5" ht="12.75">
      <c r="A605" t="s">
        <v>59</v>
      </c>
      <c r="E605" s="39" t="s">
        <v>5</v>
      </c>
    </row>
    <row r="606" spans="1:13" ht="12.75">
      <c r="A606" t="s">
        <v>46</v>
      </c>
      <c r="C606" s="31" t="s">
        <v>8244</v>
      </c>
      <c r="E606" s="33" t="s">
        <v>9433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161</v>
      </c>
      <c s="34" t="s">
        <v>9434</v>
      </c>
      <c s="35" t="s">
        <v>5</v>
      </c>
      <c s="6" t="s">
        <v>9435</v>
      </c>
      <c s="36" t="s">
        <v>104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659</v>
      </c>
      <c>
        <f>(M607*21)/100</f>
      </c>
      <c t="s">
        <v>27</v>
      </c>
    </row>
    <row r="608" spans="1:5" ht="25.5">
      <c r="A608" s="35" t="s">
        <v>56</v>
      </c>
      <c r="E608" s="39" t="s">
        <v>9435</v>
      </c>
    </row>
    <row r="609" spans="1:5" ht="12.75">
      <c r="A609" s="35" t="s">
        <v>58</v>
      </c>
      <c r="E609" s="40" t="s">
        <v>5</v>
      </c>
    </row>
    <row r="610" spans="1:5" ht="12.75">
      <c r="A610" t="s">
        <v>59</v>
      </c>
      <c r="E610" s="39" t="s">
        <v>5</v>
      </c>
    </row>
    <row r="611" spans="1:16" ht="12.75">
      <c r="A611" t="s">
        <v>49</v>
      </c>
      <c s="34" t="s">
        <v>164</v>
      </c>
      <c s="34" t="s">
        <v>9436</v>
      </c>
      <c s="35" t="s">
        <v>5</v>
      </c>
      <c s="6" t="s">
        <v>8316</v>
      </c>
      <c s="36" t="s">
        <v>3922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659</v>
      </c>
      <c>
        <f>(M611*21)/100</f>
      </c>
      <c t="s">
        <v>27</v>
      </c>
    </row>
    <row r="612" spans="1:5" ht="12.75">
      <c r="A612" s="35" t="s">
        <v>56</v>
      </c>
      <c r="E612" s="39" t="s">
        <v>8316</v>
      </c>
    </row>
    <row r="613" spans="1:5" ht="12.75">
      <c r="A613" s="35" t="s">
        <v>58</v>
      </c>
      <c r="E613" s="40" t="s">
        <v>5</v>
      </c>
    </row>
    <row r="614" spans="1:5" ht="12.75">
      <c r="A614" t="s">
        <v>59</v>
      </c>
      <c r="E614" s="39" t="s">
        <v>5</v>
      </c>
    </row>
    <row r="615" spans="1:16" ht="12.75">
      <c r="A615" t="s">
        <v>49</v>
      </c>
      <c s="34" t="s">
        <v>167</v>
      </c>
      <c s="34" t="s">
        <v>9437</v>
      </c>
      <c s="35" t="s">
        <v>5</v>
      </c>
      <c s="6" t="s">
        <v>9438</v>
      </c>
      <c s="36" t="s">
        <v>3922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659</v>
      </c>
      <c>
        <f>(M615*21)/100</f>
      </c>
      <c t="s">
        <v>27</v>
      </c>
    </row>
    <row r="616" spans="1:5" ht="12.75">
      <c r="A616" s="35" t="s">
        <v>56</v>
      </c>
      <c r="E616" s="39" t="s">
        <v>9438</v>
      </c>
    </row>
    <row r="617" spans="1:5" ht="12.75">
      <c r="A617" s="35" t="s">
        <v>58</v>
      </c>
      <c r="E617" s="40" t="s">
        <v>5</v>
      </c>
    </row>
    <row r="618" spans="1:5" ht="12.75">
      <c r="A618" t="s">
        <v>59</v>
      </c>
      <c r="E618" s="39" t="s">
        <v>5</v>
      </c>
    </row>
    <row r="619" spans="1:16" ht="12.75">
      <c r="A619" t="s">
        <v>49</v>
      </c>
      <c s="34" t="s">
        <v>170</v>
      </c>
      <c s="34" t="s">
        <v>9439</v>
      </c>
      <c s="35" t="s">
        <v>5</v>
      </c>
      <c s="6" t="s">
        <v>3916</v>
      </c>
      <c s="36" t="s">
        <v>2721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659</v>
      </c>
      <c>
        <f>(M619*21)/100</f>
      </c>
      <c t="s">
        <v>27</v>
      </c>
    </row>
    <row r="620" spans="1:5" ht="12.75">
      <c r="A620" s="35" t="s">
        <v>56</v>
      </c>
      <c r="E620" s="39" t="s">
        <v>3916</v>
      </c>
    </row>
    <row r="621" spans="1:5" ht="12.75">
      <c r="A621" s="35" t="s">
        <v>58</v>
      </c>
      <c r="E621" s="40" t="s">
        <v>5</v>
      </c>
    </row>
    <row r="622" spans="1:5" ht="12.75">
      <c r="A622" t="s">
        <v>59</v>
      </c>
      <c r="E622" s="39" t="s">
        <v>5</v>
      </c>
    </row>
    <row r="623" spans="1:16" ht="12.75">
      <c r="A623" t="s">
        <v>49</v>
      </c>
      <c s="34" t="s">
        <v>173</v>
      </c>
      <c s="34" t="s">
        <v>9440</v>
      </c>
      <c s="35" t="s">
        <v>5</v>
      </c>
      <c s="6" t="s">
        <v>8319</v>
      </c>
      <c s="36" t="s">
        <v>3922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659</v>
      </c>
      <c>
        <f>(M623*21)/100</f>
      </c>
      <c t="s">
        <v>27</v>
      </c>
    </row>
    <row r="624" spans="1:5" ht="12.75">
      <c r="A624" s="35" t="s">
        <v>56</v>
      </c>
      <c r="E624" s="39" t="s">
        <v>8319</v>
      </c>
    </row>
    <row r="625" spans="1:5" ht="12.75">
      <c r="A625" s="35" t="s">
        <v>58</v>
      </c>
      <c r="E625" s="40" t="s">
        <v>5</v>
      </c>
    </row>
    <row r="626" spans="1:5" ht="12.75">
      <c r="A626" t="s">
        <v>59</v>
      </c>
      <c r="E626" s="39" t="s">
        <v>5</v>
      </c>
    </row>
    <row r="627" spans="1:16" ht="12.75">
      <c r="A627" t="s">
        <v>49</v>
      </c>
      <c s="34" t="s">
        <v>176</v>
      </c>
      <c s="34" t="s">
        <v>9441</v>
      </c>
      <c s="35" t="s">
        <v>5</v>
      </c>
      <c s="6" t="s">
        <v>8321</v>
      </c>
      <c s="36" t="s">
        <v>3922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659</v>
      </c>
      <c>
        <f>(M627*21)/100</f>
      </c>
      <c t="s">
        <v>27</v>
      </c>
    </row>
    <row r="628" spans="1:5" ht="12.75">
      <c r="A628" s="35" t="s">
        <v>56</v>
      </c>
      <c r="E628" s="39" t="s">
        <v>8321</v>
      </c>
    </row>
    <row r="629" spans="1:5" ht="12.75">
      <c r="A629" s="35" t="s">
        <v>58</v>
      </c>
      <c r="E629" s="40" t="s">
        <v>5</v>
      </c>
    </row>
    <row r="630" spans="1:5" ht="12.75">
      <c r="A630" t="s">
        <v>59</v>
      </c>
      <c r="E630" s="39" t="s">
        <v>5</v>
      </c>
    </row>
    <row r="631" spans="1:16" ht="12.75">
      <c r="A631" t="s">
        <v>49</v>
      </c>
      <c s="34" t="s">
        <v>179</v>
      </c>
      <c s="34" t="s">
        <v>9442</v>
      </c>
      <c s="35" t="s">
        <v>5</v>
      </c>
      <c s="6" t="s">
        <v>8327</v>
      </c>
      <c s="36" t="s">
        <v>421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659</v>
      </c>
      <c>
        <f>(M631*21)/100</f>
      </c>
      <c t="s">
        <v>27</v>
      </c>
    </row>
    <row r="632" spans="1:5" ht="12.75">
      <c r="A632" s="35" t="s">
        <v>56</v>
      </c>
      <c r="E632" s="39" t="s">
        <v>8327</v>
      </c>
    </row>
    <row r="633" spans="1:5" ht="12.75">
      <c r="A633" s="35" t="s">
        <v>58</v>
      </c>
      <c r="E633" s="40" t="s">
        <v>5</v>
      </c>
    </row>
    <row r="634" spans="1:5" ht="12.75">
      <c r="A634" t="s">
        <v>59</v>
      </c>
      <c r="E634" s="39" t="s">
        <v>5</v>
      </c>
    </row>
    <row r="635" spans="1:13" ht="12.75">
      <c r="A635" t="s">
        <v>46</v>
      </c>
      <c r="C635" s="31" t="s">
        <v>8267</v>
      </c>
      <c r="E635" s="33" t="s">
        <v>9443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115</v>
      </c>
      <c s="34" t="s">
        <v>9444</v>
      </c>
      <c s="35" t="s">
        <v>5</v>
      </c>
      <c s="6" t="s">
        <v>9445</v>
      </c>
      <c s="36" t="s">
        <v>104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659</v>
      </c>
      <c>
        <f>(M636*21)/100</f>
      </c>
      <c t="s">
        <v>27</v>
      </c>
    </row>
    <row r="637" spans="1:5" ht="12.75">
      <c r="A637" s="35" t="s">
        <v>56</v>
      </c>
      <c r="E637" s="39" t="s">
        <v>9445</v>
      </c>
    </row>
    <row r="638" spans="1:5" ht="12.75">
      <c r="A638" s="35" t="s">
        <v>58</v>
      </c>
      <c r="E638" s="40" t="s">
        <v>5</v>
      </c>
    </row>
    <row r="639" spans="1:5" ht="12.75">
      <c r="A639" t="s">
        <v>59</v>
      </c>
      <c r="E639" s="39" t="s">
        <v>5</v>
      </c>
    </row>
    <row r="640" spans="1:16" ht="12.75">
      <c r="A640" t="s">
        <v>49</v>
      </c>
      <c s="34" t="s">
        <v>118</v>
      </c>
      <c s="34" t="s">
        <v>9446</v>
      </c>
      <c s="35" t="s">
        <v>5</v>
      </c>
      <c s="6" t="s">
        <v>9447</v>
      </c>
      <c s="36" t="s">
        <v>104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659</v>
      </c>
      <c>
        <f>(M640*21)/100</f>
      </c>
      <c t="s">
        <v>27</v>
      </c>
    </row>
    <row r="641" spans="1:5" ht="12.75">
      <c r="A641" s="35" t="s">
        <v>56</v>
      </c>
      <c r="E641" s="39" t="s">
        <v>9447</v>
      </c>
    </row>
    <row r="642" spans="1:5" ht="12.75">
      <c r="A642" s="35" t="s">
        <v>58</v>
      </c>
      <c r="E642" s="40" t="s">
        <v>5</v>
      </c>
    </row>
    <row r="643" spans="1:5" ht="12.75">
      <c r="A643" t="s">
        <v>59</v>
      </c>
      <c r="E643" s="39" t="s">
        <v>5</v>
      </c>
    </row>
    <row r="644" spans="1:16" ht="12.75">
      <c r="A644" t="s">
        <v>49</v>
      </c>
      <c s="34" t="s">
        <v>121</v>
      </c>
      <c s="34" t="s">
        <v>9448</v>
      </c>
      <c s="35" t="s">
        <v>5</v>
      </c>
      <c s="6" t="s">
        <v>9449</v>
      </c>
      <c s="36" t="s">
        <v>104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659</v>
      </c>
      <c>
        <f>(M644*21)/100</f>
      </c>
      <c t="s">
        <v>27</v>
      </c>
    </row>
    <row r="645" spans="1:5" ht="12.75">
      <c r="A645" s="35" t="s">
        <v>56</v>
      </c>
      <c r="E645" s="39" t="s">
        <v>9449</v>
      </c>
    </row>
    <row r="646" spans="1:5" ht="12.75">
      <c r="A646" s="35" t="s">
        <v>58</v>
      </c>
      <c r="E646" s="40" t="s">
        <v>5</v>
      </c>
    </row>
    <row r="647" spans="1:5" ht="12.75">
      <c r="A647" t="s">
        <v>59</v>
      </c>
      <c r="E647" s="39" t="s">
        <v>5</v>
      </c>
    </row>
    <row r="648" spans="1:16" ht="12.75">
      <c r="A648" t="s">
        <v>49</v>
      </c>
      <c s="34" t="s">
        <v>124</v>
      </c>
      <c s="34" t="s">
        <v>9450</v>
      </c>
      <c s="35" t="s">
        <v>5</v>
      </c>
      <c s="6" t="s">
        <v>9451</v>
      </c>
      <c s="36" t="s">
        <v>3922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659</v>
      </c>
      <c>
        <f>(M648*21)/100</f>
      </c>
      <c t="s">
        <v>27</v>
      </c>
    </row>
    <row r="649" spans="1:5" ht="12.75">
      <c r="A649" s="35" t="s">
        <v>56</v>
      </c>
      <c r="E649" s="39" t="s">
        <v>9451</v>
      </c>
    </row>
    <row r="650" spans="1:5" ht="12.75">
      <c r="A650" s="35" t="s">
        <v>58</v>
      </c>
      <c r="E650" s="40" t="s">
        <v>5</v>
      </c>
    </row>
    <row r="651" spans="1:5" ht="12.75">
      <c r="A651" t="s">
        <v>59</v>
      </c>
      <c r="E651" s="39" t="s">
        <v>5</v>
      </c>
    </row>
    <row r="652" spans="1:16" ht="12.75">
      <c r="A652" t="s">
        <v>49</v>
      </c>
      <c s="34" t="s">
        <v>127</v>
      </c>
      <c s="34" t="s">
        <v>9452</v>
      </c>
      <c s="35" t="s">
        <v>5</v>
      </c>
      <c s="6" t="s">
        <v>9453</v>
      </c>
      <c s="36" t="s">
        <v>3922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659</v>
      </c>
      <c>
        <f>(M652*21)/100</f>
      </c>
      <c t="s">
        <v>27</v>
      </c>
    </row>
    <row r="653" spans="1:5" ht="12.75">
      <c r="A653" s="35" t="s">
        <v>56</v>
      </c>
      <c r="E653" s="39" t="s">
        <v>9453</v>
      </c>
    </row>
    <row r="654" spans="1:5" ht="12.75">
      <c r="A654" s="35" t="s">
        <v>58</v>
      </c>
      <c r="E654" s="40" t="s">
        <v>5</v>
      </c>
    </row>
    <row r="655" spans="1:5" ht="12.75">
      <c r="A655" t="s">
        <v>59</v>
      </c>
      <c r="E655" s="39" t="s">
        <v>5</v>
      </c>
    </row>
    <row r="656" spans="1:16" ht="12.75">
      <c r="A656" t="s">
        <v>49</v>
      </c>
      <c s="34" t="s">
        <v>130</v>
      </c>
      <c s="34" t="s">
        <v>9454</v>
      </c>
      <c s="35" t="s">
        <v>5</v>
      </c>
      <c s="6" t="s">
        <v>9455</v>
      </c>
      <c s="36" t="s">
        <v>3922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659</v>
      </c>
      <c>
        <f>(M656*21)/100</f>
      </c>
      <c t="s">
        <v>27</v>
      </c>
    </row>
    <row r="657" spans="1:5" ht="12.75">
      <c r="A657" s="35" t="s">
        <v>56</v>
      </c>
      <c r="E657" s="39" t="s">
        <v>9455</v>
      </c>
    </row>
    <row r="658" spans="1:5" ht="12.75">
      <c r="A658" s="35" t="s">
        <v>58</v>
      </c>
      <c r="E658" s="40" t="s">
        <v>5</v>
      </c>
    </row>
    <row r="659" spans="1:5" ht="12.75">
      <c r="A659" t="s">
        <v>59</v>
      </c>
      <c r="E659" s="39" t="s">
        <v>5</v>
      </c>
    </row>
    <row r="660" spans="1:16" ht="12.75">
      <c r="A660" t="s">
        <v>49</v>
      </c>
      <c s="34" t="s">
        <v>133</v>
      </c>
      <c s="34" t="s">
        <v>9456</v>
      </c>
      <c s="35" t="s">
        <v>5</v>
      </c>
      <c s="6" t="s">
        <v>9457</v>
      </c>
      <c s="36" t="s">
        <v>3922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659</v>
      </c>
      <c>
        <f>(M660*21)/100</f>
      </c>
      <c t="s">
        <v>27</v>
      </c>
    </row>
    <row r="661" spans="1:5" ht="12.75">
      <c r="A661" s="35" t="s">
        <v>56</v>
      </c>
      <c r="E661" s="39" t="s">
        <v>9457</v>
      </c>
    </row>
    <row r="662" spans="1:5" ht="12.75">
      <c r="A662" s="35" t="s">
        <v>58</v>
      </c>
      <c r="E662" s="40" t="s">
        <v>5</v>
      </c>
    </row>
    <row r="663" spans="1:5" ht="12.75">
      <c r="A663" t="s">
        <v>59</v>
      </c>
      <c r="E663" s="39" t="s">
        <v>5</v>
      </c>
    </row>
    <row r="664" spans="1:16" ht="12.75">
      <c r="A664" t="s">
        <v>49</v>
      </c>
      <c s="34" t="s">
        <v>136</v>
      </c>
      <c s="34" t="s">
        <v>9458</v>
      </c>
      <c s="35" t="s">
        <v>5</v>
      </c>
      <c s="6" t="s">
        <v>9459</v>
      </c>
      <c s="36" t="s">
        <v>3922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659</v>
      </c>
      <c>
        <f>(M664*21)/100</f>
      </c>
      <c t="s">
        <v>27</v>
      </c>
    </row>
    <row r="665" spans="1:5" ht="12.75">
      <c r="A665" s="35" t="s">
        <v>56</v>
      </c>
      <c r="E665" s="39" t="s">
        <v>9459</v>
      </c>
    </row>
    <row r="666" spans="1:5" ht="12.75">
      <c r="A666" s="35" t="s">
        <v>58</v>
      </c>
      <c r="E666" s="40" t="s">
        <v>5</v>
      </c>
    </row>
    <row r="667" spans="1:5" ht="12.75">
      <c r="A667" t="s">
        <v>59</v>
      </c>
      <c r="E667" s="39" t="s">
        <v>5</v>
      </c>
    </row>
    <row r="668" spans="1:16" ht="12.75">
      <c r="A668" t="s">
        <v>49</v>
      </c>
      <c s="34" t="s">
        <v>139</v>
      </c>
      <c s="34" t="s">
        <v>9460</v>
      </c>
      <c s="35" t="s">
        <v>5</v>
      </c>
      <c s="6" t="s">
        <v>9461</v>
      </c>
      <c s="36" t="s">
        <v>953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659</v>
      </c>
      <c>
        <f>(M668*21)/100</f>
      </c>
      <c t="s">
        <v>27</v>
      </c>
    </row>
    <row r="669" spans="1:5" ht="12.75">
      <c r="A669" s="35" t="s">
        <v>56</v>
      </c>
      <c r="E669" s="39" t="s">
        <v>9461</v>
      </c>
    </row>
    <row r="670" spans="1:5" ht="12.75">
      <c r="A670" s="35" t="s">
        <v>58</v>
      </c>
      <c r="E670" s="40" t="s">
        <v>5</v>
      </c>
    </row>
    <row r="671" spans="1:5" ht="12.75">
      <c r="A671" t="s">
        <v>59</v>
      </c>
      <c r="E671" s="39" t="s">
        <v>5</v>
      </c>
    </row>
    <row r="672" spans="1:16" ht="12.75">
      <c r="A672" t="s">
        <v>49</v>
      </c>
      <c s="34" t="s">
        <v>143</v>
      </c>
      <c s="34" t="s">
        <v>9462</v>
      </c>
      <c s="35" t="s">
        <v>5</v>
      </c>
      <c s="6" t="s">
        <v>3890</v>
      </c>
      <c s="36" t="s">
        <v>953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659</v>
      </c>
      <c>
        <f>(M672*21)/100</f>
      </c>
      <c t="s">
        <v>27</v>
      </c>
    </row>
    <row r="673" spans="1:5" ht="12.75">
      <c r="A673" s="35" t="s">
        <v>56</v>
      </c>
      <c r="E673" s="39" t="s">
        <v>3890</v>
      </c>
    </row>
    <row r="674" spans="1:5" ht="12.75">
      <c r="A674" s="35" t="s">
        <v>58</v>
      </c>
      <c r="E674" s="40" t="s">
        <v>3891</v>
      </c>
    </row>
    <row r="675" spans="1:5" ht="12.75">
      <c r="A675" t="s">
        <v>59</v>
      </c>
      <c r="E675" s="39" t="s">
        <v>5</v>
      </c>
    </row>
    <row r="676" spans="1:13" ht="12.75">
      <c r="A676" t="s">
        <v>46</v>
      </c>
      <c r="C676" s="31" t="s">
        <v>8298</v>
      </c>
      <c r="E676" s="33" t="s">
        <v>9463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9464</v>
      </c>
      <c s="35" t="s">
        <v>5</v>
      </c>
      <c s="6" t="s">
        <v>8251</v>
      </c>
      <c s="36" t="s">
        <v>104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659</v>
      </c>
      <c>
        <f>(M677*21)/100</f>
      </c>
      <c t="s">
        <v>27</v>
      </c>
    </row>
    <row r="678" spans="1:5" ht="12.75">
      <c r="A678" s="35" t="s">
        <v>56</v>
      </c>
      <c r="E678" s="39" t="s">
        <v>8251</v>
      </c>
    </row>
    <row r="679" spans="1:5" ht="12.75">
      <c r="A679" s="35" t="s">
        <v>58</v>
      </c>
      <c r="E679" s="40" t="s">
        <v>5</v>
      </c>
    </row>
    <row r="680" spans="1:5" ht="12.75">
      <c r="A680" t="s">
        <v>59</v>
      </c>
      <c r="E680" s="39" t="s">
        <v>5</v>
      </c>
    </row>
    <row r="681" spans="1:16" ht="12.75">
      <c r="A681" t="s">
        <v>49</v>
      </c>
      <c s="34" t="s">
        <v>26</v>
      </c>
      <c s="34" t="s">
        <v>9465</v>
      </c>
      <c s="35" t="s">
        <v>5</v>
      </c>
      <c s="6" t="s">
        <v>3881</v>
      </c>
      <c s="36" t="s">
        <v>104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659</v>
      </c>
      <c>
        <f>(M681*21)/100</f>
      </c>
      <c t="s">
        <v>27</v>
      </c>
    </row>
    <row r="682" spans="1:5" ht="12.75">
      <c r="A682" s="35" t="s">
        <v>56</v>
      </c>
      <c r="E682" s="39" t="s">
        <v>3881</v>
      </c>
    </row>
    <row r="683" spans="1:5" ht="12.75">
      <c r="A683" s="35" t="s">
        <v>58</v>
      </c>
      <c r="E683" s="40" t="s">
        <v>5</v>
      </c>
    </row>
    <row r="684" spans="1:5" ht="12.75">
      <c r="A684" t="s">
        <v>59</v>
      </c>
      <c r="E684" s="39" t="s">
        <v>5</v>
      </c>
    </row>
    <row r="685" spans="1:16" ht="12.75">
      <c r="A685" t="s">
        <v>49</v>
      </c>
      <c s="34" t="s">
        <v>67</v>
      </c>
      <c s="34" t="s">
        <v>9466</v>
      </c>
      <c s="35" t="s">
        <v>5</v>
      </c>
      <c s="6" t="s">
        <v>8261</v>
      </c>
      <c s="36" t="s">
        <v>104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659</v>
      </c>
      <c>
        <f>(M685*21)/100</f>
      </c>
      <c t="s">
        <v>27</v>
      </c>
    </row>
    <row r="686" spans="1:5" ht="12.75">
      <c r="A686" s="35" t="s">
        <v>56</v>
      </c>
      <c r="E686" s="39" t="s">
        <v>8261</v>
      </c>
    </row>
    <row r="687" spans="1:5" ht="12.75">
      <c r="A687" s="35" t="s">
        <v>58</v>
      </c>
      <c r="E687" s="40" t="s">
        <v>5</v>
      </c>
    </row>
    <row r="688" spans="1:5" ht="12.75">
      <c r="A688" t="s">
        <v>59</v>
      </c>
      <c r="E688" s="39" t="s">
        <v>5</v>
      </c>
    </row>
    <row r="689" spans="1:16" ht="12.75">
      <c r="A689" t="s">
        <v>49</v>
      </c>
      <c s="34" t="s">
        <v>71</v>
      </c>
      <c s="34" t="s">
        <v>9467</v>
      </c>
      <c s="35" t="s">
        <v>5</v>
      </c>
      <c s="6" t="s">
        <v>3888</v>
      </c>
      <c s="36" t="s">
        <v>104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659</v>
      </c>
      <c>
        <f>(M689*21)/100</f>
      </c>
      <c t="s">
        <v>27</v>
      </c>
    </row>
    <row r="690" spans="1:5" ht="12.75">
      <c r="A690" s="35" t="s">
        <v>56</v>
      </c>
      <c r="E690" s="39" t="s">
        <v>3888</v>
      </c>
    </row>
    <row r="691" spans="1:5" ht="12.75">
      <c r="A691" s="35" t="s">
        <v>58</v>
      </c>
      <c r="E691" s="40" t="s">
        <v>5</v>
      </c>
    </row>
    <row r="692" spans="1:5" ht="12.75">
      <c r="A692" t="s">
        <v>59</v>
      </c>
      <c r="E692" s="39" t="s">
        <v>5</v>
      </c>
    </row>
    <row r="693" spans="1:16" ht="12.75">
      <c r="A693" t="s">
        <v>49</v>
      </c>
      <c s="34" t="s">
        <v>75</v>
      </c>
      <c s="34" t="s">
        <v>9468</v>
      </c>
      <c s="35" t="s">
        <v>5</v>
      </c>
      <c s="6" t="s">
        <v>3890</v>
      </c>
      <c s="36" t="s">
        <v>953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659</v>
      </c>
      <c>
        <f>(M693*21)/100</f>
      </c>
      <c t="s">
        <v>27</v>
      </c>
    </row>
    <row r="694" spans="1:5" ht="12.75">
      <c r="A694" s="35" t="s">
        <v>56</v>
      </c>
      <c r="E694" s="39" t="s">
        <v>3890</v>
      </c>
    </row>
    <row r="695" spans="1:5" ht="12.75">
      <c r="A695" s="35" t="s">
        <v>58</v>
      </c>
      <c r="E695" s="40" t="s">
        <v>3891</v>
      </c>
    </row>
    <row r="696" spans="1:5" ht="12.75">
      <c r="A696" t="s">
        <v>59</v>
      </c>
      <c r="E696" s="39" t="s">
        <v>5</v>
      </c>
    </row>
    <row r="697" spans="1:13" ht="12.75">
      <c r="A697" t="s">
        <v>46</v>
      </c>
      <c r="C697" s="31" t="s">
        <v>8313</v>
      </c>
      <c r="E697" s="33" t="s">
        <v>9469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143</v>
      </c>
      <c s="34" t="s">
        <v>9470</v>
      </c>
      <c s="35" t="s">
        <v>5</v>
      </c>
      <c s="6" t="s">
        <v>8307</v>
      </c>
      <c s="36" t="s">
        <v>104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659</v>
      </c>
      <c>
        <f>(M698*21)/100</f>
      </c>
      <c t="s">
        <v>27</v>
      </c>
    </row>
    <row r="699" spans="1:5" ht="12.75">
      <c r="A699" s="35" t="s">
        <v>56</v>
      </c>
      <c r="E699" s="39" t="s">
        <v>8307</v>
      </c>
    </row>
    <row r="700" spans="1:5" ht="12.75">
      <c r="A700" s="35" t="s">
        <v>58</v>
      </c>
      <c r="E700" s="40" t="s">
        <v>5</v>
      </c>
    </row>
    <row r="701" spans="1:5" ht="12.75">
      <c r="A701" t="s">
        <v>59</v>
      </c>
      <c r="E701" s="39" t="s">
        <v>5</v>
      </c>
    </row>
    <row r="702" spans="1:16" ht="12.75">
      <c r="A702" t="s">
        <v>49</v>
      </c>
      <c s="34" t="s">
        <v>146</v>
      </c>
      <c s="34" t="s">
        <v>9471</v>
      </c>
      <c s="35" t="s">
        <v>5</v>
      </c>
      <c s="6" t="s">
        <v>9472</v>
      </c>
      <c s="36" t="s">
        <v>104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659</v>
      </c>
      <c>
        <f>(M702*21)/100</f>
      </c>
      <c t="s">
        <v>27</v>
      </c>
    </row>
    <row r="703" spans="1:5" ht="12.75">
      <c r="A703" s="35" t="s">
        <v>56</v>
      </c>
      <c r="E703" s="39" t="s">
        <v>9472</v>
      </c>
    </row>
    <row r="704" spans="1:5" ht="12.75">
      <c r="A704" s="35" t="s">
        <v>58</v>
      </c>
      <c r="E704" s="40" t="s">
        <v>5</v>
      </c>
    </row>
    <row r="705" spans="1:5" ht="12.75">
      <c r="A705" t="s">
        <v>59</v>
      </c>
      <c r="E705" s="39" t="s">
        <v>5</v>
      </c>
    </row>
    <row r="706" spans="1:16" ht="12.75">
      <c r="A706" t="s">
        <v>49</v>
      </c>
      <c s="34" t="s">
        <v>149</v>
      </c>
      <c s="34" t="s">
        <v>9473</v>
      </c>
      <c s="35" t="s">
        <v>5</v>
      </c>
      <c s="6" t="s">
        <v>9474</v>
      </c>
      <c s="36" t="s">
        <v>3922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659</v>
      </c>
      <c>
        <f>(M706*21)/100</f>
      </c>
      <c t="s">
        <v>27</v>
      </c>
    </row>
    <row r="707" spans="1:5" ht="12.75">
      <c r="A707" s="35" t="s">
        <v>56</v>
      </c>
      <c r="E707" s="39" t="s">
        <v>9474</v>
      </c>
    </row>
    <row r="708" spans="1:5" ht="12.75">
      <c r="A708" s="35" t="s">
        <v>58</v>
      </c>
      <c r="E708" s="40" t="s">
        <v>5</v>
      </c>
    </row>
    <row r="709" spans="1:5" ht="12.75">
      <c r="A709" t="s">
        <v>59</v>
      </c>
      <c r="E709" s="39" t="s">
        <v>5</v>
      </c>
    </row>
    <row r="710" spans="1:16" ht="12.75">
      <c r="A710" t="s">
        <v>49</v>
      </c>
      <c s="34" t="s">
        <v>152</v>
      </c>
      <c s="34" t="s">
        <v>9475</v>
      </c>
      <c s="35" t="s">
        <v>5</v>
      </c>
      <c s="6" t="s">
        <v>9476</v>
      </c>
      <c s="36" t="s">
        <v>421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659</v>
      </c>
      <c>
        <f>(M710*21)/100</f>
      </c>
      <c t="s">
        <v>27</v>
      </c>
    </row>
    <row r="711" spans="1:5" ht="12.75">
      <c r="A711" s="35" t="s">
        <v>56</v>
      </c>
      <c r="E711" s="39" t="s">
        <v>9476</v>
      </c>
    </row>
    <row r="712" spans="1:5" ht="12.75">
      <c r="A712" s="35" t="s">
        <v>58</v>
      </c>
      <c r="E712" s="40" t="s">
        <v>5</v>
      </c>
    </row>
    <row r="713" spans="1:5" ht="12.75">
      <c r="A713" t="s">
        <v>59</v>
      </c>
      <c r="E713" s="39" t="s">
        <v>5</v>
      </c>
    </row>
    <row r="714" spans="1:16" ht="12.75">
      <c r="A714" t="s">
        <v>49</v>
      </c>
      <c s="34" t="s">
        <v>158</v>
      </c>
      <c s="34" t="s">
        <v>9477</v>
      </c>
      <c s="35" t="s">
        <v>5</v>
      </c>
      <c s="6" t="s">
        <v>3912</v>
      </c>
      <c s="36" t="s">
        <v>3922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659</v>
      </c>
      <c>
        <f>(M714*21)/100</f>
      </c>
      <c t="s">
        <v>27</v>
      </c>
    </row>
    <row r="715" spans="1:5" ht="12.75">
      <c r="A715" s="35" t="s">
        <v>56</v>
      </c>
      <c r="E715" s="39" t="s">
        <v>3912</v>
      </c>
    </row>
    <row r="716" spans="1:5" ht="12.75">
      <c r="A716" s="35" t="s">
        <v>58</v>
      </c>
      <c r="E716" s="40" t="s">
        <v>5</v>
      </c>
    </row>
    <row r="717" spans="1:5" ht="12.75">
      <c r="A717" t="s">
        <v>59</v>
      </c>
      <c r="E717" s="39" t="s">
        <v>5</v>
      </c>
    </row>
    <row r="718" spans="1:13" ht="12.75">
      <c r="A718" t="s">
        <v>46</v>
      </c>
      <c r="C718" s="31" t="s">
        <v>8422</v>
      </c>
      <c r="E718" s="33" t="s">
        <v>8412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87</v>
      </c>
      <c s="34" t="s">
        <v>9478</v>
      </c>
      <c s="35" t="s">
        <v>5</v>
      </c>
      <c s="6" t="s">
        <v>8439</v>
      </c>
      <c s="36" t="s">
        <v>421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659</v>
      </c>
      <c>
        <f>(M719*21)/100</f>
      </c>
      <c t="s">
        <v>27</v>
      </c>
    </row>
    <row r="720" spans="1:5" ht="12.75">
      <c r="A720" s="35" t="s">
        <v>56</v>
      </c>
      <c r="E720" s="39" t="s">
        <v>8439</v>
      </c>
    </row>
    <row r="721" spans="1:5" ht="25.5">
      <c r="A721" s="35" t="s">
        <v>58</v>
      </c>
      <c r="E721" s="40" t="s">
        <v>9479</v>
      </c>
    </row>
    <row r="722" spans="1:5" ht="12.75">
      <c r="A722" t="s">
        <v>59</v>
      </c>
      <c r="E722" s="39" t="s">
        <v>5</v>
      </c>
    </row>
    <row r="723" spans="1:13" ht="12.75">
      <c r="A723" t="s">
        <v>46</v>
      </c>
      <c r="C723" s="31" t="s">
        <v>8437</v>
      </c>
      <c r="E723" s="33" t="s">
        <v>8423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9480</v>
      </c>
      <c s="35" t="s">
        <v>5</v>
      </c>
      <c s="6" t="s">
        <v>9481</v>
      </c>
      <c s="36" t="s">
        <v>104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659</v>
      </c>
      <c>
        <f>(M724*21)/100</f>
      </c>
      <c t="s">
        <v>27</v>
      </c>
    </row>
    <row r="725" spans="1:5" ht="12.75">
      <c r="A725" s="35" t="s">
        <v>56</v>
      </c>
      <c r="E725" s="39" t="s">
        <v>9481</v>
      </c>
    </row>
    <row r="726" spans="1:5" ht="25.5">
      <c r="A726" s="35" t="s">
        <v>58</v>
      </c>
      <c r="E726" s="40" t="s">
        <v>9482</v>
      </c>
    </row>
    <row r="727" spans="1:5" ht="12.75">
      <c r="A727" t="s">
        <v>59</v>
      </c>
      <c r="E727" s="39" t="s">
        <v>5</v>
      </c>
    </row>
    <row r="728" spans="1:16" ht="12.75">
      <c r="A728" t="s">
        <v>49</v>
      </c>
      <c s="34" t="s">
        <v>27</v>
      </c>
      <c s="34" t="s">
        <v>9483</v>
      </c>
      <c s="35" t="s">
        <v>5</v>
      </c>
      <c s="6" t="s">
        <v>8425</v>
      </c>
      <c s="36" t="s">
        <v>111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659</v>
      </c>
      <c>
        <f>(M728*21)/100</f>
      </c>
      <c t="s">
        <v>27</v>
      </c>
    </row>
    <row r="729" spans="1:5" ht="12.75">
      <c r="A729" s="35" t="s">
        <v>56</v>
      </c>
      <c r="E729" s="39" t="s">
        <v>8425</v>
      </c>
    </row>
    <row r="730" spans="1:5" ht="12.75">
      <c r="A730" s="35" t="s">
        <v>58</v>
      </c>
      <c r="E730" s="40" t="s">
        <v>5</v>
      </c>
    </row>
    <row r="731" spans="1:5" ht="12.75">
      <c r="A731" t="s">
        <v>59</v>
      </c>
      <c r="E731" s="39" t="s">
        <v>5</v>
      </c>
    </row>
    <row r="732" spans="1:16" ht="12.75">
      <c r="A732" t="s">
        <v>49</v>
      </c>
      <c s="34" t="s">
        <v>26</v>
      </c>
      <c s="34" t="s">
        <v>8427</v>
      </c>
      <c s="35" t="s">
        <v>5</v>
      </c>
      <c s="6" t="s">
        <v>8428</v>
      </c>
      <c s="36" t="s">
        <v>104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4748</v>
      </c>
      <c>
        <f>(M732*21)/100</f>
      </c>
      <c t="s">
        <v>27</v>
      </c>
    </row>
    <row r="733" spans="1:5" ht="12.75">
      <c r="A733" s="35" t="s">
        <v>56</v>
      </c>
      <c r="E733" s="39" t="s">
        <v>8428</v>
      </c>
    </row>
    <row r="734" spans="1:5" ht="25.5">
      <c r="A734" s="35" t="s">
        <v>58</v>
      </c>
      <c r="E734" s="40" t="s">
        <v>9484</v>
      </c>
    </row>
    <row r="735" spans="1:5" ht="12.75">
      <c r="A735" t="s">
        <v>59</v>
      </c>
      <c r="E735" s="39" t="s">
        <v>5</v>
      </c>
    </row>
    <row r="736" spans="1:16" ht="12.75">
      <c r="A736" t="s">
        <v>49</v>
      </c>
      <c s="34" t="s">
        <v>67</v>
      </c>
      <c s="34" t="s">
        <v>8430</v>
      </c>
      <c s="35" t="s">
        <v>5</v>
      </c>
      <c s="6" t="s">
        <v>8431</v>
      </c>
      <c s="36" t="s">
        <v>111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4748</v>
      </c>
      <c>
        <f>(M736*21)/100</f>
      </c>
      <c t="s">
        <v>27</v>
      </c>
    </row>
    <row r="737" spans="1:5" ht="12.75">
      <c r="A737" s="35" t="s">
        <v>56</v>
      </c>
      <c r="E737" s="39" t="s">
        <v>8431</v>
      </c>
    </row>
    <row r="738" spans="1:5" ht="25.5">
      <c r="A738" s="35" t="s">
        <v>58</v>
      </c>
      <c r="E738" s="40" t="s">
        <v>9485</v>
      </c>
    </row>
    <row r="739" spans="1:5" ht="12.75">
      <c r="A739" t="s">
        <v>59</v>
      </c>
      <c r="E739" s="39" t="s">
        <v>5</v>
      </c>
    </row>
    <row r="740" spans="1:16" ht="25.5">
      <c r="A740" t="s">
        <v>49</v>
      </c>
      <c s="34" t="s">
        <v>71</v>
      </c>
      <c s="34" t="s">
        <v>8433</v>
      </c>
      <c s="35" t="s">
        <v>5</v>
      </c>
      <c s="6" t="s">
        <v>8434</v>
      </c>
      <c s="36" t="s">
        <v>111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659</v>
      </c>
      <c>
        <f>(M740*21)/100</f>
      </c>
      <c t="s">
        <v>27</v>
      </c>
    </row>
    <row r="741" spans="1:5" ht="25.5">
      <c r="A741" s="35" t="s">
        <v>56</v>
      </c>
      <c r="E741" s="39" t="s">
        <v>8434</v>
      </c>
    </row>
    <row r="742" spans="1:5" ht="25.5">
      <c r="A742" s="35" t="s">
        <v>58</v>
      </c>
      <c r="E742" s="40" t="s">
        <v>9485</v>
      </c>
    </row>
    <row r="743" spans="1:5" ht="12.75">
      <c r="A743" t="s">
        <v>59</v>
      </c>
      <c r="E743" s="39" t="s">
        <v>5</v>
      </c>
    </row>
    <row r="744" spans="1:16" ht="12.75">
      <c r="A744" t="s">
        <v>49</v>
      </c>
      <c s="34" t="s">
        <v>75</v>
      </c>
      <c s="34" t="s">
        <v>5144</v>
      </c>
      <c s="35" t="s">
        <v>5</v>
      </c>
      <c s="6" t="s">
        <v>5145</v>
      </c>
      <c s="36" t="s">
        <v>104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4748</v>
      </c>
      <c>
        <f>(M744*21)/100</f>
      </c>
      <c t="s">
        <v>27</v>
      </c>
    </row>
    <row r="745" spans="1:5" ht="12.75">
      <c r="A745" s="35" t="s">
        <v>56</v>
      </c>
      <c r="E745" s="39" t="s">
        <v>5145</v>
      </c>
    </row>
    <row r="746" spans="1:5" ht="25.5">
      <c r="A746" s="35" t="s">
        <v>58</v>
      </c>
      <c r="E746" s="40" t="s">
        <v>9482</v>
      </c>
    </row>
    <row r="747" spans="1:5" ht="12.75">
      <c r="A747" t="s">
        <v>59</v>
      </c>
      <c r="E747" s="39" t="s">
        <v>5</v>
      </c>
    </row>
    <row r="748" spans="1:16" ht="12.75">
      <c r="A748" t="s">
        <v>49</v>
      </c>
      <c s="34" t="s">
        <v>79</v>
      </c>
      <c s="34" t="s">
        <v>8435</v>
      </c>
      <c s="35" t="s">
        <v>5</v>
      </c>
      <c s="6" t="s">
        <v>8436</v>
      </c>
      <c s="36" t="s">
        <v>104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659</v>
      </c>
      <c>
        <f>(M748*21)/100</f>
      </c>
      <c t="s">
        <v>27</v>
      </c>
    </row>
    <row r="749" spans="1:5" ht="12.75">
      <c r="A749" s="35" t="s">
        <v>56</v>
      </c>
      <c r="E749" s="39" t="s">
        <v>8436</v>
      </c>
    </row>
    <row r="750" spans="1:5" ht="25.5">
      <c r="A750" s="35" t="s">
        <v>58</v>
      </c>
      <c r="E750" s="40" t="s">
        <v>9484</v>
      </c>
    </row>
    <row r="751" spans="1:5" ht="12.75">
      <c r="A751" t="s">
        <v>59</v>
      </c>
      <c r="E751" s="39" t="s">
        <v>5</v>
      </c>
    </row>
    <row r="752" spans="1:16" ht="25.5">
      <c r="A752" t="s">
        <v>49</v>
      </c>
      <c s="34" t="s">
        <v>83</v>
      </c>
      <c s="34" t="s">
        <v>5146</v>
      </c>
      <c s="35" t="s">
        <v>5</v>
      </c>
      <c s="6" t="s">
        <v>5147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4748</v>
      </c>
      <c>
        <f>(M752*21)/100</f>
      </c>
      <c t="s">
        <v>27</v>
      </c>
    </row>
    <row r="753" spans="1:5" ht="25.5">
      <c r="A753" s="35" t="s">
        <v>56</v>
      </c>
      <c r="E753" s="39" t="s">
        <v>5147</v>
      </c>
    </row>
    <row r="754" spans="1:5" ht="12.75">
      <c r="A754" s="35" t="s">
        <v>58</v>
      </c>
      <c r="E754" s="40" t="s">
        <v>5</v>
      </c>
    </row>
    <row r="755" spans="1:5" ht="12.75">
      <c r="A755" t="s">
        <v>59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7830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7830</v>
      </c>
      <c r="E4" s="26" t="s">
        <v>7831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9488</v>
      </c>
      <c r="E8" s="30" t="s">
        <v>9487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255</v>
      </c>
      <c r="E9" s="33" t="s">
        <v>9250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8504</v>
      </c>
      <c s="35" t="s">
        <v>5</v>
      </c>
      <c s="6" t="s">
        <v>8505</v>
      </c>
      <c s="36" t="s">
        <v>111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4748</v>
      </c>
      <c>
        <f>(M10*21)/100</f>
      </c>
      <c t="s">
        <v>27</v>
      </c>
    </row>
    <row r="11" spans="1:5" ht="25.5">
      <c r="A11" s="35" t="s">
        <v>56</v>
      </c>
      <c r="E11" s="39" t="s">
        <v>8505</v>
      </c>
    </row>
    <row r="12" spans="1:5" ht="51">
      <c r="A12" s="35" t="s">
        <v>58</v>
      </c>
      <c r="E12" s="40" t="s">
        <v>9489</v>
      </c>
    </row>
    <row r="13" spans="1:5" ht="12.75">
      <c r="A13" t="s">
        <v>59</v>
      </c>
      <c r="E13" s="39" t="s">
        <v>5</v>
      </c>
    </row>
    <row r="14" spans="1:13" ht="12.75">
      <c r="A14" t="s">
        <v>46</v>
      </c>
      <c r="C14" s="31" t="s">
        <v>9490</v>
      </c>
      <c r="E14" s="33" t="s">
        <v>5112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7967</v>
      </c>
      <c s="35" t="s">
        <v>5</v>
      </c>
      <c s="6" t="s">
        <v>7968</v>
      </c>
      <c s="36" t="s">
        <v>598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4748</v>
      </c>
      <c>
        <f>(M15*21)/100</f>
      </c>
      <c t="s">
        <v>27</v>
      </c>
    </row>
    <row r="16" spans="1:5" ht="25.5">
      <c r="A16" s="35" t="s">
        <v>56</v>
      </c>
      <c r="E16" s="39" t="s">
        <v>7968</v>
      </c>
    </row>
    <row r="17" spans="1:5" ht="38.25">
      <c r="A17" s="35" t="s">
        <v>58</v>
      </c>
      <c r="E17" s="40" t="s">
        <v>9491</v>
      </c>
    </row>
    <row r="18" spans="1:5" ht="12.75">
      <c r="A18" t="s">
        <v>59</v>
      </c>
      <c r="E18" s="39" t="s">
        <v>5</v>
      </c>
    </row>
    <row r="19" spans="1:16" ht="25.5">
      <c r="A19" t="s">
        <v>49</v>
      </c>
      <c s="34" t="s">
        <v>26</v>
      </c>
      <c s="34" t="s">
        <v>9492</v>
      </c>
      <c s="35" t="s">
        <v>5</v>
      </c>
      <c s="6" t="s">
        <v>9493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4748</v>
      </c>
      <c>
        <f>(M19*21)/100</f>
      </c>
      <c t="s">
        <v>27</v>
      </c>
    </row>
    <row r="20" spans="1:5" ht="25.5">
      <c r="A20" s="35" t="s">
        <v>56</v>
      </c>
      <c r="E20" s="39" t="s">
        <v>9493</v>
      </c>
    </row>
    <row r="21" spans="1:5" ht="63.75">
      <c r="A21" s="35" t="s">
        <v>58</v>
      </c>
      <c r="E21" s="40" t="s">
        <v>9494</v>
      </c>
    </row>
    <row r="22" spans="1:5" ht="12.75">
      <c r="A22" t="s">
        <v>59</v>
      </c>
      <c r="E22" s="39" t="s">
        <v>5</v>
      </c>
    </row>
    <row r="23" spans="1:16" ht="25.5">
      <c r="A23" t="s">
        <v>49</v>
      </c>
      <c s="34" t="s">
        <v>67</v>
      </c>
      <c s="34" t="s">
        <v>9495</v>
      </c>
      <c s="35" t="s">
        <v>5</v>
      </c>
      <c s="6" t="s">
        <v>9496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4748</v>
      </c>
      <c>
        <f>(M23*21)/100</f>
      </c>
      <c t="s">
        <v>27</v>
      </c>
    </row>
    <row r="24" spans="1:5" ht="25.5">
      <c r="A24" s="35" t="s">
        <v>56</v>
      </c>
      <c r="E24" s="39" t="s">
        <v>9496</v>
      </c>
    </row>
    <row r="25" spans="1:5" ht="63.75">
      <c r="A25" s="35" t="s">
        <v>58</v>
      </c>
      <c r="E25" s="40" t="s">
        <v>9497</v>
      </c>
    </row>
    <row r="26" spans="1:5" ht="12.75">
      <c r="A26" t="s">
        <v>59</v>
      </c>
      <c r="E26" s="39" t="s">
        <v>5</v>
      </c>
    </row>
    <row r="27" spans="1:16" ht="12.75">
      <c r="A27" t="s">
        <v>49</v>
      </c>
      <c s="34" t="s">
        <v>71</v>
      </c>
      <c s="34" t="s">
        <v>9498</v>
      </c>
      <c s="35" t="s">
        <v>5</v>
      </c>
      <c s="6" t="s">
        <v>9499</v>
      </c>
      <c s="36" t="s">
        <v>2721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659</v>
      </c>
      <c>
        <f>(M27*21)/100</f>
      </c>
      <c t="s">
        <v>27</v>
      </c>
    </row>
    <row r="28" spans="1:5" ht="12.75">
      <c r="A28" s="35" t="s">
        <v>56</v>
      </c>
      <c r="E28" s="39" t="s">
        <v>9499</v>
      </c>
    </row>
    <row r="29" spans="1:5" ht="38.25">
      <c r="A29" s="35" t="s">
        <v>58</v>
      </c>
      <c r="E29" s="40" t="s">
        <v>9500</v>
      </c>
    </row>
    <row r="30" spans="1:5" ht="12.75">
      <c r="A30" t="s">
        <v>59</v>
      </c>
      <c r="E30" s="39" t="s">
        <v>5</v>
      </c>
    </row>
    <row r="31" spans="1:13" ht="12.75">
      <c r="A31" t="s">
        <v>46</v>
      </c>
      <c r="C31" s="31" t="s">
        <v>9501</v>
      </c>
      <c r="E31" s="33" t="s">
        <v>8753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75</v>
      </c>
      <c s="34" t="s">
        <v>9502</v>
      </c>
      <c s="35" t="s">
        <v>5</v>
      </c>
      <c s="6" t="s">
        <v>9503</v>
      </c>
      <c s="36" t="s">
        <v>99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4748</v>
      </c>
      <c>
        <f>(M32*21)/100</f>
      </c>
      <c t="s">
        <v>27</v>
      </c>
    </row>
    <row r="33" spans="1:5" ht="25.5">
      <c r="A33" s="35" t="s">
        <v>56</v>
      </c>
      <c r="E33" s="39" t="s">
        <v>9503</v>
      </c>
    </row>
    <row r="34" spans="1:5" ht="25.5">
      <c r="A34" s="35" t="s">
        <v>58</v>
      </c>
      <c r="E34" s="40" t="s">
        <v>9504</v>
      </c>
    </row>
    <row r="35" spans="1:5" ht="12.75">
      <c r="A35" t="s">
        <v>59</v>
      </c>
      <c r="E35" s="39" t="s">
        <v>5</v>
      </c>
    </row>
    <row r="36" spans="1:16" ht="25.5">
      <c r="A36" t="s">
        <v>49</v>
      </c>
      <c s="34" t="s">
        <v>79</v>
      </c>
      <c s="34" t="s">
        <v>9505</v>
      </c>
      <c s="35" t="s">
        <v>5</v>
      </c>
      <c s="6" t="s">
        <v>9506</v>
      </c>
      <c s="36" t="s">
        <v>99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4748</v>
      </c>
      <c>
        <f>(M36*21)/100</f>
      </c>
      <c t="s">
        <v>27</v>
      </c>
    </row>
    <row r="37" spans="1:5" ht="25.5">
      <c r="A37" s="35" t="s">
        <v>56</v>
      </c>
      <c r="E37" s="39" t="s">
        <v>9506</v>
      </c>
    </row>
    <row r="38" spans="1:5" ht="38.25">
      <c r="A38" s="35" t="s">
        <v>58</v>
      </c>
      <c r="E38" s="40" t="s">
        <v>9507</v>
      </c>
    </row>
    <row r="39" spans="1:5" ht="12.75">
      <c r="A39" t="s">
        <v>59</v>
      </c>
      <c r="E39" s="39" t="s">
        <v>5</v>
      </c>
    </row>
    <row r="40" spans="1:16" ht="25.5">
      <c r="A40" t="s">
        <v>49</v>
      </c>
      <c s="34" t="s">
        <v>83</v>
      </c>
      <c s="34" t="s">
        <v>9508</v>
      </c>
      <c s="35" t="s">
        <v>5</v>
      </c>
      <c s="6" t="s">
        <v>9509</v>
      </c>
      <c s="36" t="s">
        <v>99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4748</v>
      </c>
      <c>
        <f>(M40*21)/100</f>
      </c>
      <c t="s">
        <v>27</v>
      </c>
    </row>
    <row r="41" spans="1:5" ht="25.5">
      <c r="A41" s="35" t="s">
        <v>56</v>
      </c>
      <c r="E41" s="39" t="s">
        <v>9509</v>
      </c>
    </row>
    <row r="42" spans="1:5" ht="25.5">
      <c r="A42" s="35" t="s">
        <v>58</v>
      </c>
      <c r="E42" s="40" t="s">
        <v>9504</v>
      </c>
    </row>
    <row r="43" spans="1:5" ht="12.75">
      <c r="A43" t="s">
        <v>59</v>
      </c>
      <c r="E43" s="39" t="s">
        <v>5</v>
      </c>
    </row>
    <row r="44" spans="1:16" ht="25.5">
      <c r="A44" t="s">
        <v>49</v>
      </c>
      <c s="34" t="s">
        <v>87</v>
      </c>
      <c s="34" t="s">
        <v>9510</v>
      </c>
      <c s="35" t="s">
        <v>5</v>
      </c>
      <c s="6" t="s">
        <v>9511</v>
      </c>
      <c s="36" t="s">
        <v>598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4748</v>
      </c>
      <c>
        <f>(M44*21)/100</f>
      </c>
      <c t="s">
        <v>27</v>
      </c>
    </row>
    <row r="45" spans="1:5" ht="25.5">
      <c r="A45" s="35" t="s">
        <v>56</v>
      </c>
      <c r="E45" s="39" t="s">
        <v>9511</v>
      </c>
    </row>
    <row r="46" spans="1:5" ht="38.25">
      <c r="A46" s="35" t="s">
        <v>58</v>
      </c>
      <c r="E46" s="40" t="s">
        <v>9512</v>
      </c>
    </row>
    <row r="47" spans="1:5" ht="12.75">
      <c r="A47" t="s">
        <v>59</v>
      </c>
      <c r="E47" s="39" t="s">
        <v>5</v>
      </c>
    </row>
    <row r="48" spans="1:16" ht="25.5">
      <c r="A48" t="s">
        <v>49</v>
      </c>
      <c s="34" t="s">
        <v>91</v>
      </c>
      <c s="34" t="s">
        <v>8766</v>
      </c>
      <c s="35" t="s">
        <v>5</v>
      </c>
      <c s="6" t="s">
        <v>8767</v>
      </c>
      <c s="36" t="s">
        <v>598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4748</v>
      </c>
      <c>
        <f>(M48*21)/100</f>
      </c>
      <c t="s">
        <v>27</v>
      </c>
    </row>
    <row r="49" spans="1:5" ht="25.5">
      <c r="A49" s="35" t="s">
        <v>56</v>
      </c>
      <c r="E49" s="39" t="s">
        <v>8767</v>
      </c>
    </row>
    <row r="50" spans="1:5" ht="38.25">
      <c r="A50" s="35" t="s">
        <v>58</v>
      </c>
      <c r="E50" s="40" t="s">
        <v>9513</v>
      </c>
    </row>
    <row r="51" spans="1:5" ht="12.75">
      <c r="A51" t="s">
        <v>59</v>
      </c>
      <c r="E51" s="39" t="s">
        <v>5</v>
      </c>
    </row>
    <row r="52" spans="1:16" ht="25.5">
      <c r="A52" t="s">
        <v>49</v>
      </c>
      <c s="34" t="s">
        <v>96</v>
      </c>
      <c s="34" t="s">
        <v>9514</v>
      </c>
      <c s="35" t="s">
        <v>5</v>
      </c>
      <c s="6" t="s">
        <v>9515</v>
      </c>
      <c s="36" t="s">
        <v>598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4748</v>
      </c>
      <c>
        <f>(M52*21)/100</f>
      </c>
      <c t="s">
        <v>27</v>
      </c>
    </row>
    <row r="53" spans="1:5" ht="25.5">
      <c r="A53" s="35" t="s">
        <v>56</v>
      </c>
      <c r="E53" s="39" t="s">
        <v>9515</v>
      </c>
    </row>
    <row r="54" spans="1:5" ht="38.25">
      <c r="A54" s="35" t="s">
        <v>58</v>
      </c>
      <c r="E54" s="40" t="s">
        <v>9512</v>
      </c>
    </row>
    <row r="55" spans="1:5" ht="12.75">
      <c r="A55" t="s">
        <v>59</v>
      </c>
      <c r="E55" s="39" t="s">
        <v>5</v>
      </c>
    </row>
    <row r="56" spans="1:13" ht="12.75">
      <c r="A56" t="s">
        <v>46</v>
      </c>
      <c r="C56" s="31" t="s">
        <v>9516</v>
      </c>
      <c r="E56" s="33" t="s">
        <v>8005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101</v>
      </c>
      <c s="34" t="s">
        <v>8011</v>
      </c>
      <c s="35" t="s">
        <v>5</v>
      </c>
      <c s="6" t="s">
        <v>8012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4748</v>
      </c>
      <c>
        <f>(M57*21)/100</f>
      </c>
      <c t="s">
        <v>27</v>
      </c>
    </row>
    <row r="58" spans="1:5" ht="38.25">
      <c r="A58" s="35" t="s">
        <v>56</v>
      </c>
      <c r="E58" s="39" t="s">
        <v>8013</v>
      </c>
    </row>
    <row r="59" spans="1:5" ht="12.75">
      <c r="A59" s="35" t="s">
        <v>58</v>
      </c>
      <c r="E59" s="40" t="s">
        <v>5</v>
      </c>
    </row>
    <row r="60" spans="1:5" ht="12.75">
      <c r="A60" t="s">
        <v>59</v>
      </c>
      <c r="E60" s="39" t="s">
        <v>5</v>
      </c>
    </row>
    <row r="61" spans="1:13" ht="12.75">
      <c r="A61" t="s">
        <v>46</v>
      </c>
      <c r="C61" s="31" t="s">
        <v>8512</v>
      </c>
      <c r="E61" s="33" t="s">
        <v>8513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105</v>
      </c>
      <c s="34" t="s">
        <v>9517</v>
      </c>
      <c s="35" t="s">
        <v>5</v>
      </c>
      <c s="6" t="s">
        <v>9518</v>
      </c>
      <c s="36" t="s">
        <v>598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4748</v>
      </c>
      <c>
        <f>(M62*21)/100</f>
      </c>
      <c t="s">
        <v>27</v>
      </c>
    </row>
    <row r="63" spans="1:5" ht="25.5">
      <c r="A63" s="35" t="s">
        <v>56</v>
      </c>
      <c r="E63" s="39" t="s">
        <v>9518</v>
      </c>
    </row>
    <row r="64" spans="1:5" ht="25.5">
      <c r="A64" s="35" t="s">
        <v>58</v>
      </c>
      <c r="E64" s="40" t="s">
        <v>9519</v>
      </c>
    </row>
    <row r="65" spans="1:5" ht="12.75">
      <c r="A65" t="s">
        <v>59</v>
      </c>
      <c r="E65" s="39" t="s">
        <v>5</v>
      </c>
    </row>
    <row r="66" spans="1:16" ht="25.5">
      <c r="A66" t="s">
        <v>49</v>
      </c>
      <c s="34" t="s">
        <v>108</v>
      </c>
      <c s="34" t="s">
        <v>9520</v>
      </c>
      <c s="35" t="s">
        <v>5</v>
      </c>
      <c s="6" t="s">
        <v>9521</v>
      </c>
      <c s="36" t="s">
        <v>598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4748</v>
      </c>
      <c>
        <f>(M66*21)/100</f>
      </c>
      <c t="s">
        <v>27</v>
      </c>
    </row>
    <row r="67" spans="1:5" ht="38.25">
      <c r="A67" s="35" t="s">
        <v>56</v>
      </c>
      <c r="E67" s="39" t="s">
        <v>9522</v>
      </c>
    </row>
    <row r="68" spans="1:5" ht="25.5">
      <c r="A68" s="35" t="s">
        <v>58</v>
      </c>
      <c r="E68" s="40" t="s">
        <v>9523</v>
      </c>
    </row>
    <row r="69" spans="1:5" ht="12.75">
      <c r="A69" t="s">
        <v>59</v>
      </c>
      <c r="E69" s="39" t="s">
        <v>5</v>
      </c>
    </row>
    <row r="70" spans="1:16" ht="25.5">
      <c r="A70" t="s">
        <v>49</v>
      </c>
      <c s="34" t="s">
        <v>112</v>
      </c>
      <c s="34" t="s">
        <v>9524</v>
      </c>
      <c s="35" t="s">
        <v>5</v>
      </c>
      <c s="6" t="s">
        <v>9525</v>
      </c>
      <c s="36" t="s">
        <v>598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4748</v>
      </c>
      <c>
        <f>(M70*21)/100</f>
      </c>
      <c t="s">
        <v>27</v>
      </c>
    </row>
    <row r="71" spans="1:5" ht="25.5">
      <c r="A71" s="35" t="s">
        <v>56</v>
      </c>
      <c r="E71" s="39" t="s">
        <v>9525</v>
      </c>
    </row>
    <row r="72" spans="1:5" ht="25.5">
      <c r="A72" s="35" t="s">
        <v>58</v>
      </c>
      <c r="E72" s="40" t="s">
        <v>9519</v>
      </c>
    </row>
    <row r="73" spans="1:5" ht="12.75">
      <c r="A73" t="s">
        <v>59</v>
      </c>
      <c r="E73" s="39" t="s">
        <v>5</v>
      </c>
    </row>
    <row r="74" spans="1:16" ht="25.5">
      <c r="A74" t="s">
        <v>49</v>
      </c>
      <c s="34" t="s">
        <v>115</v>
      </c>
      <c s="34" t="s">
        <v>8517</v>
      </c>
      <c s="35" t="s">
        <v>5</v>
      </c>
      <c s="6" t="s">
        <v>8518</v>
      </c>
      <c s="36" t="s">
        <v>598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4748</v>
      </c>
      <c>
        <f>(M74*21)/100</f>
      </c>
      <c t="s">
        <v>27</v>
      </c>
    </row>
    <row r="75" spans="1:5" ht="25.5">
      <c r="A75" s="35" t="s">
        <v>56</v>
      </c>
      <c r="E75" s="39" t="s">
        <v>8518</v>
      </c>
    </row>
    <row r="76" spans="1:5" ht="25.5">
      <c r="A76" s="35" t="s">
        <v>58</v>
      </c>
      <c r="E76" s="40" t="s">
        <v>9526</v>
      </c>
    </row>
    <row r="77" spans="1:5" ht="12.75">
      <c r="A77" t="s">
        <v>59</v>
      </c>
      <c r="E77" s="39" t="s">
        <v>5</v>
      </c>
    </row>
    <row r="78" spans="1:16" ht="25.5">
      <c r="A78" t="s">
        <v>49</v>
      </c>
      <c s="34" t="s">
        <v>118</v>
      </c>
      <c s="34" t="s">
        <v>9527</v>
      </c>
      <c s="35" t="s">
        <v>5</v>
      </c>
      <c s="6" t="s">
        <v>9528</v>
      </c>
      <c s="36" t="s">
        <v>111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4748</v>
      </c>
      <c>
        <f>(M78*21)/100</f>
      </c>
      <c t="s">
        <v>27</v>
      </c>
    </row>
    <row r="79" spans="1:5" ht="25.5">
      <c r="A79" s="35" t="s">
        <v>56</v>
      </c>
      <c r="E79" s="39" t="s">
        <v>9528</v>
      </c>
    </row>
    <row r="80" spans="1:5" ht="38.25">
      <c r="A80" s="35" t="s">
        <v>58</v>
      </c>
      <c r="E80" s="40" t="s">
        <v>9529</v>
      </c>
    </row>
    <row r="81" spans="1:5" ht="12.75">
      <c r="A81" t="s">
        <v>59</v>
      </c>
      <c r="E81" s="39" t="s">
        <v>5</v>
      </c>
    </row>
    <row r="82" spans="1:16" ht="12.75">
      <c r="A82" t="s">
        <v>49</v>
      </c>
      <c s="34" t="s">
        <v>121</v>
      </c>
      <c s="34" t="s">
        <v>9530</v>
      </c>
      <c s="35" t="s">
        <v>5</v>
      </c>
      <c s="6" t="s">
        <v>9531</v>
      </c>
      <c s="36" t="s">
        <v>111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659</v>
      </c>
      <c>
        <f>(M82*21)/100</f>
      </c>
      <c t="s">
        <v>27</v>
      </c>
    </row>
    <row r="83" spans="1:5" ht="12.75">
      <c r="A83" s="35" t="s">
        <v>56</v>
      </c>
      <c r="E83" s="39" t="s">
        <v>9531</v>
      </c>
    </row>
    <row r="84" spans="1:5" ht="12.75">
      <c r="A84" s="35" t="s">
        <v>58</v>
      </c>
      <c r="E84" s="40" t="s">
        <v>5</v>
      </c>
    </row>
    <row r="85" spans="1:5" ht="12.75">
      <c r="A85" t="s">
        <v>59</v>
      </c>
      <c r="E85" s="39" t="s">
        <v>5</v>
      </c>
    </row>
    <row r="86" spans="1:16" ht="25.5">
      <c r="A86" t="s">
        <v>49</v>
      </c>
      <c s="34" t="s">
        <v>124</v>
      </c>
      <c s="34" t="s">
        <v>9532</v>
      </c>
      <c s="35" t="s">
        <v>5</v>
      </c>
      <c s="6" t="s">
        <v>9533</v>
      </c>
      <c s="36" t="s">
        <v>598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4748</v>
      </c>
      <c>
        <f>(M86*21)/100</f>
      </c>
      <c t="s">
        <v>27</v>
      </c>
    </row>
    <row r="87" spans="1:5" ht="25.5">
      <c r="A87" s="35" t="s">
        <v>56</v>
      </c>
      <c r="E87" s="39" t="s">
        <v>9533</v>
      </c>
    </row>
    <row r="88" spans="1:5" ht="25.5">
      <c r="A88" s="35" t="s">
        <v>58</v>
      </c>
      <c r="E88" s="40" t="s">
        <v>9519</v>
      </c>
    </row>
    <row r="89" spans="1:5" ht="12.75">
      <c r="A89" t="s">
        <v>59</v>
      </c>
      <c r="E89" s="39" t="s">
        <v>5</v>
      </c>
    </row>
    <row r="90" spans="1:16" ht="12.75">
      <c r="A90" t="s">
        <v>49</v>
      </c>
      <c s="34" t="s">
        <v>127</v>
      </c>
      <c s="34" t="s">
        <v>9534</v>
      </c>
      <c s="35" t="s">
        <v>5</v>
      </c>
      <c s="6" t="s">
        <v>9535</v>
      </c>
      <c s="36" t="s">
        <v>598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4748</v>
      </c>
      <c>
        <f>(M90*21)/100</f>
      </c>
      <c t="s">
        <v>27</v>
      </c>
    </row>
    <row r="91" spans="1:5" ht="12.75">
      <c r="A91" s="35" t="s">
        <v>56</v>
      </c>
      <c r="E91" s="39" t="s">
        <v>9535</v>
      </c>
    </row>
    <row r="92" spans="1:5" ht="25.5">
      <c r="A92" s="35" t="s">
        <v>58</v>
      </c>
      <c r="E92" s="40" t="s">
        <v>9536</v>
      </c>
    </row>
    <row r="93" spans="1:5" ht="12.75">
      <c r="A93" t="s">
        <v>59</v>
      </c>
      <c r="E93" s="39" t="s">
        <v>5</v>
      </c>
    </row>
    <row r="94" spans="1:13" ht="12.75">
      <c r="A94" t="s">
        <v>46</v>
      </c>
      <c r="C94" s="31" t="s">
        <v>9077</v>
      </c>
      <c r="E94" s="33" t="s">
        <v>8020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130</v>
      </c>
      <c s="34" t="s">
        <v>9537</v>
      </c>
      <c s="35" t="s">
        <v>5</v>
      </c>
      <c s="6" t="s">
        <v>9538</v>
      </c>
      <c s="36" t="s">
        <v>598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4748</v>
      </c>
      <c>
        <f>(M95*21)/100</f>
      </c>
      <c t="s">
        <v>27</v>
      </c>
    </row>
    <row r="96" spans="1:5" ht="25.5">
      <c r="A96" s="35" t="s">
        <v>56</v>
      </c>
      <c r="E96" s="39" t="s">
        <v>9538</v>
      </c>
    </row>
    <row r="97" spans="1:5" ht="25.5">
      <c r="A97" s="35" t="s">
        <v>58</v>
      </c>
      <c r="E97" s="40" t="s">
        <v>9519</v>
      </c>
    </row>
    <row r="98" spans="1:5" ht="12.75">
      <c r="A98" t="s">
        <v>59</v>
      </c>
      <c r="E98" s="39" t="s">
        <v>5</v>
      </c>
    </row>
    <row r="99" spans="1:16" ht="12.75">
      <c r="A99" t="s">
        <v>49</v>
      </c>
      <c s="34" t="s">
        <v>133</v>
      </c>
      <c s="34" t="s">
        <v>9539</v>
      </c>
      <c s="35" t="s">
        <v>5</v>
      </c>
      <c s="6" t="s">
        <v>9540</v>
      </c>
      <c s="36" t="s">
        <v>598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4748</v>
      </c>
      <c>
        <f>(M99*21)/100</f>
      </c>
      <c t="s">
        <v>27</v>
      </c>
    </row>
    <row r="100" spans="1:5" ht="12.75">
      <c r="A100" s="35" t="s">
        <v>56</v>
      </c>
      <c r="E100" s="39" t="s">
        <v>9540</v>
      </c>
    </row>
    <row r="101" spans="1:5" ht="25.5">
      <c r="A101" s="35" t="s">
        <v>58</v>
      </c>
      <c r="E101" s="40" t="s">
        <v>9536</v>
      </c>
    </row>
    <row r="102" spans="1:5" ht="12.75">
      <c r="A102" t="s">
        <v>59</v>
      </c>
      <c r="E102" s="39" t="s">
        <v>5</v>
      </c>
    </row>
    <row r="103" spans="1:13" ht="12.75">
      <c r="A103" t="s">
        <v>46</v>
      </c>
      <c r="C103" s="31" t="s">
        <v>8532</v>
      </c>
      <c r="E103" s="33" t="s">
        <v>8027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136</v>
      </c>
      <c s="34" t="s">
        <v>9541</v>
      </c>
      <c s="35" t="s">
        <v>5</v>
      </c>
      <c s="6" t="s">
        <v>9542</v>
      </c>
      <c s="36" t="s">
        <v>598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4748</v>
      </c>
      <c>
        <f>(M104*21)/100</f>
      </c>
      <c t="s">
        <v>27</v>
      </c>
    </row>
    <row r="105" spans="1:5" ht="25.5">
      <c r="A105" s="35" t="s">
        <v>56</v>
      </c>
      <c r="E105" s="39" t="s">
        <v>9542</v>
      </c>
    </row>
    <row r="106" spans="1:5" ht="25.5">
      <c r="A106" s="35" t="s">
        <v>58</v>
      </c>
      <c r="E106" s="40" t="s">
        <v>9519</v>
      </c>
    </row>
    <row r="107" spans="1:5" ht="12.75">
      <c r="A107" t="s">
        <v>59</v>
      </c>
      <c r="E107" s="39" t="s">
        <v>5</v>
      </c>
    </row>
    <row r="108" spans="1:16" ht="12.75">
      <c r="A108" t="s">
        <v>49</v>
      </c>
      <c s="34" t="s">
        <v>139</v>
      </c>
      <c s="34" t="s">
        <v>9543</v>
      </c>
      <c s="35" t="s">
        <v>5</v>
      </c>
      <c s="6" t="s">
        <v>9544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4748</v>
      </c>
      <c>
        <f>(M108*21)/100</f>
      </c>
      <c t="s">
        <v>27</v>
      </c>
    </row>
    <row r="109" spans="1:5" ht="12.75">
      <c r="A109" s="35" t="s">
        <v>56</v>
      </c>
      <c r="E109" s="39" t="s">
        <v>9544</v>
      </c>
    </row>
    <row r="110" spans="1:5" ht="12.75">
      <c r="A110" s="35" t="s">
        <v>58</v>
      </c>
      <c r="E110" s="40" t="s">
        <v>5</v>
      </c>
    </row>
    <row r="111" spans="1:5" ht="12.75">
      <c r="A111" t="s">
        <v>59</v>
      </c>
      <c r="E111" s="39" t="s">
        <v>5</v>
      </c>
    </row>
    <row r="112" spans="1:13" ht="12.75">
      <c r="A112" t="s">
        <v>46</v>
      </c>
      <c r="C112" s="31" t="s">
        <v>4275</v>
      </c>
      <c r="E112" s="33" t="s">
        <v>4276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143</v>
      </c>
      <c s="34" t="s">
        <v>9545</v>
      </c>
      <c s="35" t="s">
        <v>5</v>
      </c>
      <c s="6" t="s">
        <v>9546</v>
      </c>
      <c s="36" t="s">
        <v>598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4748</v>
      </c>
      <c>
        <f>(M113*21)/100</f>
      </c>
      <c t="s">
        <v>27</v>
      </c>
    </row>
    <row r="114" spans="1:5" ht="12.75">
      <c r="A114" s="35" t="s">
        <v>56</v>
      </c>
      <c r="E114" s="39" t="s">
        <v>9546</v>
      </c>
    </row>
    <row r="115" spans="1:5" ht="63.75">
      <c r="A115" s="35" t="s">
        <v>58</v>
      </c>
      <c r="E115" s="40" t="s">
        <v>9547</v>
      </c>
    </row>
    <row r="116" spans="1:5" ht="12.75">
      <c r="A116" t="s">
        <v>59</v>
      </c>
      <c r="E116" s="39" t="s">
        <v>5</v>
      </c>
    </row>
    <row r="117" spans="1:16" ht="12.75">
      <c r="A117" t="s">
        <v>49</v>
      </c>
      <c s="34" t="s">
        <v>146</v>
      </c>
      <c s="34" t="s">
        <v>9548</v>
      </c>
      <c s="35" t="s">
        <v>5</v>
      </c>
      <c s="6" t="s">
        <v>9549</v>
      </c>
      <c s="36" t="s">
        <v>111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659</v>
      </c>
      <c>
        <f>(M117*21)/100</f>
      </c>
      <c t="s">
        <v>27</v>
      </c>
    </row>
    <row r="118" spans="1:5" ht="12.75">
      <c r="A118" s="35" t="s">
        <v>56</v>
      </c>
      <c r="E118" s="39" t="s">
        <v>9549</v>
      </c>
    </row>
    <row r="119" spans="1:5" ht="38.25">
      <c r="A119" s="35" t="s">
        <v>58</v>
      </c>
      <c r="E119" s="40" t="s">
        <v>9550</v>
      </c>
    </row>
    <row r="120" spans="1:5" ht="12.75">
      <c r="A120" t="s">
        <v>59</v>
      </c>
      <c r="E120" s="39" t="s">
        <v>5</v>
      </c>
    </row>
    <row r="121" spans="1:16" ht="12.75">
      <c r="A121" t="s">
        <v>49</v>
      </c>
      <c s="34" t="s">
        <v>149</v>
      </c>
      <c s="34" t="s">
        <v>9551</v>
      </c>
      <c s="35" t="s">
        <v>5</v>
      </c>
      <c s="6" t="s">
        <v>9552</v>
      </c>
      <c s="36" t="s">
        <v>111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659</v>
      </c>
      <c>
        <f>(M121*21)/100</f>
      </c>
      <c t="s">
        <v>27</v>
      </c>
    </row>
    <row r="122" spans="1:5" ht="12.75">
      <c r="A122" s="35" t="s">
        <v>56</v>
      </c>
      <c r="E122" s="39" t="s">
        <v>9552</v>
      </c>
    </row>
    <row r="123" spans="1:5" ht="38.25">
      <c r="A123" s="35" t="s">
        <v>58</v>
      </c>
      <c r="E123" s="40" t="s">
        <v>9553</v>
      </c>
    </row>
    <row r="124" spans="1:5" ht="12.75">
      <c r="A124" t="s">
        <v>59</v>
      </c>
      <c r="E124" s="39" t="s">
        <v>5</v>
      </c>
    </row>
    <row r="125" spans="1:16" ht="12.75">
      <c r="A125" t="s">
        <v>49</v>
      </c>
      <c s="34" t="s">
        <v>152</v>
      </c>
      <c s="34" t="s">
        <v>9554</v>
      </c>
      <c s="35" t="s">
        <v>5</v>
      </c>
      <c s="6" t="s">
        <v>9555</v>
      </c>
      <c s="36" t="s">
        <v>104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4748</v>
      </c>
      <c>
        <f>(M125*21)/100</f>
      </c>
      <c t="s">
        <v>27</v>
      </c>
    </row>
    <row r="126" spans="1:5" ht="12.75">
      <c r="A126" s="35" t="s">
        <v>56</v>
      </c>
      <c r="E126" s="39" t="s">
        <v>9555</v>
      </c>
    </row>
    <row r="127" spans="1:5" ht="63.75">
      <c r="A127" s="35" t="s">
        <v>58</v>
      </c>
      <c r="E127" s="40" t="s">
        <v>9556</v>
      </c>
    </row>
    <row r="128" spans="1:5" ht="12.75">
      <c r="A128" t="s">
        <v>59</v>
      </c>
      <c r="E128" s="39" t="s">
        <v>5</v>
      </c>
    </row>
    <row r="129" spans="1:16" ht="12.75">
      <c r="A129" t="s">
        <v>49</v>
      </c>
      <c s="34" t="s">
        <v>155</v>
      </c>
      <c s="34" t="s">
        <v>9557</v>
      </c>
      <c s="35" t="s">
        <v>5</v>
      </c>
      <c s="6" t="s">
        <v>9558</v>
      </c>
      <c s="36" t="s">
        <v>953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659</v>
      </c>
      <c>
        <f>(M129*21)/100</f>
      </c>
      <c t="s">
        <v>27</v>
      </c>
    </row>
    <row r="130" spans="1:5" ht="12.75">
      <c r="A130" s="35" t="s">
        <v>56</v>
      </c>
      <c r="E130" s="39" t="s">
        <v>9558</v>
      </c>
    </row>
    <row r="131" spans="1:5" ht="38.25">
      <c r="A131" s="35" t="s">
        <v>58</v>
      </c>
      <c r="E131" s="40" t="s">
        <v>9559</v>
      </c>
    </row>
    <row r="132" spans="1:5" ht="12.75">
      <c r="A132" t="s">
        <v>59</v>
      </c>
      <c r="E132" s="39" t="s">
        <v>5</v>
      </c>
    </row>
    <row r="133" spans="1:16" ht="12.75">
      <c r="A133" t="s">
        <v>49</v>
      </c>
      <c s="34" t="s">
        <v>158</v>
      </c>
      <c s="34" t="s">
        <v>9560</v>
      </c>
      <c s="35" t="s">
        <v>5</v>
      </c>
      <c s="6" t="s">
        <v>9561</v>
      </c>
      <c s="36" t="s">
        <v>953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659</v>
      </c>
      <c>
        <f>(M133*21)/100</f>
      </c>
      <c t="s">
        <v>27</v>
      </c>
    </row>
    <row r="134" spans="1:5" ht="12.75">
      <c r="A134" s="35" t="s">
        <v>56</v>
      </c>
      <c r="E134" s="39" t="s">
        <v>9561</v>
      </c>
    </row>
    <row r="135" spans="1:5" ht="38.25">
      <c r="A135" s="35" t="s">
        <v>58</v>
      </c>
      <c r="E135" s="40" t="s">
        <v>9562</v>
      </c>
    </row>
    <row r="136" spans="1:5" ht="12.75">
      <c r="A136" t="s">
        <v>59</v>
      </c>
      <c r="E136" s="39" t="s">
        <v>5</v>
      </c>
    </row>
    <row r="137" spans="1:16" ht="12.75">
      <c r="A137" t="s">
        <v>49</v>
      </c>
      <c s="34" t="s">
        <v>161</v>
      </c>
      <c s="34" t="s">
        <v>9563</v>
      </c>
      <c s="35" t="s">
        <v>5</v>
      </c>
      <c s="6" t="s">
        <v>9564</v>
      </c>
      <c s="36" t="s">
        <v>953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659</v>
      </c>
      <c>
        <f>(M137*21)/100</f>
      </c>
      <c t="s">
        <v>27</v>
      </c>
    </row>
    <row r="138" spans="1:5" ht="12.75">
      <c r="A138" s="35" t="s">
        <v>56</v>
      </c>
      <c r="E138" s="39" t="s">
        <v>9564</v>
      </c>
    </row>
    <row r="139" spans="1:5" ht="25.5">
      <c r="A139" s="35" t="s">
        <v>58</v>
      </c>
      <c r="E139" s="40" t="s">
        <v>9565</v>
      </c>
    </row>
    <row r="140" spans="1:5" ht="12.75">
      <c r="A140" t="s">
        <v>59</v>
      </c>
      <c r="E140" s="39" t="s">
        <v>5</v>
      </c>
    </row>
    <row r="141" spans="1:16" ht="12.75">
      <c r="A141" t="s">
        <v>49</v>
      </c>
      <c s="34" t="s">
        <v>164</v>
      </c>
      <c s="34" t="s">
        <v>9566</v>
      </c>
      <c s="35" t="s">
        <v>5</v>
      </c>
      <c s="6" t="s">
        <v>9567</v>
      </c>
      <c s="36" t="s">
        <v>953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659</v>
      </c>
      <c>
        <f>(M141*21)/100</f>
      </c>
      <c t="s">
        <v>27</v>
      </c>
    </row>
    <row r="142" spans="1:5" ht="12.75">
      <c r="A142" s="35" t="s">
        <v>56</v>
      </c>
      <c r="E142" s="39" t="s">
        <v>9567</v>
      </c>
    </row>
    <row r="143" spans="1:5" ht="38.25">
      <c r="A143" s="35" t="s">
        <v>58</v>
      </c>
      <c r="E143" s="40" t="s">
        <v>9568</v>
      </c>
    </row>
    <row r="144" spans="1:5" ht="12.75">
      <c r="A144" t="s">
        <v>59</v>
      </c>
      <c r="E144" s="39" t="s">
        <v>5</v>
      </c>
    </row>
    <row r="145" spans="1:16" ht="12.75">
      <c r="A145" t="s">
        <v>49</v>
      </c>
      <c s="34" t="s">
        <v>167</v>
      </c>
      <c s="34" t="s">
        <v>9569</v>
      </c>
      <c s="35" t="s">
        <v>5</v>
      </c>
      <c s="6" t="s">
        <v>9570</v>
      </c>
      <c s="36" t="s">
        <v>953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659</v>
      </c>
      <c>
        <f>(M145*21)/100</f>
      </c>
      <c t="s">
        <v>27</v>
      </c>
    </row>
    <row r="146" spans="1:5" ht="12.75">
      <c r="A146" s="35" t="s">
        <v>56</v>
      </c>
      <c r="E146" s="39" t="s">
        <v>9570</v>
      </c>
    </row>
    <row r="147" spans="1:5" ht="38.25">
      <c r="A147" s="35" t="s">
        <v>58</v>
      </c>
      <c r="E147" s="40" t="s">
        <v>9568</v>
      </c>
    </row>
    <row r="148" spans="1:5" ht="12.75">
      <c r="A148" t="s">
        <v>59</v>
      </c>
      <c r="E148" s="39" t="s">
        <v>5</v>
      </c>
    </row>
    <row r="149" spans="1:16" ht="12.75">
      <c r="A149" t="s">
        <v>49</v>
      </c>
      <c s="34" t="s">
        <v>170</v>
      </c>
      <c s="34" t="s">
        <v>9571</v>
      </c>
      <c s="35" t="s">
        <v>5</v>
      </c>
      <c s="6" t="s">
        <v>9572</v>
      </c>
      <c s="36" t="s">
        <v>953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659</v>
      </c>
      <c>
        <f>(M149*21)/100</f>
      </c>
      <c t="s">
        <v>27</v>
      </c>
    </row>
    <row r="150" spans="1:5" ht="12.75">
      <c r="A150" s="35" t="s">
        <v>56</v>
      </c>
      <c r="E150" s="39" t="s">
        <v>9572</v>
      </c>
    </row>
    <row r="151" spans="1:5" ht="38.25">
      <c r="A151" s="35" t="s">
        <v>58</v>
      </c>
      <c r="E151" s="40" t="s">
        <v>9573</v>
      </c>
    </row>
    <row r="152" spans="1:5" ht="12.75">
      <c r="A152" t="s">
        <v>59</v>
      </c>
      <c r="E152" s="39" t="s">
        <v>5</v>
      </c>
    </row>
    <row r="153" spans="1:16" ht="12.75">
      <c r="A153" t="s">
        <v>49</v>
      </c>
      <c s="34" t="s">
        <v>173</v>
      </c>
      <c s="34" t="s">
        <v>9574</v>
      </c>
      <c s="35" t="s">
        <v>5</v>
      </c>
      <c s="6" t="s">
        <v>9575</v>
      </c>
      <c s="36" t="s">
        <v>953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659</v>
      </c>
      <c>
        <f>(M153*21)/100</f>
      </c>
      <c t="s">
        <v>27</v>
      </c>
    </row>
    <row r="154" spans="1:5" ht="12.75">
      <c r="A154" s="35" t="s">
        <v>56</v>
      </c>
      <c r="E154" s="39" t="s">
        <v>9575</v>
      </c>
    </row>
    <row r="155" spans="1:5" ht="38.25">
      <c r="A155" s="35" t="s">
        <v>58</v>
      </c>
      <c r="E155" s="40" t="s">
        <v>9576</v>
      </c>
    </row>
    <row r="156" spans="1:5" ht="12.75">
      <c r="A156" t="s">
        <v>59</v>
      </c>
      <c r="E156" s="39" t="s">
        <v>5</v>
      </c>
    </row>
    <row r="157" spans="1:16" ht="12.75">
      <c r="A157" t="s">
        <v>49</v>
      </c>
      <c s="34" t="s">
        <v>176</v>
      </c>
      <c s="34" t="s">
        <v>9577</v>
      </c>
      <c s="35" t="s">
        <v>5</v>
      </c>
      <c s="6" t="s">
        <v>9578</v>
      </c>
      <c s="36" t="s">
        <v>953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659</v>
      </c>
      <c>
        <f>(M157*21)/100</f>
      </c>
      <c t="s">
        <v>27</v>
      </c>
    </row>
    <row r="158" spans="1:5" ht="12.75">
      <c r="A158" s="35" t="s">
        <v>56</v>
      </c>
      <c r="E158" s="39" t="s">
        <v>9578</v>
      </c>
    </row>
    <row r="159" spans="1:5" ht="38.25">
      <c r="A159" s="35" t="s">
        <v>58</v>
      </c>
      <c r="E159" s="40" t="s">
        <v>9579</v>
      </c>
    </row>
    <row r="160" spans="1:5" ht="12.75">
      <c r="A160" t="s">
        <v>59</v>
      </c>
      <c r="E160" s="39" t="s">
        <v>5</v>
      </c>
    </row>
    <row r="161" spans="1:16" ht="12.75">
      <c r="A161" t="s">
        <v>49</v>
      </c>
      <c s="34" t="s">
        <v>179</v>
      </c>
      <c s="34" t="s">
        <v>9580</v>
      </c>
      <c s="35" t="s">
        <v>5</v>
      </c>
      <c s="6" t="s">
        <v>9581</v>
      </c>
      <c s="36" t="s">
        <v>104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4748</v>
      </c>
      <c>
        <f>(M161*21)/100</f>
      </c>
      <c t="s">
        <v>27</v>
      </c>
    </row>
    <row r="162" spans="1:5" ht="12.75">
      <c r="A162" s="35" t="s">
        <v>56</v>
      </c>
      <c r="E162" s="39" t="s">
        <v>9581</v>
      </c>
    </row>
    <row r="163" spans="1:5" ht="38.25">
      <c r="A163" s="35" t="s">
        <v>58</v>
      </c>
      <c r="E163" s="40" t="s">
        <v>9582</v>
      </c>
    </row>
    <row r="164" spans="1:5" ht="12.75">
      <c r="A164" t="s">
        <v>59</v>
      </c>
      <c r="E164" s="39" t="s">
        <v>5</v>
      </c>
    </row>
    <row r="165" spans="1:16" ht="12.75">
      <c r="A165" t="s">
        <v>49</v>
      </c>
      <c s="34" t="s">
        <v>182</v>
      </c>
      <c s="34" t="s">
        <v>8785</v>
      </c>
      <c s="35" t="s">
        <v>5</v>
      </c>
      <c s="6" t="s">
        <v>9583</v>
      </c>
      <c s="36" t="s">
        <v>104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659</v>
      </c>
      <c>
        <f>(M165*21)/100</f>
      </c>
      <c t="s">
        <v>27</v>
      </c>
    </row>
    <row r="166" spans="1:5" ht="12.75">
      <c r="A166" s="35" t="s">
        <v>56</v>
      </c>
      <c r="E166" s="39" t="s">
        <v>9583</v>
      </c>
    </row>
    <row r="167" spans="1:5" ht="12.75">
      <c r="A167" s="35" t="s">
        <v>58</v>
      </c>
      <c r="E167" s="40" t="s">
        <v>5</v>
      </c>
    </row>
    <row r="168" spans="1:5" ht="12.75">
      <c r="A168" t="s">
        <v>59</v>
      </c>
      <c r="E168" s="39" t="s">
        <v>5</v>
      </c>
    </row>
    <row r="169" spans="1:16" ht="12.75">
      <c r="A169" t="s">
        <v>49</v>
      </c>
      <c s="34" t="s">
        <v>185</v>
      </c>
      <c s="34" t="s">
        <v>9584</v>
      </c>
      <c s="35" t="s">
        <v>5</v>
      </c>
      <c s="6" t="s">
        <v>9585</v>
      </c>
      <c s="36" t="s">
        <v>598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659</v>
      </c>
      <c>
        <f>(M169*21)/100</f>
      </c>
      <c t="s">
        <v>27</v>
      </c>
    </row>
    <row r="170" spans="1:5" ht="12.75">
      <c r="A170" s="35" t="s">
        <v>56</v>
      </c>
      <c r="E170" s="39" t="s">
        <v>9585</v>
      </c>
    </row>
    <row r="171" spans="1:5" ht="38.25">
      <c r="A171" s="35" t="s">
        <v>58</v>
      </c>
      <c r="E171" s="40" t="s">
        <v>9586</v>
      </c>
    </row>
    <row r="172" spans="1:5" ht="12.75">
      <c r="A172" t="s">
        <v>59</v>
      </c>
      <c r="E172" s="39" t="s">
        <v>5</v>
      </c>
    </row>
    <row r="173" spans="1:16" ht="12.75">
      <c r="A173" t="s">
        <v>49</v>
      </c>
      <c s="34" t="s">
        <v>188</v>
      </c>
      <c s="34" t="s">
        <v>9587</v>
      </c>
      <c s="35" t="s">
        <v>5</v>
      </c>
      <c s="6" t="s">
        <v>9588</v>
      </c>
      <c s="36" t="s">
        <v>953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659</v>
      </c>
      <c>
        <f>(M173*21)/100</f>
      </c>
      <c t="s">
        <v>27</v>
      </c>
    </row>
    <row r="174" spans="1:5" ht="12.75">
      <c r="A174" s="35" t="s">
        <v>56</v>
      </c>
      <c r="E174" s="39" t="s">
        <v>9588</v>
      </c>
    </row>
    <row r="175" spans="1:5" ht="38.25">
      <c r="A175" s="35" t="s">
        <v>58</v>
      </c>
      <c r="E175" s="40" t="s">
        <v>9589</v>
      </c>
    </row>
    <row r="176" spans="1:5" ht="12.75">
      <c r="A176" t="s">
        <v>59</v>
      </c>
      <c r="E176" s="39" t="s">
        <v>5</v>
      </c>
    </row>
    <row r="177" spans="1:13" ht="12.75">
      <c r="A177" t="s">
        <v>46</v>
      </c>
      <c r="C177" s="31" t="s">
        <v>8105</v>
      </c>
      <c r="E177" s="33" t="s">
        <v>8106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191</v>
      </c>
      <c s="34" t="s">
        <v>9590</v>
      </c>
      <c s="35" t="s">
        <v>5</v>
      </c>
      <c s="6" t="s">
        <v>9591</v>
      </c>
      <c s="36" t="s">
        <v>598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4748</v>
      </c>
      <c>
        <f>(M178*21)/100</f>
      </c>
      <c t="s">
        <v>27</v>
      </c>
    </row>
    <row r="179" spans="1:5" ht="25.5">
      <c r="A179" s="35" t="s">
        <v>56</v>
      </c>
      <c r="E179" s="39" t="s">
        <v>9591</v>
      </c>
    </row>
    <row r="180" spans="1:5" ht="38.25">
      <c r="A180" s="35" t="s">
        <v>58</v>
      </c>
      <c r="E180" s="40" t="s">
        <v>9592</v>
      </c>
    </row>
    <row r="181" spans="1:5" ht="12.75">
      <c r="A181" t="s">
        <v>59</v>
      </c>
      <c r="E181" s="39" t="s">
        <v>5</v>
      </c>
    </row>
    <row r="182" spans="1:16" ht="12.75">
      <c r="A182" t="s">
        <v>49</v>
      </c>
      <c s="34" t="s">
        <v>194</v>
      </c>
      <c s="34" t="s">
        <v>9358</v>
      </c>
      <c s="35" t="s">
        <v>5</v>
      </c>
      <c s="6" t="s">
        <v>9359</v>
      </c>
      <c s="36" t="s">
        <v>598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4748</v>
      </c>
      <c>
        <f>(M182*21)/100</f>
      </c>
      <c t="s">
        <v>27</v>
      </c>
    </row>
    <row r="183" spans="1:5" ht="12.75">
      <c r="A183" s="35" t="s">
        <v>56</v>
      </c>
      <c r="E183" s="39" t="s">
        <v>9359</v>
      </c>
    </row>
    <row r="184" spans="1:5" ht="38.25">
      <c r="A184" s="35" t="s">
        <v>58</v>
      </c>
      <c r="E184" s="40" t="s">
        <v>9592</v>
      </c>
    </row>
    <row r="185" spans="1:5" ht="12.75">
      <c r="A185" t="s">
        <v>59</v>
      </c>
      <c r="E185" s="39" t="s">
        <v>5</v>
      </c>
    </row>
    <row r="186" spans="1:16" ht="12.75">
      <c r="A186" t="s">
        <v>49</v>
      </c>
      <c s="34" t="s">
        <v>197</v>
      </c>
      <c s="34" t="s">
        <v>9593</v>
      </c>
      <c s="35" t="s">
        <v>5</v>
      </c>
      <c s="6" t="s">
        <v>9594</v>
      </c>
      <c s="36" t="s">
        <v>598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4748</v>
      </c>
      <c>
        <f>(M186*21)/100</f>
      </c>
      <c t="s">
        <v>27</v>
      </c>
    </row>
    <row r="187" spans="1:5" ht="12.75">
      <c r="A187" s="35" t="s">
        <v>56</v>
      </c>
      <c r="E187" s="39" t="s">
        <v>9594</v>
      </c>
    </row>
    <row r="188" spans="1:5" ht="38.25">
      <c r="A188" s="35" t="s">
        <v>58</v>
      </c>
      <c r="E188" s="40" t="s">
        <v>9592</v>
      </c>
    </row>
    <row r="189" spans="1:5" ht="12.75">
      <c r="A189" t="s">
        <v>59</v>
      </c>
      <c r="E189" s="39" t="s">
        <v>5</v>
      </c>
    </row>
    <row r="190" spans="1:16" ht="12.75">
      <c r="A190" t="s">
        <v>49</v>
      </c>
      <c s="34" t="s">
        <v>200</v>
      </c>
      <c s="34" t="s">
        <v>9595</v>
      </c>
      <c s="35" t="s">
        <v>5</v>
      </c>
      <c s="6" t="s">
        <v>9596</v>
      </c>
      <c s="36" t="s">
        <v>598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4748</v>
      </c>
      <c>
        <f>(M190*21)/100</f>
      </c>
      <c t="s">
        <v>27</v>
      </c>
    </row>
    <row r="191" spans="1:5" ht="12.75">
      <c r="A191" s="35" t="s">
        <v>56</v>
      </c>
      <c r="E191" s="39" t="s">
        <v>9596</v>
      </c>
    </row>
    <row r="192" spans="1:5" ht="38.25">
      <c r="A192" s="35" t="s">
        <v>58</v>
      </c>
      <c r="E192" s="40" t="s">
        <v>9597</v>
      </c>
    </row>
    <row r="193" spans="1:5" ht="12.75">
      <c r="A193" t="s">
        <v>59</v>
      </c>
      <c r="E193" s="39" t="s">
        <v>5</v>
      </c>
    </row>
    <row r="194" spans="1:13" ht="12.75">
      <c r="A194" t="s">
        <v>46</v>
      </c>
      <c r="C194" s="31" t="s">
        <v>8610</v>
      </c>
      <c r="E194" s="33" t="s">
        <v>8611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203</v>
      </c>
      <c s="34" t="s">
        <v>9598</v>
      </c>
      <c s="35" t="s">
        <v>5</v>
      </c>
      <c s="6" t="s">
        <v>9599</v>
      </c>
      <c s="36" t="s">
        <v>598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659</v>
      </c>
      <c>
        <f>(M195*21)/100</f>
      </c>
      <c t="s">
        <v>27</v>
      </c>
    </row>
    <row r="196" spans="1:5" ht="12.75">
      <c r="A196" s="35" t="s">
        <v>56</v>
      </c>
      <c r="E196" s="39" t="s">
        <v>9599</v>
      </c>
    </row>
    <row r="197" spans="1:5" ht="51">
      <c r="A197" s="35" t="s">
        <v>58</v>
      </c>
      <c r="E197" s="40" t="s">
        <v>9600</v>
      </c>
    </row>
    <row r="198" spans="1:5" ht="12.75">
      <c r="A198" t="s">
        <v>59</v>
      </c>
      <c r="E198" s="39" t="s">
        <v>5</v>
      </c>
    </row>
    <row r="199" spans="1:16" ht="12.75">
      <c r="A199" t="s">
        <v>49</v>
      </c>
      <c s="34" t="s">
        <v>206</v>
      </c>
      <c s="34" t="s">
        <v>9601</v>
      </c>
      <c s="35" t="s">
        <v>5</v>
      </c>
      <c s="6" t="s">
        <v>9602</v>
      </c>
      <c s="36" t="s">
        <v>598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659</v>
      </c>
      <c>
        <f>(M199*21)/100</f>
      </c>
      <c t="s">
        <v>27</v>
      </c>
    </row>
    <row r="200" spans="1:5" ht="12.75">
      <c r="A200" s="35" t="s">
        <v>56</v>
      </c>
      <c r="E200" s="39" t="s">
        <v>9602</v>
      </c>
    </row>
    <row r="201" spans="1:5" ht="76.5">
      <c r="A201" s="35" t="s">
        <v>58</v>
      </c>
      <c r="E201" s="40" t="s">
        <v>9603</v>
      </c>
    </row>
    <row r="202" spans="1:5" ht="12.75">
      <c r="A202" t="s">
        <v>59</v>
      </c>
      <c r="E202" s="39" t="s">
        <v>5</v>
      </c>
    </row>
    <row r="203" spans="1:13" ht="12.75">
      <c r="A203" t="s">
        <v>46</v>
      </c>
      <c r="C203" s="31" t="s">
        <v>8154</v>
      </c>
      <c r="E203" s="33" t="s">
        <v>3040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209</v>
      </c>
      <c s="34" t="s">
        <v>951</v>
      </c>
      <c s="35" t="s">
        <v>130</v>
      </c>
      <c s="6" t="s">
        <v>3923</v>
      </c>
      <c s="36" t="s">
        <v>953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659</v>
      </c>
      <c>
        <f>(M204*21)/100</f>
      </c>
      <c t="s">
        <v>27</v>
      </c>
    </row>
    <row r="205" spans="1:5" ht="12.75">
      <c r="A205" s="35" t="s">
        <v>56</v>
      </c>
      <c r="E205" s="39" t="s">
        <v>8833</v>
      </c>
    </row>
    <row r="206" spans="1:5" ht="12.75">
      <c r="A206" s="35" t="s">
        <v>58</v>
      </c>
      <c r="E206" s="40" t="s">
        <v>5</v>
      </c>
    </row>
    <row r="207" spans="1:5" ht="12.75">
      <c r="A207" t="s">
        <v>59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9604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9604</v>
      </c>
      <c r="E4" s="26" t="s">
        <v>9605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9608</v>
      </c>
      <c r="E8" s="30" t="s">
        <v>9607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9190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9609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7843</v>
      </c>
    </row>
    <row r="12" spans="1:5" ht="25.5">
      <c r="A12" s="35" t="s">
        <v>58</v>
      </c>
      <c r="E12" s="40" t="s">
        <v>9610</v>
      </c>
    </row>
    <row r="13" spans="1:5" ht="12.75">
      <c r="A13" t="s">
        <v>59</v>
      </c>
      <c r="E13" s="39" t="s">
        <v>5</v>
      </c>
    </row>
    <row r="14" spans="1:16" ht="25.5">
      <c r="A14" t="s">
        <v>49</v>
      </c>
      <c s="34" t="s">
        <v>27</v>
      </c>
      <c s="34" t="s">
        <v>963</v>
      </c>
      <c s="35" t="s">
        <v>964</v>
      </c>
      <c s="6" t="s">
        <v>9611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7843</v>
      </c>
    </row>
    <row r="16" spans="1:5" ht="12.75">
      <c r="A16" s="35" t="s">
        <v>58</v>
      </c>
      <c r="E16" s="40" t="s">
        <v>5</v>
      </c>
    </row>
    <row r="17" spans="1:5" ht="76.5">
      <c r="A17" t="s">
        <v>59</v>
      </c>
      <c r="E17" s="39" t="s">
        <v>4570</v>
      </c>
    </row>
    <row r="18" spans="1:16" ht="25.5">
      <c r="A18" t="s">
        <v>49</v>
      </c>
      <c s="34" t="s">
        <v>26</v>
      </c>
      <c s="34" t="s">
        <v>4033</v>
      </c>
      <c s="35" t="s">
        <v>4034</v>
      </c>
      <c s="6" t="s">
        <v>9612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7843</v>
      </c>
    </row>
    <row r="20" spans="1:5" ht="12.75">
      <c r="A20" s="35" t="s">
        <v>58</v>
      </c>
      <c r="E20" s="40" t="s">
        <v>5</v>
      </c>
    </row>
    <row r="21" spans="1:5" ht="191.25">
      <c r="A21" t="s">
        <v>59</v>
      </c>
      <c r="E21" s="39" t="s">
        <v>967</v>
      </c>
    </row>
    <row r="22" spans="1:16" ht="25.5">
      <c r="A22" t="s">
        <v>49</v>
      </c>
      <c s="34" t="s">
        <v>67</v>
      </c>
      <c s="34" t="s">
        <v>1631</v>
      </c>
      <c s="35" t="s">
        <v>1632</v>
      </c>
      <c s="6" t="s">
        <v>1633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7843</v>
      </c>
    </row>
    <row r="24" spans="1:5" ht="25.5">
      <c r="A24" s="35" t="s">
        <v>58</v>
      </c>
      <c r="E24" s="40" t="s">
        <v>9613</v>
      </c>
    </row>
    <row r="25" spans="1:5" ht="76.5">
      <c r="A25" t="s">
        <v>59</v>
      </c>
      <c r="E25" s="39" t="s">
        <v>4570</v>
      </c>
    </row>
    <row r="26" spans="1:16" ht="12.75">
      <c r="A26" t="s">
        <v>49</v>
      </c>
      <c s="34" t="s">
        <v>71</v>
      </c>
      <c s="34" t="s">
        <v>1636</v>
      </c>
      <c s="35" t="s">
        <v>1637</v>
      </c>
      <c s="6" t="s">
        <v>9614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7843</v>
      </c>
    </row>
    <row r="28" spans="1:5" ht="12.75">
      <c r="A28" s="35" t="s">
        <v>58</v>
      </c>
      <c r="E28" s="40" t="s">
        <v>5</v>
      </c>
    </row>
    <row r="29" spans="1:5" ht="191.25">
      <c r="A29" t="s">
        <v>59</v>
      </c>
      <c r="E29" s="39" t="s">
        <v>972</v>
      </c>
    </row>
    <row r="30" spans="1:16" ht="25.5">
      <c r="A30" t="s">
        <v>49</v>
      </c>
      <c s="34" t="s">
        <v>75</v>
      </c>
      <c s="34" t="s">
        <v>9615</v>
      </c>
      <c s="35" t="s">
        <v>9616</v>
      </c>
      <c s="6" t="s">
        <v>9617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7843</v>
      </c>
    </row>
    <row r="32" spans="1:5" ht="25.5">
      <c r="A32" s="35" t="s">
        <v>58</v>
      </c>
      <c r="E32" s="40" t="s">
        <v>9618</v>
      </c>
    </row>
    <row r="33" spans="1:5" ht="191.25">
      <c r="A33" t="s">
        <v>59</v>
      </c>
      <c r="E33" s="39" t="s">
        <v>1509</v>
      </c>
    </row>
    <row r="34" spans="1:13" ht="12.75">
      <c r="A34" t="s">
        <v>46</v>
      </c>
      <c r="C34" s="31" t="s">
        <v>9619</v>
      </c>
      <c r="E34" s="33" t="s">
        <v>9620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79</v>
      </c>
      <c s="34" t="s">
        <v>9621</v>
      </c>
      <c s="35" t="s">
        <v>5</v>
      </c>
      <c s="6" t="s">
        <v>9622</v>
      </c>
      <c s="36" t="s">
        <v>99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4748</v>
      </c>
      <c>
        <f>(M35*21)/100</f>
      </c>
      <c t="s">
        <v>27</v>
      </c>
    </row>
    <row r="36" spans="1:5" ht="25.5">
      <c r="A36" s="35" t="s">
        <v>56</v>
      </c>
      <c r="E36" s="39" t="s">
        <v>9622</v>
      </c>
    </row>
    <row r="37" spans="1:5" ht="51">
      <c r="A37" s="35" t="s">
        <v>58</v>
      </c>
      <c r="E37" s="40" t="s">
        <v>9623</v>
      </c>
    </row>
    <row r="38" spans="1:5" ht="12.75">
      <c r="A38" t="s">
        <v>59</v>
      </c>
      <c r="E38" s="39" t="s">
        <v>5</v>
      </c>
    </row>
    <row r="39" spans="1:16" ht="25.5">
      <c r="A39" t="s">
        <v>49</v>
      </c>
      <c s="34" t="s">
        <v>83</v>
      </c>
      <c s="34" t="s">
        <v>9624</v>
      </c>
      <c s="35" t="s">
        <v>5</v>
      </c>
      <c s="6" t="s">
        <v>9625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4748</v>
      </c>
      <c>
        <f>(M39*21)/100</f>
      </c>
      <c t="s">
        <v>27</v>
      </c>
    </row>
    <row r="40" spans="1:5" ht="25.5">
      <c r="A40" s="35" t="s">
        <v>56</v>
      </c>
      <c r="E40" s="39" t="s">
        <v>9625</v>
      </c>
    </row>
    <row r="41" spans="1:5" ht="12.75">
      <c r="A41" s="35" t="s">
        <v>58</v>
      </c>
      <c r="E41" s="40" t="s">
        <v>5</v>
      </c>
    </row>
    <row r="42" spans="1:5" ht="12.75">
      <c r="A42" t="s">
        <v>59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2936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87</v>
      </c>
      <c s="34" t="s">
        <v>9626</v>
      </c>
      <c s="35" t="s">
        <v>5</v>
      </c>
      <c s="6" t="s">
        <v>9627</v>
      </c>
      <c s="36" t="s">
        <v>99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4748</v>
      </c>
      <c>
        <f>(M44*21)/100</f>
      </c>
      <c t="s">
        <v>27</v>
      </c>
    </row>
    <row r="45" spans="1:5" ht="25.5">
      <c r="A45" s="35" t="s">
        <v>56</v>
      </c>
      <c r="E45" s="39" t="s">
        <v>9627</v>
      </c>
    </row>
    <row r="46" spans="1:5" ht="51">
      <c r="A46" s="35" t="s">
        <v>58</v>
      </c>
      <c r="E46" s="40" t="s">
        <v>9628</v>
      </c>
    </row>
    <row r="47" spans="1:5" ht="12.75">
      <c r="A47" t="s">
        <v>59</v>
      </c>
      <c r="E47" s="39" t="s">
        <v>5</v>
      </c>
    </row>
    <row r="48" spans="1:16" ht="25.5">
      <c r="A48" t="s">
        <v>49</v>
      </c>
      <c s="34" t="s">
        <v>91</v>
      </c>
      <c s="34" t="s">
        <v>2937</v>
      </c>
      <c s="35" t="s">
        <v>5</v>
      </c>
      <c s="6" t="s">
        <v>2938</v>
      </c>
      <c s="36" t="s">
        <v>99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4748</v>
      </c>
      <c>
        <f>(M48*21)/100</f>
      </c>
      <c t="s">
        <v>27</v>
      </c>
    </row>
    <row r="49" spans="1:5" ht="25.5">
      <c r="A49" s="35" t="s">
        <v>56</v>
      </c>
      <c r="E49" s="39" t="s">
        <v>2938</v>
      </c>
    </row>
    <row r="50" spans="1:5" ht="102">
      <c r="A50" s="35" t="s">
        <v>58</v>
      </c>
      <c r="E50" s="40" t="s">
        <v>9629</v>
      </c>
    </row>
    <row r="51" spans="1:5" ht="12.75">
      <c r="A51" t="s">
        <v>59</v>
      </c>
      <c r="E51" s="39" t="s">
        <v>5</v>
      </c>
    </row>
    <row r="52" spans="1:16" ht="25.5">
      <c r="A52" t="s">
        <v>49</v>
      </c>
      <c s="34" t="s">
        <v>96</v>
      </c>
      <c s="34" t="s">
        <v>9630</v>
      </c>
      <c s="35" t="s">
        <v>5</v>
      </c>
      <c s="6" t="s">
        <v>9631</v>
      </c>
      <c s="36" t="s">
        <v>99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4748</v>
      </c>
      <c>
        <f>(M52*21)/100</f>
      </c>
      <c t="s">
        <v>27</v>
      </c>
    </row>
    <row r="53" spans="1:5" ht="25.5">
      <c r="A53" s="35" t="s">
        <v>56</v>
      </c>
      <c r="E53" s="39" t="s">
        <v>9631</v>
      </c>
    </row>
    <row r="54" spans="1:5" ht="51">
      <c r="A54" s="35" t="s">
        <v>58</v>
      </c>
      <c r="E54" s="40" t="s">
        <v>9632</v>
      </c>
    </row>
    <row r="55" spans="1:5" ht="12.75">
      <c r="A55" t="s">
        <v>59</v>
      </c>
      <c r="E55" s="39" t="s">
        <v>5</v>
      </c>
    </row>
    <row r="56" spans="1:16" ht="25.5">
      <c r="A56" t="s">
        <v>49</v>
      </c>
      <c s="34" t="s">
        <v>101</v>
      </c>
      <c s="34" t="s">
        <v>9633</v>
      </c>
      <c s="35" t="s">
        <v>5</v>
      </c>
      <c s="6" t="s">
        <v>9634</v>
      </c>
      <c s="36" t="s">
        <v>99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4748</v>
      </c>
      <c>
        <f>(M56*21)/100</f>
      </c>
      <c t="s">
        <v>27</v>
      </c>
    </row>
    <row r="57" spans="1:5" ht="25.5">
      <c r="A57" s="35" t="s">
        <v>56</v>
      </c>
      <c r="E57" s="39" t="s">
        <v>9634</v>
      </c>
    </row>
    <row r="58" spans="1:5" ht="76.5">
      <c r="A58" s="35" t="s">
        <v>58</v>
      </c>
      <c r="E58" s="40" t="s">
        <v>9635</v>
      </c>
    </row>
    <row r="59" spans="1:5" ht="12.75">
      <c r="A59" t="s">
        <v>59</v>
      </c>
      <c r="E59" s="39" t="s">
        <v>5</v>
      </c>
    </row>
    <row r="60" spans="1:16" ht="38.25">
      <c r="A60" t="s">
        <v>49</v>
      </c>
      <c s="34" t="s">
        <v>105</v>
      </c>
      <c s="34" t="s">
        <v>5295</v>
      </c>
      <c s="35" t="s">
        <v>5</v>
      </c>
      <c s="6" t="s">
        <v>4867</v>
      </c>
      <c s="36" t="s">
        <v>99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4748</v>
      </c>
      <c>
        <f>(M60*21)/100</f>
      </c>
      <c t="s">
        <v>27</v>
      </c>
    </row>
    <row r="61" spans="1:5" ht="38.25">
      <c r="A61" s="35" t="s">
        <v>56</v>
      </c>
      <c r="E61" s="39" t="s">
        <v>5297</v>
      </c>
    </row>
    <row r="62" spans="1:5" ht="63.75">
      <c r="A62" s="35" t="s">
        <v>58</v>
      </c>
      <c r="E62" s="40" t="s">
        <v>9636</v>
      </c>
    </row>
    <row r="63" spans="1:5" ht="12.75">
      <c r="A63" t="s">
        <v>59</v>
      </c>
      <c r="E63" s="39" t="s">
        <v>5</v>
      </c>
    </row>
    <row r="64" spans="1:16" ht="25.5">
      <c r="A64" t="s">
        <v>49</v>
      </c>
      <c s="34" t="s">
        <v>108</v>
      </c>
      <c s="34" t="s">
        <v>7872</v>
      </c>
      <c s="35" t="s">
        <v>5</v>
      </c>
      <c s="6" t="s">
        <v>7873</v>
      </c>
      <c s="36" t="s">
        <v>99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4748</v>
      </c>
      <c>
        <f>(M64*21)/100</f>
      </c>
      <c t="s">
        <v>27</v>
      </c>
    </row>
    <row r="65" spans="1:5" ht="25.5">
      <c r="A65" s="35" t="s">
        <v>56</v>
      </c>
      <c r="E65" s="39" t="s">
        <v>7873</v>
      </c>
    </row>
    <row r="66" spans="1:5" ht="38.25">
      <c r="A66" s="35" t="s">
        <v>58</v>
      </c>
      <c r="E66" s="40" t="s">
        <v>9637</v>
      </c>
    </row>
    <row r="67" spans="1:5" ht="12.75">
      <c r="A67" t="s">
        <v>59</v>
      </c>
      <c r="E67" s="39" t="s">
        <v>5</v>
      </c>
    </row>
    <row r="68" spans="1:16" ht="25.5">
      <c r="A68" t="s">
        <v>49</v>
      </c>
      <c s="34" t="s">
        <v>112</v>
      </c>
      <c s="34" t="s">
        <v>4884</v>
      </c>
      <c s="35" t="s">
        <v>5</v>
      </c>
      <c s="6" t="s">
        <v>4885</v>
      </c>
      <c s="36" t="s">
        <v>99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4748</v>
      </c>
      <c>
        <f>(M68*21)/100</f>
      </c>
      <c t="s">
        <v>27</v>
      </c>
    </row>
    <row r="69" spans="1:5" ht="25.5">
      <c r="A69" s="35" t="s">
        <v>56</v>
      </c>
      <c r="E69" s="39" t="s">
        <v>4885</v>
      </c>
    </row>
    <row r="70" spans="1:5" ht="114.75">
      <c r="A70" s="35" t="s">
        <v>58</v>
      </c>
      <c r="E70" s="40" t="s">
        <v>9638</v>
      </c>
    </row>
    <row r="71" spans="1:5" ht="12.75">
      <c r="A71" t="s">
        <v>59</v>
      </c>
      <c r="E71" s="39" t="s">
        <v>5</v>
      </c>
    </row>
    <row r="72" spans="1:16" ht="25.5">
      <c r="A72" t="s">
        <v>49</v>
      </c>
      <c s="34" t="s">
        <v>115</v>
      </c>
      <c s="34" t="s">
        <v>2940</v>
      </c>
      <c s="35" t="s">
        <v>5</v>
      </c>
      <c s="6" t="s">
        <v>2941</v>
      </c>
      <c s="36" t="s">
        <v>99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4748</v>
      </c>
      <c>
        <f>(M72*21)/100</f>
      </c>
      <c t="s">
        <v>27</v>
      </c>
    </row>
    <row r="73" spans="1:5" ht="25.5">
      <c r="A73" s="35" t="s">
        <v>56</v>
      </c>
      <c r="E73" s="39" t="s">
        <v>2941</v>
      </c>
    </row>
    <row r="74" spans="1:5" ht="89.25">
      <c r="A74" s="35" t="s">
        <v>58</v>
      </c>
      <c r="E74" s="40" t="s">
        <v>9639</v>
      </c>
    </row>
    <row r="75" spans="1:5" ht="12.75">
      <c r="A75" t="s">
        <v>59</v>
      </c>
      <c r="E75" s="39" t="s">
        <v>5</v>
      </c>
    </row>
    <row r="76" spans="1:16" ht="25.5">
      <c r="A76" t="s">
        <v>49</v>
      </c>
      <c s="34" t="s">
        <v>118</v>
      </c>
      <c s="34" t="s">
        <v>9640</v>
      </c>
      <c s="35" t="s">
        <v>5</v>
      </c>
      <c s="6" t="s">
        <v>9641</v>
      </c>
      <c s="36" t="s">
        <v>99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4748</v>
      </c>
      <c>
        <f>(M76*21)/100</f>
      </c>
      <c t="s">
        <v>27</v>
      </c>
    </row>
    <row r="77" spans="1:5" ht="38.25">
      <c r="A77" s="35" t="s">
        <v>56</v>
      </c>
      <c r="E77" s="39" t="s">
        <v>9642</v>
      </c>
    </row>
    <row r="78" spans="1:5" ht="38.25">
      <c r="A78" s="35" t="s">
        <v>58</v>
      </c>
      <c r="E78" s="40" t="s">
        <v>9643</v>
      </c>
    </row>
    <row r="79" spans="1:5" ht="12.75">
      <c r="A79" t="s">
        <v>59</v>
      </c>
      <c r="E79" s="39" t="s">
        <v>5</v>
      </c>
    </row>
    <row r="80" spans="1:16" ht="38.25">
      <c r="A80" t="s">
        <v>49</v>
      </c>
      <c s="34" t="s">
        <v>121</v>
      </c>
      <c s="34" t="s">
        <v>5299</v>
      </c>
      <c s="35" t="s">
        <v>5</v>
      </c>
      <c s="6" t="s">
        <v>4867</v>
      </c>
      <c s="36" t="s">
        <v>99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4748</v>
      </c>
      <c>
        <f>(M80*21)/100</f>
      </c>
      <c t="s">
        <v>27</v>
      </c>
    </row>
    <row r="81" spans="1:5" ht="38.25">
      <c r="A81" s="35" t="s">
        <v>56</v>
      </c>
      <c r="E81" s="39" t="s">
        <v>5301</v>
      </c>
    </row>
    <row r="82" spans="1:5" ht="51">
      <c r="A82" s="35" t="s">
        <v>58</v>
      </c>
      <c r="E82" s="40" t="s">
        <v>9644</v>
      </c>
    </row>
    <row r="83" spans="1:5" ht="12.75">
      <c r="A83" t="s">
        <v>59</v>
      </c>
      <c r="E83" s="39" t="s">
        <v>5</v>
      </c>
    </row>
    <row r="84" spans="1:16" ht="38.25">
      <c r="A84" t="s">
        <v>49</v>
      </c>
      <c s="34" t="s">
        <v>124</v>
      </c>
      <c s="34" t="s">
        <v>9645</v>
      </c>
      <c s="35" t="s">
        <v>5</v>
      </c>
      <c s="6" t="s">
        <v>4867</v>
      </c>
      <c s="36" t="s">
        <v>99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4748</v>
      </c>
      <c>
        <f>(M84*21)/100</f>
      </c>
      <c t="s">
        <v>27</v>
      </c>
    </row>
    <row r="85" spans="1:5" ht="51">
      <c r="A85" s="35" t="s">
        <v>56</v>
      </c>
      <c r="E85" s="39" t="s">
        <v>9646</v>
      </c>
    </row>
    <row r="86" spans="1:5" ht="51">
      <c r="A86" s="35" t="s">
        <v>58</v>
      </c>
      <c r="E86" s="40" t="s">
        <v>9647</v>
      </c>
    </row>
    <row r="87" spans="1:5" ht="12.75">
      <c r="A87" t="s">
        <v>59</v>
      </c>
      <c r="E87" s="39" t="s">
        <v>5</v>
      </c>
    </row>
    <row r="88" spans="1:16" ht="25.5">
      <c r="A88" t="s">
        <v>49</v>
      </c>
      <c s="34" t="s">
        <v>127</v>
      </c>
      <c s="34" t="s">
        <v>9648</v>
      </c>
      <c s="35" t="s">
        <v>5</v>
      </c>
      <c s="6" t="s">
        <v>2941</v>
      </c>
      <c s="36" t="s">
        <v>99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4748</v>
      </c>
      <c>
        <f>(M88*21)/100</f>
      </c>
      <c t="s">
        <v>27</v>
      </c>
    </row>
    <row r="89" spans="1:5" ht="25.5">
      <c r="A89" s="35" t="s">
        <v>56</v>
      </c>
      <c r="E89" s="39" t="s">
        <v>2941</v>
      </c>
    </row>
    <row r="90" spans="1:5" ht="38.25">
      <c r="A90" s="35" t="s">
        <v>58</v>
      </c>
      <c r="E90" s="40" t="s">
        <v>9643</v>
      </c>
    </row>
    <row r="91" spans="1:5" ht="12.75">
      <c r="A91" t="s">
        <v>59</v>
      </c>
      <c r="E91" s="39" t="s">
        <v>5</v>
      </c>
    </row>
    <row r="92" spans="1:16" ht="25.5">
      <c r="A92" t="s">
        <v>49</v>
      </c>
      <c s="34" t="s">
        <v>130</v>
      </c>
      <c s="34" t="s">
        <v>9649</v>
      </c>
      <c s="35" t="s">
        <v>5</v>
      </c>
      <c s="6" t="s">
        <v>9650</v>
      </c>
      <c s="36" t="s">
        <v>99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4748</v>
      </c>
      <c>
        <f>(M92*21)/100</f>
      </c>
      <c t="s">
        <v>27</v>
      </c>
    </row>
    <row r="93" spans="1:5" ht="25.5">
      <c r="A93" s="35" t="s">
        <v>56</v>
      </c>
      <c r="E93" s="39" t="s">
        <v>9650</v>
      </c>
    </row>
    <row r="94" spans="1:5" ht="51">
      <c r="A94" s="35" t="s">
        <v>58</v>
      </c>
      <c r="E94" s="40" t="s">
        <v>9644</v>
      </c>
    </row>
    <row r="95" spans="1:5" ht="12.75">
      <c r="A95" t="s">
        <v>59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2946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133</v>
      </c>
      <c s="34" t="s">
        <v>9651</v>
      </c>
      <c s="35" t="s">
        <v>5</v>
      </c>
      <c s="6" t="s">
        <v>9652</v>
      </c>
      <c s="36" t="s">
        <v>99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4748</v>
      </c>
      <c>
        <f>(M97*21)/100</f>
      </c>
      <c t="s">
        <v>27</v>
      </c>
    </row>
    <row r="98" spans="1:5" ht="25.5">
      <c r="A98" s="35" t="s">
        <v>56</v>
      </c>
      <c r="E98" s="39" t="s">
        <v>9652</v>
      </c>
    </row>
    <row r="99" spans="1:5" ht="191.25">
      <c r="A99" s="35" t="s">
        <v>58</v>
      </c>
      <c r="E99" s="40" t="s">
        <v>9653</v>
      </c>
    </row>
    <row r="100" spans="1:5" ht="12.75">
      <c r="A100" t="s">
        <v>59</v>
      </c>
      <c r="E100" s="39" t="s">
        <v>5</v>
      </c>
    </row>
    <row r="101" spans="1:16" ht="12.75">
      <c r="A101" t="s">
        <v>49</v>
      </c>
      <c s="34" t="s">
        <v>136</v>
      </c>
      <c s="34" t="s">
        <v>2967</v>
      </c>
      <c s="35" t="s">
        <v>5</v>
      </c>
      <c s="6" t="s">
        <v>2968</v>
      </c>
      <c s="36" t="s">
        <v>598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4748</v>
      </c>
      <c>
        <f>(M101*21)/100</f>
      </c>
      <c t="s">
        <v>27</v>
      </c>
    </row>
    <row r="102" spans="1:5" ht="12.75">
      <c r="A102" s="35" t="s">
        <v>56</v>
      </c>
      <c r="E102" s="39" t="s">
        <v>2968</v>
      </c>
    </row>
    <row r="103" spans="1:5" ht="191.25">
      <c r="A103" s="35" t="s">
        <v>58</v>
      </c>
      <c r="E103" s="40" t="s">
        <v>9654</v>
      </c>
    </row>
    <row r="104" spans="1:5" ht="12.75">
      <c r="A104" t="s">
        <v>59</v>
      </c>
      <c r="E104" s="39" t="s">
        <v>5</v>
      </c>
    </row>
    <row r="105" spans="1:16" ht="12.75">
      <c r="A105" t="s">
        <v>49</v>
      </c>
      <c s="34" t="s">
        <v>139</v>
      </c>
      <c s="34" t="s">
        <v>2970</v>
      </c>
      <c s="35" t="s">
        <v>5</v>
      </c>
      <c s="6" t="s">
        <v>2971</v>
      </c>
      <c s="36" t="s">
        <v>598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4748</v>
      </c>
      <c>
        <f>(M105*21)/100</f>
      </c>
      <c t="s">
        <v>27</v>
      </c>
    </row>
    <row r="106" spans="1:5" ht="12.75">
      <c r="A106" s="35" t="s">
        <v>56</v>
      </c>
      <c r="E106" s="39" t="s">
        <v>2971</v>
      </c>
    </row>
    <row r="107" spans="1:5" ht="191.25">
      <c r="A107" s="35" t="s">
        <v>58</v>
      </c>
      <c r="E107" s="40" t="s">
        <v>9654</v>
      </c>
    </row>
    <row r="108" spans="1:5" ht="12.75">
      <c r="A108" t="s">
        <v>59</v>
      </c>
      <c r="E108" s="39" t="s">
        <v>5</v>
      </c>
    </row>
    <row r="109" spans="1:16" ht="12.75">
      <c r="A109" t="s">
        <v>49</v>
      </c>
      <c s="34" t="s">
        <v>143</v>
      </c>
      <c s="34" t="s">
        <v>8453</v>
      </c>
      <c s="35" t="s">
        <v>5</v>
      </c>
      <c s="6" t="s">
        <v>8454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4748</v>
      </c>
      <c>
        <f>(M109*21)/100</f>
      </c>
      <c t="s">
        <v>27</v>
      </c>
    </row>
    <row r="110" spans="1:5" ht="12.75">
      <c r="A110" s="35" t="s">
        <v>56</v>
      </c>
      <c r="E110" s="39" t="s">
        <v>8454</v>
      </c>
    </row>
    <row r="111" spans="1:5" ht="51">
      <c r="A111" s="35" t="s">
        <v>58</v>
      </c>
      <c r="E111" s="40" t="s">
        <v>9655</v>
      </c>
    </row>
    <row r="112" spans="1:5" ht="12.75">
      <c r="A112" t="s">
        <v>59</v>
      </c>
      <c r="E112" s="39" t="s">
        <v>5</v>
      </c>
    </row>
    <row r="113" spans="1:16" ht="25.5">
      <c r="A113" t="s">
        <v>49</v>
      </c>
      <c s="34" t="s">
        <v>146</v>
      </c>
      <c s="34" t="s">
        <v>9656</v>
      </c>
      <c s="35" t="s">
        <v>5</v>
      </c>
      <c s="6" t="s">
        <v>9657</v>
      </c>
      <c s="36" t="s">
        <v>104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659</v>
      </c>
      <c>
        <f>(M113*21)/100</f>
      </c>
      <c t="s">
        <v>27</v>
      </c>
    </row>
    <row r="114" spans="1:5" ht="25.5">
      <c r="A114" s="35" t="s">
        <v>56</v>
      </c>
      <c r="E114" s="39" t="s">
        <v>9657</v>
      </c>
    </row>
    <row r="115" spans="1:5" ht="38.25">
      <c r="A115" s="35" t="s">
        <v>58</v>
      </c>
      <c r="E115" s="40" t="s">
        <v>9658</v>
      </c>
    </row>
    <row r="116" spans="1:5" ht="12.75">
      <c r="A116" t="s">
        <v>59</v>
      </c>
      <c r="E116" s="39" t="s">
        <v>5</v>
      </c>
    </row>
    <row r="117" spans="1:13" ht="12.75">
      <c r="A117" t="s">
        <v>46</v>
      </c>
      <c r="C117" s="31" t="s">
        <v>255</v>
      </c>
      <c r="E117" s="33" t="s">
        <v>9250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149</v>
      </c>
      <c s="34" t="s">
        <v>9659</v>
      </c>
      <c s="35" t="s">
        <v>5</v>
      </c>
      <c s="6" t="s">
        <v>9660</v>
      </c>
      <c s="36" t="s">
        <v>953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659</v>
      </c>
      <c>
        <f>(M118*21)/100</f>
      </c>
      <c t="s">
        <v>27</v>
      </c>
    </row>
    <row r="119" spans="1:5" ht="12.75">
      <c r="A119" s="35" t="s">
        <v>56</v>
      </c>
      <c r="E119" s="39" t="s">
        <v>9660</v>
      </c>
    </row>
    <row r="120" spans="1:5" ht="38.25">
      <c r="A120" s="35" t="s">
        <v>58</v>
      </c>
      <c r="E120" s="40" t="s">
        <v>9661</v>
      </c>
    </row>
    <row r="121" spans="1:5" ht="12.75">
      <c r="A121" t="s">
        <v>59</v>
      </c>
      <c r="E121" s="39" t="s">
        <v>5</v>
      </c>
    </row>
    <row r="122" spans="1:13" ht="12.75">
      <c r="A122" t="s">
        <v>46</v>
      </c>
      <c r="C122" s="31" t="s">
        <v>258</v>
      </c>
      <c r="E122" s="33" t="s">
        <v>7936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152</v>
      </c>
      <c s="34" t="s">
        <v>9662</v>
      </c>
      <c s="35" t="s">
        <v>5</v>
      </c>
      <c s="6" t="s">
        <v>9663</v>
      </c>
      <c s="36" t="s">
        <v>99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4748</v>
      </c>
      <c>
        <f>(M123*21)/100</f>
      </c>
      <c t="s">
        <v>27</v>
      </c>
    </row>
    <row r="124" spans="1:5" ht="25.5">
      <c r="A124" s="35" t="s">
        <v>56</v>
      </c>
      <c r="E124" s="39" t="s">
        <v>9663</v>
      </c>
    </row>
    <row r="125" spans="1:5" ht="38.25">
      <c r="A125" s="35" t="s">
        <v>58</v>
      </c>
      <c r="E125" s="40" t="s">
        <v>9664</v>
      </c>
    </row>
    <row r="126" spans="1:5" ht="12.75">
      <c r="A126" t="s">
        <v>59</v>
      </c>
      <c r="E126" s="39" t="s">
        <v>5</v>
      </c>
    </row>
    <row r="127" spans="1:13" ht="12.75">
      <c r="A127" t="s">
        <v>46</v>
      </c>
      <c r="C127" s="31" t="s">
        <v>9271</v>
      </c>
      <c r="E127" s="33" t="s">
        <v>5112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155</v>
      </c>
      <c s="34" t="s">
        <v>7967</v>
      </c>
      <c s="35" t="s">
        <v>5</v>
      </c>
      <c s="6" t="s">
        <v>7968</v>
      </c>
      <c s="36" t="s">
        <v>598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4748</v>
      </c>
      <c>
        <f>(M128*21)/100</f>
      </c>
      <c t="s">
        <v>27</v>
      </c>
    </row>
    <row r="129" spans="1:5" ht="25.5">
      <c r="A129" s="35" t="s">
        <v>56</v>
      </c>
      <c r="E129" s="39" t="s">
        <v>7968</v>
      </c>
    </row>
    <row r="130" spans="1:5" ht="38.25">
      <c r="A130" s="35" t="s">
        <v>58</v>
      </c>
      <c r="E130" s="40" t="s">
        <v>9665</v>
      </c>
    </row>
    <row r="131" spans="1:5" ht="12.75">
      <c r="A131" t="s">
        <v>59</v>
      </c>
      <c r="E131" s="39" t="s">
        <v>5</v>
      </c>
    </row>
    <row r="132" spans="1:16" ht="25.5">
      <c r="A132" t="s">
        <v>49</v>
      </c>
      <c s="34" t="s">
        <v>158</v>
      </c>
      <c s="34" t="s">
        <v>9666</v>
      </c>
      <c s="35" t="s">
        <v>5</v>
      </c>
      <c s="6" t="s">
        <v>9667</v>
      </c>
      <c s="36" t="s">
        <v>54</v>
      </c>
      <c s="37">
        <v>9.177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4748</v>
      </c>
      <c>
        <f>(M132*21)/100</f>
      </c>
      <c t="s">
        <v>27</v>
      </c>
    </row>
    <row r="133" spans="1:5" ht="25.5">
      <c r="A133" s="35" t="s">
        <v>56</v>
      </c>
      <c r="E133" s="39" t="s">
        <v>9667</v>
      </c>
    </row>
    <row r="134" spans="1:5" ht="280.5">
      <c r="A134" s="35" t="s">
        <v>58</v>
      </c>
      <c r="E134" s="40" t="s">
        <v>9668</v>
      </c>
    </row>
    <row r="135" spans="1:5" ht="12.75">
      <c r="A135" t="s">
        <v>59</v>
      </c>
      <c r="E135" s="39" t="s">
        <v>5</v>
      </c>
    </row>
    <row r="136" spans="1:16" ht="25.5">
      <c r="A136" t="s">
        <v>49</v>
      </c>
      <c s="34" t="s">
        <v>161</v>
      </c>
      <c s="34" t="s">
        <v>9669</v>
      </c>
      <c s="35" t="s">
        <v>5</v>
      </c>
      <c s="6" t="s">
        <v>9670</v>
      </c>
      <c s="36" t="s">
        <v>54</v>
      </c>
      <c s="37">
        <v>51.267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4748</v>
      </c>
      <c>
        <f>(M136*21)/100</f>
      </c>
      <c t="s">
        <v>27</v>
      </c>
    </row>
    <row r="137" spans="1:5" ht="25.5">
      <c r="A137" s="35" t="s">
        <v>56</v>
      </c>
      <c r="E137" s="39" t="s">
        <v>9670</v>
      </c>
    </row>
    <row r="138" spans="1:5" ht="409.5">
      <c r="A138" s="35" t="s">
        <v>58</v>
      </c>
      <c r="E138" s="40" t="s">
        <v>9671</v>
      </c>
    </row>
    <row r="139" spans="1:5" ht="12.75">
      <c r="A139" t="s">
        <v>59</v>
      </c>
      <c r="E139" s="39" t="s">
        <v>5</v>
      </c>
    </row>
    <row r="140" spans="1:16" ht="25.5">
      <c r="A140" t="s">
        <v>49</v>
      </c>
      <c s="34" t="s">
        <v>164</v>
      </c>
      <c s="34" t="s">
        <v>9672</v>
      </c>
      <c s="35" t="s">
        <v>5</v>
      </c>
      <c s="6" t="s">
        <v>9673</v>
      </c>
      <c s="36" t="s">
        <v>54</v>
      </c>
      <c s="37">
        <v>174.37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4748</v>
      </c>
      <c>
        <f>(M140*21)/100</f>
      </c>
      <c t="s">
        <v>27</v>
      </c>
    </row>
    <row r="141" spans="1:5" ht="25.5">
      <c r="A141" s="35" t="s">
        <v>56</v>
      </c>
      <c r="E141" s="39" t="s">
        <v>9673</v>
      </c>
    </row>
    <row r="142" spans="1:5" ht="165.75">
      <c r="A142" s="35" t="s">
        <v>58</v>
      </c>
      <c r="E142" s="40" t="s">
        <v>9674</v>
      </c>
    </row>
    <row r="143" spans="1:5" ht="12.75">
      <c r="A143" t="s">
        <v>59</v>
      </c>
      <c r="E143" s="39" t="s">
        <v>5</v>
      </c>
    </row>
    <row r="144" spans="1:16" ht="12.75">
      <c r="A144" t="s">
        <v>49</v>
      </c>
      <c s="34" t="s">
        <v>167</v>
      </c>
      <c s="34" t="s">
        <v>9675</v>
      </c>
      <c s="35" t="s">
        <v>5</v>
      </c>
      <c s="6" t="s">
        <v>9676</v>
      </c>
      <c s="36" t="s">
        <v>2721</v>
      </c>
      <c s="37">
        <v>235118.6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659</v>
      </c>
      <c>
        <f>(M144*21)/100</f>
      </c>
      <c t="s">
        <v>27</v>
      </c>
    </row>
    <row r="145" spans="1:5" ht="12.75">
      <c r="A145" s="35" t="s">
        <v>56</v>
      </c>
      <c r="E145" s="39" t="s">
        <v>9676</v>
      </c>
    </row>
    <row r="146" spans="1:5" ht="12.75">
      <c r="A146" s="35" t="s">
        <v>58</v>
      </c>
      <c r="E146" s="40" t="s">
        <v>5</v>
      </c>
    </row>
    <row r="147" spans="1:5" ht="12.75">
      <c r="A147" t="s">
        <v>59</v>
      </c>
      <c r="E147" s="39" t="s">
        <v>9677</v>
      </c>
    </row>
    <row r="148" spans="1:16" ht="25.5">
      <c r="A148" t="s">
        <v>49</v>
      </c>
      <c s="34" t="s">
        <v>170</v>
      </c>
      <c s="34" t="s">
        <v>9678</v>
      </c>
      <c s="35" t="s">
        <v>5</v>
      </c>
      <c s="6" t="s">
        <v>9679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4748</v>
      </c>
      <c>
        <f>(M148*21)/100</f>
      </c>
      <c t="s">
        <v>27</v>
      </c>
    </row>
    <row r="149" spans="1:5" ht="25.5">
      <c r="A149" s="35" t="s">
        <v>56</v>
      </c>
      <c r="E149" s="39" t="s">
        <v>9679</v>
      </c>
    </row>
    <row r="150" spans="1:5" ht="51">
      <c r="A150" s="35" t="s">
        <v>58</v>
      </c>
      <c r="E150" s="40" t="s">
        <v>9680</v>
      </c>
    </row>
    <row r="151" spans="1:5" ht="12.75">
      <c r="A151" t="s">
        <v>59</v>
      </c>
      <c r="E151" s="39" t="s">
        <v>5</v>
      </c>
    </row>
    <row r="152" spans="1:16" ht="12.75">
      <c r="A152" t="s">
        <v>49</v>
      </c>
      <c s="34" t="s">
        <v>173</v>
      </c>
      <c s="34" t="s">
        <v>9681</v>
      </c>
      <c s="35" t="s">
        <v>5</v>
      </c>
      <c s="6" t="s">
        <v>9682</v>
      </c>
      <c s="36" t="s">
        <v>2721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659</v>
      </c>
      <c>
        <f>(M152*21)/100</f>
      </c>
      <c t="s">
        <v>27</v>
      </c>
    </row>
    <row r="153" spans="1:5" ht="12.75">
      <c r="A153" s="35" t="s">
        <v>56</v>
      </c>
      <c r="E153" s="39" t="s">
        <v>9682</v>
      </c>
    </row>
    <row r="154" spans="1:5" ht="12.75">
      <c r="A154" s="35" t="s">
        <v>58</v>
      </c>
      <c r="E154" s="40" t="s">
        <v>5</v>
      </c>
    </row>
    <row r="155" spans="1:5" ht="12.75">
      <c r="A155" t="s">
        <v>59</v>
      </c>
      <c r="E155" s="39" t="s">
        <v>9683</v>
      </c>
    </row>
    <row r="156" spans="1:16" ht="12.75">
      <c r="A156" t="s">
        <v>49</v>
      </c>
      <c s="34" t="s">
        <v>176</v>
      </c>
      <c s="34" t="s">
        <v>9684</v>
      </c>
      <c s="35" t="s">
        <v>5</v>
      </c>
      <c s="6" t="s">
        <v>9685</v>
      </c>
      <c s="36" t="s">
        <v>104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659</v>
      </c>
      <c>
        <f>(M156*21)/100</f>
      </c>
      <c t="s">
        <v>27</v>
      </c>
    </row>
    <row r="157" spans="1:5" ht="12.75">
      <c r="A157" s="35" t="s">
        <v>56</v>
      </c>
      <c r="E157" s="39" t="s">
        <v>9685</v>
      </c>
    </row>
    <row r="158" spans="1:5" ht="38.25">
      <c r="A158" s="35" t="s">
        <v>58</v>
      </c>
      <c r="E158" s="40" t="s">
        <v>9686</v>
      </c>
    </row>
    <row r="159" spans="1:5" ht="12.75">
      <c r="A159" t="s">
        <v>59</v>
      </c>
      <c r="E159" s="39" t="s">
        <v>5</v>
      </c>
    </row>
    <row r="160" spans="1:16" ht="12.75">
      <c r="A160" t="s">
        <v>49</v>
      </c>
      <c s="34" t="s">
        <v>179</v>
      </c>
      <c s="34" t="s">
        <v>9687</v>
      </c>
      <c s="35" t="s">
        <v>5</v>
      </c>
      <c s="6" t="s">
        <v>9688</v>
      </c>
      <c s="36" t="s">
        <v>111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659</v>
      </c>
      <c>
        <f>(M160*21)/100</f>
      </c>
      <c t="s">
        <v>27</v>
      </c>
    </row>
    <row r="161" spans="1:5" ht="12.75">
      <c r="A161" s="35" t="s">
        <v>56</v>
      </c>
      <c r="E161" s="39" t="s">
        <v>9688</v>
      </c>
    </row>
    <row r="162" spans="1:5" ht="38.25">
      <c r="A162" s="35" t="s">
        <v>58</v>
      </c>
      <c r="E162" s="40" t="s">
        <v>9689</v>
      </c>
    </row>
    <row r="163" spans="1:5" ht="12.75">
      <c r="A163" t="s">
        <v>59</v>
      </c>
      <c r="E163" s="39" t="s">
        <v>5</v>
      </c>
    </row>
    <row r="164" spans="1:16" ht="12.75">
      <c r="A164" t="s">
        <v>49</v>
      </c>
      <c s="34" t="s">
        <v>182</v>
      </c>
      <c s="34" t="s">
        <v>9690</v>
      </c>
      <c s="35" t="s">
        <v>5</v>
      </c>
      <c s="6" t="s">
        <v>9691</v>
      </c>
      <c s="36" t="s">
        <v>111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659</v>
      </c>
      <c>
        <f>(M164*21)/100</f>
      </c>
      <c t="s">
        <v>27</v>
      </c>
    </row>
    <row r="165" spans="1:5" ht="12.75">
      <c r="A165" s="35" t="s">
        <v>56</v>
      </c>
      <c r="E165" s="39" t="s">
        <v>9691</v>
      </c>
    </row>
    <row r="166" spans="1:5" ht="38.25">
      <c r="A166" s="35" t="s">
        <v>58</v>
      </c>
      <c r="E166" s="40" t="s">
        <v>9692</v>
      </c>
    </row>
    <row r="167" spans="1:5" ht="12.75">
      <c r="A167" t="s">
        <v>59</v>
      </c>
      <c r="E167" s="39" t="s">
        <v>5</v>
      </c>
    </row>
    <row r="168" spans="1:16" ht="12.75">
      <c r="A168" t="s">
        <v>49</v>
      </c>
      <c s="34" t="s">
        <v>185</v>
      </c>
      <c s="34" t="s">
        <v>9693</v>
      </c>
      <c s="35" t="s">
        <v>5</v>
      </c>
      <c s="6" t="s">
        <v>9694</v>
      </c>
      <c s="36" t="s">
        <v>111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659</v>
      </c>
      <c>
        <f>(M168*21)/100</f>
      </c>
      <c t="s">
        <v>27</v>
      </c>
    </row>
    <row r="169" spans="1:5" ht="12.75">
      <c r="A169" s="35" t="s">
        <v>56</v>
      </c>
      <c r="E169" s="39" t="s">
        <v>9694</v>
      </c>
    </row>
    <row r="170" spans="1:5" ht="38.25">
      <c r="A170" s="35" t="s">
        <v>58</v>
      </c>
      <c r="E170" s="40" t="s">
        <v>9695</v>
      </c>
    </row>
    <row r="171" spans="1:5" ht="12.75">
      <c r="A171" t="s">
        <v>59</v>
      </c>
      <c r="E171" s="39" t="s">
        <v>5</v>
      </c>
    </row>
    <row r="172" spans="1:16" ht="12.75">
      <c r="A172" t="s">
        <v>49</v>
      </c>
      <c s="34" t="s">
        <v>188</v>
      </c>
      <c s="34" t="s">
        <v>9696</v>
      </c>
      <c s="35" t="s">
        <v>5</v>
      </c>
      <c s="6" t="s">
        <v>9697</v>
      </c>
      <c s="36" t="s">
        <v>104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659</v>
      </c>
      <c>
        <f>(M172*21)/100</f>
      </c>
      <c t="s">
        <v>27</v>
      </c>
    </row>
    <row r="173" spans="1:5" ht="12.75">
      <c r="A173" s="35" t="s">
        <v>56</v>
      </c>
      <c r="E173" s="39" t="s">
        <v>9697</v>
      </c>
    </row>
    <row r="174" spans="1:5" ht="38.25">
      <c r="A174" s="35" t="s">
        <v>58</v>
      </c>
      <c r="E174" s="40" t="s">
        <v>9698</v>
      </c>
    </row>
    <row r="175" spans="1:5" ht="12.75">
      <c r="A175" t="s">
        <v>59</v>
      </c>
      <c r="E175" s="39" t="s">
        <v>5</v>
      </c>
    </row>
    <row r="176" spans="1:16" ht="12.75">
      <c r="A176" t="s">
        <v>49</v>
      </c>
      <c s="34" t="s">
        <v>191</v>
      </c>
      <c s="34" t="s">
        <v>9699</v>
      </c>
      <c s="35" t="s">
        <v>5</v>
      </c>
      <c s="6" t="s">
        <v>9700</v>
      </c>
      <c s="36" t="s">
        <v>111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659</v>
      </c>
      <c>
        <f>(M176*21)/100</f>
      </c>
      <c t="s">
        <v>27</v>
      </c>
    </row>
    <row r="177" spans="1:5" ht="12.75">
      <c r="A177" s="35" t="s">
        <v>56</v>
      </c>
      <c r="E177" s="39" t="s">
        <v>9700</v>
      </c>
    </row>
    <row r="178" spans="1:5" ht="51">
      <c r="A178" s="35" t="s">
        <v>58</v>
      </c>
      <c r="E178" s="40" t="s">
        <v>9701</v>
      </c>
    </row>
    <row r="179" spans="1:5" ht="12.75">
      <c r="A179" t="s">
        <v>59</v>
      </c>
      <c r="E179" s="39" t="s">
        <v>5</v>
      </c>
    </row>
    <row r="180" spans="1:16" ht="12.75">
      <c r="A180" t="s">
        <v>49</v>
      </c>
      <c s="34" t="s">
        <v>194</v>
      </c>
      <c s="34" t="s">
        <v>9702</v>
      </c>
      <c s="35" t="s">
        <v>5</v>
      </c>
      <c s="6" t="s">
        <v>9703</v>
      </c>
      <c s="36" t="s">
        <v>111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659</v>
      </c>
      <c>
        <f>(M180*21)/100</f>
      </c>
      <c t="s">
        <v>27</v>
      </c>
    </row>
    <row r="181" spans="1:5" ht="12.75">
      <c r="A181" s="35" t="s">
        <v>56</v>
      </c>
      <c r="E181" s="39" t="s">
        <v>9703</v>
      </c>
    </row>
    <row r="182" spans="1:5" ht="38.25">
      <c r="A182" s="35" t="s">
        <v>58</v>
      </c>
      <c r="E182" s="40" t="s">
        <v>9704</v>
      </c>
    </row>
    <row r="183" spans="1:5" ht="12.75">
      <c r="A183" t="s">
        <v>59</v>
      </c>
      <c r="E183" s="39" t="s">
        <v>5</v>
      </c>
    </row>
    <row r="184" spans="1:13" ht="12.75">
      <c r="A184" t="s">
        <v>46</v>
      </c>
      <c r="C184" s="31" t="s">
        <v>9292</v>
      </c>
      <c r="E184" s="33" t="s">
        <v>8005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197</v>
      </c>
      <c s="34" t="s">
        <v>5829</v>
      </c>
      <c s="35" t="s">
        <v>5</v>
      </c>
      <c s="6" t="s">
        <v>8012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4748</v>
      </c>
      <c>
        <f>(M185*21)/100</f>
      </c>
      <c t="s">
        <v>27</v>
      </c>
    </row>
    <row r="186" spans="1:5" ht="38.25">
      <c r="A186" s="35" t="s">
        <v>56</v>
      </c>
      <c r="E186" s="39" t="s">
        <v>5831</v>
      </c>
    </row>
    <row r="187" spans="1:5" ht="12.75">
      <c r="A187" s="35" t="s">
        <v>58</v>
      </c>
      <c r="E187" s="40" t="s">
        <v>5</v>
      </c>
    </row>
    <row r="188" spans="1:5" ht="12.75">
      <c r="A188" t="s">
        <v>59</v>
      </c>
      <c r="E188" s="39" t="s">
        <v>5</v>
      </c>
    </row>
    <row r="189" spans="1:13" ht="12.75">
      <c r="A189" t="s">
        <v>46</v>
      </c>
      <c r="C189" s="31" t="s">
        <v>9705</v>
      </c>
      <c r="E189" s="33" t="s">
        <v>9706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200</v>
      </c>
      <c s="34" t="s">
        <v>9707</v>
      </c>
      <c s="35" t="s">
        <v>5</v>
      </c>
      <c s="6" t="s">
        <v>9708</v>
      </c>
      <c s="36" t="s">
        <v>953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659</v>
      </c>
      <c>
        <f>(M190*21)/100</f>
      </c>
      <c t="s">
        <v>27</v>
      </c>
    </row>
    <row r="191" spans="1:5" ht="51">
      <c r="A191" s="35" t="s">
        <v>56</v>
      </c>
      <c r="E191" s="39" t="s">
        <v>9709</v>
      </c>
    </row>
    <row r="192" spans="1:5" ht="12.75">
      <c r="A192" s="35" t="s">
        <v>58</v>
      </c>
      <c r="E192" s="40" t="s">
        <v>5</v>
      </c>
    </row>
    <row r="193" spans="1:5" ht="12.75">
      <c r="A193" t="s">
        <v>59</v>
      </c>
      <c r="E193" s="39" t="s">
        <v>5</v>
      </c>
    </row>
    <row r="194" spans="1:13" ht="12.75">
      <c r="A194" t="s">
        <v>46</v>
      </c>
      <c r="C194" s="31" t="s">
        <v>9710</v>
      </c>
      <c r="E194" s="33" t="s">
        <v>8162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203</v>
      </c>
      <c s="34" t="s">
        <v>9711</v>
      </c>
      <c s="35" t="s">
        <v>5</v>
      </c>
      <c s="6" t="s">
        <v>9712</v>
      </c>
      <c s="36" t="s">
        <v>104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4748</v>
      </c>
      <c>
        <f>(M195*21)/100</f>
      </c>
      <c t="s">
        <v>27</v>
      </c>
    </row>
    <row r="196" spans="1:5" ht="25.5">
      <c r="A196" s="35" t="s">
        <v>56</v>
      </c>
      <c r="E196" s="39" t="s">
        <v>9712</v>
      </c>
    </row>
    <row r="197" spans="1:5" ht="38.25">
      <c r="A197" s="35" t="s">
        <v>58</v>
      </c>
      <c r="E197" s="40" t="s">
        <v>9713</v>
      </c>
    </row>
    <row r="198" spans="1:5" ht="12.75">
      <c r="A198" t="s">
        <v>59</v>
      </c>
      <c r="E198" s="39" t="s">
        <v>5</v>
      </c>
    </row>
    <row r="199" spans="1:16" ht="25.5">
      <c r="A199" t="s">
        <v>49</v>
      </c>
      <c s="34" t="s">
        <v>206</v>
      </c>
      <c s="34" t="s">
        <v>9714</v>
      </c>
      <c s="35" t="s">
        <v>5</v>
      </c>
      <c s="6" t="s">
        <v>9715</v>
      </c>
      <c s="36" t="s">
        <v>104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4748</v>
      </c>
      <c>
        <f>(M199*21)/100</f>
      </c>
      <c t="s">
        <v>27</v>
      </c>
    </row>
    <row r="200" spans="1:5" ht="25.5">
      <c r="A200" s="35" t="s">
        <v>56</v>
      </c>
      <c r="E200" s="39" t="s">
        <v>9715</v>
      </c>
    </row>
    <row r="201" spans="1:5" ht="38.25">
      <c r="A201" s="35" t="s">
        <v>58</v>
      </c>
      <c r="E201" s="40" t="s">
        <v>9713</v>
      </c>
    </row>
    <row r="202" spans="1:5" ht="12.75">
      <c r="A202" t="s">
        <v>59</v>
      </c>
      <c r="E202" s="39" t="s">
        <v>5</v>
      </c>
    </row>
    <row r="203" spans="1:16" ht="25.5">
      <c r="A203" t="s">
        <v>49</v>
      </c>
      <c s="34" t="s">
        <v>209</v>
      </c>
      <c s="34" t="s">
        <v>7311</v>
      </c>
      <c s="35" t="s">
        <v>5</v>
      </c>
      <c s="6" t="s">
        <v>7313</v>
      </c>
      <c s="36" t="s">
        <v>104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4748</v>
      </c>
      <c>
        <f>(M203*21)/100</f>
      </c>
      <c t="s">
        <v>27</v>
      </c>
    </row>
    <row r="204" spans="1:5" ht="25.5">
      <c r="A204" s="35" t="s">
        <v>56</v>
      </c>
      <c r="E204" s="39" t="s">
        <v>7313</v>
      </c>
    </row>
    <row r="205" spans="1:5" ht="63.75">
      <c r="A205" s="35" t="s">
        <v>58</v>
      </c>
      <c r="E205" s="40" t="s">
        <v>9716</v>
      </c>
    </row>
    <row r="206" spans="1:5" ht="12.75">
      <c r="A206" t="s">
        <v>59</v>
      </c>
      <c r="E206" s="39" t="s">
        <v>5</v>
      </c>
    </row>
    <row r="207" spans="1:16" ht="25.5">
      <c r="A207" t="s">
        <v>49</v>
      </c>
      <c s="34" t="s">
        <v>212</v>
      </c>
      <c s="34" t="s">
        <v>7316</v>
      </c>
      <c s="35" t="s">
        <v>5</v>
      </c>
      <c s="6" t="s">
        <v>7317</v>
      </c>
      <c s="36" t="s">
        <v>104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4748</v>
      </c>
      <c>
        <f>(M207*21)/100</f>
      </c>
      <c t="s">
        <v>27</v>
      </c>
    </row>
    <row r="208" spans="1:5" ht="25.5">
      <c r="A208" s="35" t="s">
        <v>56</v>
      </c>
      <c r="E208" s="39" t="s">
        <v>7317</v>
      </c>
    </row>
    <row r="209" spans="1:5" ht="63.75">
      <c r="A209" s="35" t="s">
        <v>58</v>
      </c>
      <c r="E209" s="40" t="s">
        <v>9716</v>
      </c>
    </row>
    <row r="210" spans="1:5" ht="12.75">
      <c r="A210" t="s">
        <v>59</v>
      </c>
      <c r="E210" s="39" t="s">
        <v>5</v>
      </c>
    </row>
    <row r="211" spans="1:13" ht="12.75">
      <c r="A211" t="s">
        <v>46</v>
      </c>
      <c r="C211" s="31" t="s">
        <v>4264</v>
      </c>
      <c r="E211" s="33" t="s">
        <v>6812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215</v>
      </c>
      <c s="34" t="s">
        <v>9717</v>
      </c>
      <c s="35" t="s">
        <v>5</v>
      </c>
      <c s="6" t="s">
        <v>9718</v>
      </c>
      <c s="36" t="s">
        <v>598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4748</v>
      </c>
      <c>
        <f>(M212*21)/100</f>
      </c>
      <c t="s">
        <v>27</v>
      </c>
    </row>
    <row r="213" spans="1:5" ht="25.5">
      <c r="A213" s="35" t="s">
        <v>56</v>
      </c>
      <c r="E213" s="39" t="s">
        <v>9718</v>
      </c>
    </row>
    <row r="214" spans="1:5" ht="191.25">
      <c r="A214" s="35" t="s">
        <v>58</v>
      </c>
      <c r="E214" s="40" t="s">
        <v>9719</v>
      </c>
    </row>
    <row r="215" spans="1:5" ht="12.75">
      <c r="A215" t="s">
        <v>59</v>
      </c>
      <c r="E215" s="39" t="s">
        <v>5</v>
      </c>
    </row>
    <row r="216" spans="1:16" ht="12.75">
      <c r="A216" t="s">
        <v>49</v>
      </c>
      <c s="34" t="s">
        <v>218</v>
      </c>
      <c s="34" t="s">
        <v>5851</v>
      </c>
      <c s="35" t="s">
        <v>5</v>
      </c>
      <c s="6" t="s">
        <v>5852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4748</v>
      </c>
      <c>
        <f>(M216*21)/100</f>
      </c>
      <c t="s">
        <v>27</v>
      </c>
    </row>
    <row r="217" spans="1:5" ht="12.75">
      <c r="A217" s="35" t="s">
        <v>56</v>
      </c>
      <c r="E217" s="39" t="s">
        <v>5852</v>
      </c>
    </row>
    <row r="218" spans="1:5" ht="25.5">
      <c r="A218" s="35" t="s">
        <v>58</v>
      </c>
      <c r="E218" s="40" t="s">
        <v>9720</v>
      </c>
    </row>
    <row r="219" spans="1:5" ht="12.75">
      <c r="A219" t="s">
        <v>59</v>
      </c>
      <c r="E219" s="39" t="s">
        <v>5</v>
      </c>
    </row>
    <row r="220" spans="1:16" ht="25.5">
      <c r="A220" t="s">
        <v>49</v>
      </c>
      <c s="34" t="s">
        <v>221</v>
      </c>
      <c s="34" t="s">
        <v>5841</v>
      </c>
      <c s="35" t="s">
        <v>5</v>
      </c>
      <c s="6" t="s">
        <v>5843</v>
      </c>
      <c s="36" t="s">
        <v>598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4748</v>
      </c>
      <c>
        <f>(M220*21)/100</f>
      </c>
      <c t="s">
        <v>27</v>
      </c>
    </row>
    <row r="221" spans="1:5" ht="25.5">
      <c r="A221" s="35" t="s">
        <v>56</v>
      </c>
      <c r="E221" s="39" t="s">
        <v>5843</v>
      </c>
    </row>
    <row r="222" spans="1:5" ht="191.25">
      <c r="A222" s="35" t="s">
        <v>58</v>
      </c>
      <c r="E222" s="40" t="s">
        <v>9719</v>
      </c>
    </row>
    <row r="223" spans="1:5" ht="12.75">
      <c r="A223" t="s">
        <v>59</v>
      </c>
      <c r="E223" s="39" t="s">
        <v>5</v>
      </c>
    </row>
    <row r="224" spans="1:16" ht="12.75">
      <c r="A224" t="s">
        <v>49</v>
      </c>
      <c s="34" t="s">
        <v>224</v>
      </c>
      <c s="34" t="s">
        <v>9721</v>
      </c>
      <c s="35" t="s">
        <v>5</v>
      </c>
      <c s="6" t="s">
        <v>9722</v>
      </c>
      <c s="36" t="s">
        <v>2721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659</v>
      </c>
      <c>
        <f>(M224*21)/100</f>
      </c>
      <c t="s">
        <v>27</v>
      </c>
    </row>
    <row r="225" spans="1:5" ht="12.75">
      <c r="A225" s="35" t="s">
        <v>56</v>
      </c>
      <c r="E225" s="39" t="s">
        <v>9722</v>
      </c>
    </row>
    <row r="226" spans="1:5" ht="25.5">
      <c r="A226" s="35" t="s">
        <v>58</v>
      </c>
      <c r="E226" s="40" t="s">
        <v>9723</v>
      </c>
    </row>
    <row r="227" spans="1:5" ht="12.75">
      <c r="A227" t="s">
        <v>59</v>
      </c>
      <c r="E227" s="39" t="s">
        <v>5</v>
      </c>
    </row>
    <row r="228" spans="1:13" ht="12.75">
      <c r="A228" t="s">
        <v>46</v>
      </c>
      <c r="C228" s="31" t="s">
        <v>8512</v>
      </c>
      <c r="E228" s="33" t="s">
        <v>8513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343</v>
      </c>
      <c s="34" t="s">
        <v>9724</v>
      </c>
      <c s="35" t="s">
        <v>5</v>
      </c>
      <c s="6" t="s">
        <v>9725</v>
      </c>
      <c s="36" t="s">
        <v>598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4748</v>
      </c>
      <c>
        <f>(M229*21)/100</f>
      </c>
      <c t="s">
        <v>27</v>
      </c>
    </row>
    <row r="230" spans="1:5" ht="25.5">
      <c r="A230" s="35" t="s">
        <v>56</v>
      </c>
      <c r="E230" s="39" t="s">
        <v>9725</v>
      </c>
    </row>
    <row r="231" spans="1:5" ht="51">
      <c r="A231" s="35" t="s">
        <v>58</v>
      </c>
      <c r="E231" s="40" t="s">
        <v>9726</v>
      </c>
    </row>
    <row r="232" spans="1:5" ht="12.75">
      <c r="A232" t="s">
        <v>59</v>
      </c>
      <c r="E232" s="39" t="s">
        <v>5</v>
      </c>
    </row>
    <row r="233" spans="1:13" ht="12.75">
      <c r="A233" t="s">
        <v>46</v>
      </c>
      <c r="C233" s="31" t="s">
        <v>9727</v>
      </c>
      <c r="E233" s="33" t="s">
        <v>9728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227</v>
      </c>
      <c s="34" t="s">
        <v>9729</v>
      </c>
      <c s="35" t="s">
        <v>5</v>
      </c>
      <c s="6" t="s">
        <v>9730</v>
      </c>
      <c s="36" t="s">
        <v>598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659</v>
      </c>
      <c>
        <f>(M234*21)/100</f>
      </c>
      <c t="s">
        <v>27</v>
      </c>
    </row>
    <row r="235" spans="1:5" ht="12.75">
      <c r="A235" s="35" t="s">
        <v>56</v>
      </c>
      <c r="E235" s="39" t="s">
        <v>9730</v>
      </c>
    </row>
    <row r="236" spans="1:5" ht="38.25">
      <c r="A236" s="35" t="s">
        <v>58</v>
      </c>
      <c r="E236" s="40" t="s">
        <v>9731</v>
      </c>
    </row>
    <row r="237" spans="1:5" ht="12.75">
      <c r="A237" t="s">
        <v>59</v>
      </c>
      <c r="E237" s="39" t="s">
        <v>5</v>
      </c>
    </row>
    <row r="238" spans="1:13" ht="12.75">
      <c r="A238" t="s">
        <v>46</v>
      </c>
      <c r="C238" s="31" t="s">
        <v>9732</v>
      </c>
      <c r="E238" s="33" t="s">
        <v>5140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231</v>
      </c>
      <c s="34" t="s">
        <v>9733</v>
      </c>
      <c s="35" t="s">
        <v>5</v>
      </c>
      <c s="6" t="s">
        <v>9734</v>
      </c>
      <c s="36" t="s">
        <v>111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659</v>
      </c>
      <c>
        <f>(M239*21)/100</f>
      </c>
      <c t="s">
        <v>27</v>
      </c>
    </row>
    <row r="240" spans="1:5" ht="12.75">
      <c r="A240" s="35" t="s">
        <v>56</v>
      </c>
      <c r="E240" s="39" t="s">
        <v>9734</v>
      </c>
    </row>
    <row r="241" spans="1:5" ht="38.25">
      <c r="A241" s="35" t="s">
        <v>58</v>
      </c>
      <c r="E241" s="40" t="s">
        <v>9735</v>
      </c>
    </row>
    <row r="242" spans="1:5" ht="12.75">
      <c r="A242" t="s">
        <v>59</v>
      </c>
      <c r="E242" s="39" t="s">
        <v>5</v>
      </c>
    </row>
    <row r="243" spans="1:13" ht="12.75">
      <c r="A243" t="s">
        <v>46</v>
      </c>
      <c r="C243" s="31" t="s">
        <v>8532</v>
      </c>
      <c r="E243" s="33" t="s">
        <v>8027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234</v>
      </c>
      <c s="34" t="s">
        <v>9736</v>
      </c>
      <c s="35" t="s">
        <v>5</v>
      </c>
      <c s="6" t="s">
        <v>9737</v>
      </c>
      <c s="36" t="s">
        <v>598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4748</v>
      </c>
      <c>
        <f>(M244*21)/100</f>
      </c>
      <c t="s">
        <v>27</v>
      </c>
    </row>
    <row r="245" spans="1:5" ht="25.5">
      <c r="A245" s="35" t="s">
        <v>56</v>
      </c>
      <c r="E245" s="39" t="s">
        <v>9737</v>
      </c>
    </row>
    <row r="246" spans="1:5" ht="38.25">
      <c r="A246" s="35" t="s">
        <v>58</v>
      </c>
      <c r="E246" s="40" t="s">
        <v>9738</v>
      </c>
    </row>
    <row r="247" spans="1:5" ht="12.75">
      <c r="A247" t="s">
        <v>59</v>
      </c>
      <c r="E247" s="39" t="s">
        <v>5</v>
      </c>
    </row>
    <row r="248" spans="1:16" ht="25.5">
      <c r="A248" t="s">
        <v>49</v>
      </c>
      <c s="34" t="s">
        <v>237</v>
      </c>
      <c s="34" t="s">
        <v>9739</v>
      </c>
      <c s="35" t="s">
        <v>5</v>
      </c>
      <c s="6" t="s">
        <v>9740</v>
      </c>
      <c s="36" t="s">
        <v>104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4748</v>
      </c>
      <c>
        <f>(M248*21)/100</f>
      </c>
      <c t="s">
        <v>27</v>
      </c>
    </row>
    <row r="249" spans="1:5" ht="25.5">
      <c r="A249" s="35" t="s">
        <v>56</v>
      </c>
      <c r="E249" s="39" t="s">
        <v>9740</v>
      </c>
    </row>
    <row r="250" spans="1:5" ht="76.5">
      <c r="A250" s="35" t="s">
        <v>58</v>
      </c>
      <c r="E250" s="40" t="s">
        <v>9741</v>
      </c>
    </row>
    <row r="251" spans="1:5" ht="12.75">
      <c r="A251" t="s">
        <v>59</v>
      </c>
      <c r="E251" s="39" t="s">
        <v>5</v>
      </c>
    </row>
    <row r="252" spans="1:16" ht="25.5">
      <c r="A252" t="s">
        <v>49</v>
      </c>
      <c s="34" t="s">
        <v>240</v>
      </c>
      <c s="34" t="s">
        <v>9742</v>
      </c>
      <c s="35" t="s">
        <v>5</v>
      </c>
      <c s="6" t="s">
        <v>9743</v>
      </c>
      <c s="36" t="s">
        <v>598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4748</v>
      </c>
      <c>
        <f>(M252*21)/100</f>
      </c>
      <c t="s">
        <v>27</v>
      </c>
    </row>
    <row r="253" spans="1:5" ht="25.5">
      <c r="A253" s="35" t="s">
        <v>56</v>
      </c>
      <c r="E253" s="39" t="s">
        <v>9743</v>
      </c>
    </row>
    <row r="254" spans="1:5" ht="51">
      <c r="A254" s="35" t="s">
        <v>58</v>
      </c>
      <c r="E254" s="40" t="s">
        <v>9726</v>
      </c>
    </row>
    <row r="255" spans="1:5" ht="12.75">
      <c r="A255" t="s">
        <v>59</v>
      </c>
      <c r="E255" s="39" t="s">
        <v>5</v>
      </c>
    </row>
    <row r="256" spans="1:13" ht="12.75">
      <c r="A256" t="s">
        <v>46</v>
      </c>
      <c r="C256" s="31" t="s">
        <v>8034</v>
      </c>
      <c r="E256" s="33" t="s">
        <v>8035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243</v>
      </c>
      <c s="34" t="s">
        <v>9744</v>
      </c>
      <c s="35" t="s">
        <v>5</v>
      </c>
      <c s="6" t="s">
        <v>9745</v>
      </c>
      <c s="36" t="s">
        <v>598</v>
      </c>
      <c s="37">
        <v>4749.47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4748</v>
      </c>
      <c>
        <f>(M257*21)/100</f>
      </c>
      <c t="s">
        <v>27</v>
      </c>
    </row>
    <row r="258" spans="1:5" ht="38.25">
      <c r="A258" s="35" t="s">
        <v>56</v>
      </c>
      <c r="E258" s="39" t="s">
        <v>9746</v>
      </c>
    </row>
    <row r="259" spans="1:5" ht="38.25">
      <c r="A259" s="35" t="s">
        <v>58</v>
      </c>
      <c r="E259" s="40" t="s">
        <v>9747</v>
      </c>
    </row>
    <row r="260" spans="1:5" ht="12.75">
      <c r="A260" t="s">
        <v>59</v>
      </c>
      <c r="E260" s="39" t="s">
        <v>5</v>
      </c>
    </row>
    <row r="261" spans="1:13" ht="12.75">
      <c r="A261" t="s">
        <v>46</v>
      </c>
      <c r="C261" s="31" t="s">
        <v>8558</v>
      </c>
      <c r="E261" s="33" t="s">
        <v>8559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240</v>
      </c>
      <c s="34" t="s">
        <v>8566</v>
      </c>
      <c s="35" t="s">
        <v>5</v>
      </c>
      <c s="6" t="s">
        <v>8567</v>
      </c>
      <c s="36" t="s">
        <v>104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4748</v>
      </c>
      <c>
        <f>(M262*21)/100</f>
      </c>
      <c t="s">
        <v>27</v>
      </c>
    </row>
    <row r="263" spans="1:5" ht="12.75">
      <c r="A263" s="35" t="s">
        <v>56</v>
      </c>
      <c r="E263" s="39" t="s">
        <v>8567</v>
      </c>
    </row>
    <row r="264" spans="1:5" ht="38.25">
      <c r="A264" s="35" t="s">
        <v>58</v>
      </c>
      <c r="E264" s="40" t="s">
        <v>9748</v>
      </c>
    </row>
    <row r="265" spans="1:5" ht="12.75">
      <c r="A265" t="s">
        <v>59</v>
      </c>
      <c r="E265" s="39" t="s">
        <v>5</v>
      </c>
    </row>
    <row r="266" spans="1:16" ht="25.5">
      <c r="A266" t="s">
        <v>49</v>
      </c>
      <c s="34" t="s">
        <v>246</v>
      </c>
      <c s="34" t="s">
        <v>9749</v>
      </c>
      <c s="35" t="s">
        <v>5</v>
      </c>
      <c s="6" t="s">
        <v>9750</v>
      </c>
      <c s="36" t="s">
        <v>598</v>
      </c>
      <c s="37">
        <v>4749.47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659</v>
      </c>
      <c>
        <f>(M266*21)/100</f>
      </c>
      <c t="s">
        <v>27</v>
      </c>
    </row>
    <row r="267" spans="1:5" ht="25.5">
      <c r="A267" s="35" t="s">
        <v>56</v>
      </c>
      <c r="E267" s="39" t="s">
        <v>9750</v>
      </c>
    </row>
    <row r="268" spans="1:5" ht="38.25">
      <c r="A268" s="35" t="s">
        <v>58</v>
      </c>
      <c r="E268" s="40" t="s">
        <v>9747</v>
      </c>
    </row>
    <row r="269" spans="1:5" ht="12.75">
      <c r="A269" t="s">
        <v>59</v>
      </c>
      <c r="E269" s="39" t="s">
        <v>5</v>
      </c>
    </row>
    <row r="270" spans="1:16" ht="12.75">
      <c r="A270" t="s">
        <v>49</v>
      </c>
      <c s="34" t="s">
        <v>249</v>
      </c>
      <c s="34" t="s">
        <v>9751</v>
      </c>
      <c s="35" t="s">
        <v>5</v>
      </c>
      <c s="6" t="s">
        <v>9752</v>
      </c>
      <c s="36" t="s">
        <v>104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659</v>
      </c>
      <c>
        <f>(M270*21)/100</f>
      </c>
      <c t="s">
        <v>27</v>
      </c>
    </row>
    <row r="271" spans="1:5" ht="12.75">
      <c r="A271" s="35" t="s">
        <v>56</v>
      </c>
      <c r="E271" s="39" t="s">
        <v>9752</v>
      </c>
    </row>
    <row r="272" spans="1:5" ht="38.25">
      <c r="A272" s="35" t="s">
        <v>58</v>
      </c>
      <c r="E272" s="40" t="s">
        <v>9753</v>
      </c>
    </row>
    <row r="273" spans="1:5" ht="12.75">
      <c r="A273" t="s">
        <v>59</v>
      </c>
      <c r="E273" s="39" t="s">
        <v>5</v>
      </c>
    </row>
    <row r="274" spans="1:16" ht="12.75">
      <c r="A274" t="s">
        <v>49</v>
      </c>
      <c s="34" t="s">
        <v>252</v>
      </c>
      <c s="34" t="s">
        <v>9754</v>
      </c>
      <c s="35" t="s">
        <v>5</v>
      </c>
      <c s="6" t="s">
        <v>9755</v>
      </c>
      <c s="36" t="s">
        <v>111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659</v>
      </c>
      <c>
        <f>(M274*21)/100</f>
      </c>
      <c t="s">
        <v>27</v>
      </c>
    </row>
    <row r="275" spans="1:5" ht="12.75">
      <c r="A275" s="35" t="s">
        <v>56</v>
      </c>
      <c r="E275" s="39" t="s">
        <v>9755</v>
      </c>
    </row>
    <row r="276" spans="1:5" ht="38.25">
      <c r="A276" s="35" t="s">
        <v>58</v>
      </c>
      <c r="E276" s="40" t="s">
        <v>9756</v>
      </c>
    </row>
    <row r="277" spans="1:5" ht="12.75">
      <c r="A277" t="s">
        <v>59</v>
      </c>
      <c r="E277" s="39" t="s">
        <v>5</v>
      </c>
    </row>
    <row r="278" spans="1:16" ht="25.5">
      <c r="A278" t="s">
        <v>49</v>
      </c>
      <c s="34" t="s">
        <v>255</v>
      </c>
      <c s="34" t="s">
        <v>9757</v>
      </c>
      <c s="35" t="s">
        <v>5</v>
      </c>
      <c s="6" t="s">
        <v>9758</v>
      </c>
      <c s="36" t="s">
        <v>104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659</v>
      </c>
      <c>
        <f>(M278*21)/100</f>
      </c>
      <c t="s">
        <v>27</v>
      </c>
    </row>
    <row r="279" spans="1:5" ht="25.5">
      <c r="A279" s="35" t="s">
        <v>56</v>
      </c>
      <c r="E279" s="39" t="s">
        <v>9758</v>
      </c>
    </row>
    <row r="280" spans="1:5" ht="38.25">
      <c r="A280" s="35" t="s">
        <v>58</v>
      </c>
      <c r="E280" s="40" t="s">
        <v>9759</v>
      </c>
    </row>
    <row r="281" spans="1:5" ht="12.75">
      <c r="A281" t="s">
        <v>59</v>
      </c>
      <c r="E281" s="39" t="s">
        <v>5</v>
      </c>
    </row>
    <row r="282" spans="1:16" ht="12.75">
      <c r="A282" t="s">
        <v>49</v>
      </c>
      <c s="34" t="s">
        <v>258</v>
      </c>
      <c s="34" t="s">
        <v>9760</v>
      </c>
      <c s="35" t="s">
        <v>5</v>
      </c>
      <c s="6" t="s">
        <v>9761</v>
      </c>
      <c s="36" t="s">
        <v>104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659</v>
      </c>
      <c>
        <f>(M282*21)/100</f>
      </c>
      <c t="s">
        <v>27</v>
      </c>
    </row>
    <row r="283" spans="1:5" ht="12.75">
      <c r="A283" s="35" t="s">
        <v>56</v>
      </c>
      <c r="E283" s="39" t="s">
        <v>9761</v>
      </c>
    </row>
    <row r="284" spans="1:5" ht="38.25">
      <c r="A284" s="35" t="s">
        <v>58</v>
      </c>
      <c r="E284" s="40" t="s">
        <v>9762</v>
      </c>
    </row>
    <row r="285" spans="1:5" ht="12.75">
      <c r="A285" t="s">
        <v>59</v>
      </c>
      <c r="E285" s="39" t="s">
        <v>5</v>
      </c>
    </row>
    <row r="286" spans="1:16" ht="12.75">
      <c r="A286" t="s">
        <v>49</v>
      </c>
      <c s="34" t="s">
        <v>261</v>
      </c>
      <c s="34" t="s">
        <v>9763</v>
      </c>
      <c s="35" t="s">
        <v>5</v>
      </c>
      <c s="6" t="s">
        <v>9764</v>
      </c>
      <c s="36" t="s">
        <v>104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659</v>
      </c>
      <c>
        <f>(M286*21)/100</f>
      </c>
      <c t="s">
        <v>27</v>
      </c>
    </row>
    <row r="287" spans="1:5" ht="12.75">
      <c r="A287" s="35" t="s">
        <v>56</v>
      </c>
      <c r="E287" s="39" t="s">
        <v>9764</v>
      </c>
    </row>
    <row r="288" spans="1:5" ht="38.25">
      <c r="A288" s="35" t="s">
        <v>58</v>
      </c>
      <c r="E288" s="40" t="s">
        <v>9765</v>
      </c>
    </row>
    <row r="289" spans="1:5" ht="12.75">
      <c r="A289" t="s">
        <v>59</v>
      </c>
      <c r="E289" s="39" t="s">
        <v>5</v>
      </c>
    </row>
    <row r="290" spans="1:13" ht="12.75">
      <c r="A290" t="s">
        <v>46</v>
      </c>
      <c r="C290" s="31" t="s">
        <v>9766</v>
      </c>
      <c r="E290" s="33" t="s">
        <v>9767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264</v>
      </c>
      <c s="34" t="s">
        <v>9768</v>
      </c>
      <c s="35" t="s">
        <v>5</v>
      </c>
      <c s="6" t="s">
        <v>9769</v>
      </c>
      <c s="36" t="s">
        <v>598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4748</v>
      </c>
      <c>
        <f>(M291*21)/100</f>
      </c>
      <c t="s">
        <v>27</v>
      </c>
    </row>
    <row r="292" spans="1:5" ht="12.75">
      <c r="A292" s="35" t="s">
        <v>56</v>
      </c>
      <c r="E292" s="39" t="s">
        <v>9769</v>
      </c>
    </row>
    <row r="293" spans="1:5" ht="38.25">
      <c r="A293" s="35" t="s">
        <v>58</v>
      </c>
      <c r="E293" s="40" t="s">
        <v>9770</v>
      </c>
    </row>
    <row r="294" spans="1:5" ht="12.75">
      <c r="A294" t="s">
        <v>59</v>
      </c>
      <c r="E294" s="39" t="s">
        <v>5</v>
      </c>
    </row>
    <row r="295" spans="1:13" ht="12.75">
      <c r="A295" t="s">
        <v>46</v>
      </c>
      <c r="C295" s="31" t="s">
        <v>4275</v>
      </c>
      <c r="E295" s="33" t="s">
        <v>4276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267</v>
      </c>
      <c s="34" t="s">
        <v>9771</v>
      </c>
      <c s="35" t="s">
        <v>5</v>
      </c>
      <c s="6" t="s">
        <v>9772</v>
      </c>
      <c s="36" t="s">
        <v>598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4748</v>
      </c>
      <c>
        <f>(M296*21)/100</f>
      </c>
      <c t="s">
        <v>27</v>
      </c>
    </row>
    <row r="297" spans="1:5" ht="12.75">
      <c r="A297" s="35" t="s">
        <v>56</v>
      </c>
      <c r="E297" s="39" t="s">
        <v>9772</v>
      </c>
    </row>
    <row r="298" spans="1:5" ht="76.5">
      <c r="A298" s="35" t="s">
        <v>58</v>
      </c>
      <c r="E298" s="40" t="s">
        <v>9773</v>
      </c>
    </row>
    <row r="299" spans="1:5" ht="12.75">
      <c r="A299" t="s">
        <v>59</v>
      </c>
      <c r="E299" s="39" t="s">
        <v>5</v>
      </c>
    </row>
    <row r="300" spans="1:16" ht="25.5">
      <c r="A300" t="s">
        <v>49</v>
      </c>
      <c s="34" t="s">
        <v>270</v>
      </c>
      <c s="34" t="s">
        <v>9308</v>
      </c>
      <c s="35" t="s">
        <v>5</v>
      </c>
      <c s="6" t="s">
        <v>9309</v>
      </c>
      <c s="36" t="s">
        <v>2721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4748</v>
      </c>
      <c>
        <f>(M300*21)/100</f>
      </c>
      <c t="s">
        <v>27</v>
      </c>
    </row>
    <row r="301" spans="1:5" ht="25.5">
      <c r="A301" s="35" t="s">
        <v>56</v>
      </c>
      <c r="E301" s="39" t="s">
        <v>9309</v>
      </c>
    </row>
    <row r="302" spans="1:5" ht="331.5">
      <c r="A302" s="35" t="s">
        <v>58</v>
      </c>
      <c r="E302" s="40" t="s">
        <v>9774</v>
      </c>
    </row>
    <row r="303" spans="1:5" ht="12.75">
      <c r="A303" t="s">
        <v>59</v>
      </c>
      <c r="E303" s="39" t="s">
        <v>5</v>
      </c>
    </row>
    <row r="304" spans="1:16" ht="25.5">
      <c r="A304" t="s">
        <v>49</v>
      </c>
      <c s="34" t="s">
        <v>273</v>
      </c>
      <c s="34" t="s">
        <v>9775</v>
      </c>
      <c s="35" t="s">
        <v>5</v>
      </c>
      <c s="6" t="s">
        <v>9776</v>
      </c>
      <c s="36" t="s">
        <v>598</v>
      </c>
      <c s="37">
        <v>4749.47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4748</v>
      </c>
      <c>
        <f>(M304*21)/100</f>
      </c>
      <c t="s">
        <v>27</v>
      </c>
    </row>
    <row r="305" spans="1:5" ht="25.5">
      <c r="A305" s="35" t="s">
        <v>56</v>
      </c>
      <c r="E305" s="39" t="s">
        <v>9776</v>
      </c>
    </row>
    <row r="306" spans="1:5" ht="38.25">
      <c r="A306" s="35" t="s">
        <v>58</v>
      </c>
      <c r="E306" s="40" t="s">
        <v>9747</v>
      </c>
    </row>
    <row r="307" spans="1:5" ht="12.75">
      <c r="A307" t="s">
        <v>59</v>
      </c>
      <c r="E307" s="39" t="s">
        <v>5</v>
      </c>
    </row>
    <row r="308" spans="1:16" ht="12.75">
      <c r="A308" t="s">
        <v>49</v>
      </c>
      <c s="34" t="s">
        <v>276</v>
      </c>
      <c s="34" t="s">
        <v>9777</v>
      </c>
      <c s="35" t="s">
        <v>5</v>
      </c>
      <c s="6" t="s">
        <v>9778</v>
      </c>
      <c s="36" t="s">
        <v>598</v>
      </c>
      <c s="37">
        <v>4749.47</v>
      </c>
      <c s="36">
        <v>0.00858</v>
      </c>
      <c s="36">
        <f>ROUND(G308*H308,6)</f>
      </c>
      <c r="L308" s="38">
        <v>0</v>
      </c>
      <c s="32">
        <f>ROUND(ROUND(L308,2)*ROUND(G308,3),2)</f>
      </c>
      <c s="36" t="s">
        <v>4748</v>
      </c>
      <c>
        <f>(M308*21)/100</f>
      </c>
      <c t="s">
        <v>27</v>
      </c>
    </row>
    <row r="309" spans="1:5" ht="12.75">
      <c r="A309" s="35" t="s">
        <v>56</v>
      </c>
      <c r="E309" s="39" t="s">
        <v>9778</v>
      </c>
    </row>
    <row r="310" spans="1:5" ht="12.75">
      <c r="A310" s="35" t="s">
        <v>58</v>
      </c>
      <c r="E310" s="40" t="s">
        <v>5</v>
      </c>
    </row>
    <row r="311" spans="1:5" ht="12.75">
      <c r="A311" t="s">
        <v>59</v>
      </c>
      <c r="E311" s="39" t="s">
        <v>5</v>
      </c>
    </row>
    <row r="312" spans="1:16" ht="12.75">
      <c r="A312" t="s">
        <v>49</v>
      </c>
      <c s="34" t="s">
        <v>279</v>
      </c>
      <c s="34" t="s">
        <v>9314</v>
      </c>
      <c s="35" t="s">
        <v>5</v>
      </c>
      <c s="6" t="s">
        <v>9315</v>
      </c>
      <c s="36" t="s">
        <v>2721</v>
      </c>
      <c s="37">
        <v>56582</v>
      </c>
      <c s="36">
        <v>5.1E-05</v>
      </c>
      <c s="36">
        <f>ROUND(G312*H312,6)</f>
      </c>
      <c r="L312" s="38">
        <v>0</v>
      </c>
      <c s="32">
        <f>ROUND(ROUND(L312,2)*ROUND(G312,3),2)</f>
      </c>
      <c s="36" t="s">
        <v>4748</v>
      </c>
      <c>
        <f>(M312*21)/100</f>
      </c>
      <c t="s">
        <v>27</v>
      </c>
    </row>
    <row r="313" spans="1:5" ht="12.75">
      <c r="A313" s="35" t="s">
        <v>56</v>
      </c>
      <c r="E313" s="39" t="s">
        <v>9315</v>
      </c>
    </row>
    <row r="314" spans="1:5" ht="89.25">
      <c r="A314" s="35" t="s">
        <v>58</v>
      </c>
      <c r="E314" s="40" t="s">
        <v>9779</v>
      </c>
    </row>
    <row r="315" spans="1:5" ht="12.75">
      <c r="A315" t="s">
        <v>59</v>
      </c>
      <c r="E315" s="39" t="s">
        <v>5</v>
      </c>
    </row>
    <row r="316" spans="1:16" ht="12.75">
      <c r="A316" t="s">
        <v>49</v>
      </c>
      <c s="34" t="s">
        <v>282</v>
      </c>
      <c s="34" t="s">
        <v>9780</v>
      </c>
      <c s="35" t="s">
        <v>5</v>
      </c>
      <c s="6" t="s">
        <v>9781</v>
      </c>
      <c s="36" t="s">
        <v>2721</v>
      </c>
      <c s="37">
        <v>47622.5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659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38.25">
      <c r="A318" s="35" t="s">
        <v>58</v>
      </c>
      <c r="E318" s="40" t="s">
        <v>9782</v>
      </c>
    </row>
    <row r="319" spans="1:5" ht="12.75">
      <c r="A319" t="s">
        <v>59</v>
      </c>
      <c r="E319" s="39" t="s">
        <v>5</v>
      </c>
    </row>
    <row r="320" spans="1:16" ht="12.75">
      <c r="A320" t="s">
        <v>49</v>
      </c>
      <c s="34" t="s">
        <v>285</v>
      </c>
      <c s="34" t="s">
        <v>9783</v>
      </c>
      <c s="35" t="s">
        <v>5</v>
      </c>
      <c s="6" t="s">
        <v>9784</v>
      </c>
      <c s="36" t="s">
        <v>2721</v>
      </c>
      <c s="37">
        <v>8960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659</v>
      </c>
      <c>
        <f>(M320*21)/100</f>
      </c>
      <c t="s">
        <v>27</v>
      </c>
    </row>
    <row r="321" spans="1:5" ht="12.75">
      <c r="A321" s="35" t="s">
        <v>56</v>
      </c>
      <c r="E321" s="39" t="s">
        <v>9784</v>
      </c>
    </row>
    <row r="322" spans="1:5" ht="38.25">
      <c r="A322" s="35" t="s">
        <v>58</v>
      </c>
      <c r="E322" s="40" t="s">
        <v>9785</v>
      </c>
    </row>
    <row r="323" spans="1:5" ht="12.75">
      <c r="A323" t="s">
        <v>59</v>
      </c>
      <c r="E323" s="39" t="s">
        <v>5</v>
      </c>
    </row>
    <row r="324" spans="1:16" ht="12.75">
      <c r="A324" t="s">
        <v>49</v>
      </c>
      <c s="34" t="s">
        <v>288</v>
      </c>
      <c s="34" t="s">
        <v>9786</v>
      </c>
      <c s="35" t="s">
        <v>5</v>
      </c>
      <c s="6" t="s">
        <v>9787</v>
      </c>
      <c s="36" t="s">
        <v>2721</v>
      </c>
      <c s="37">
        <v>9130</v>
      </c>
      <c s="36">
        <v>4.7E-05</v>
      </c>
      <c s="36">
        <f>ROUND(G324*H324,6)</f>
      </c>
      <c r="L324" s="38">
        <v>0</v>
      </c>
      <c s="32">
        <f>ROUND(ROUND(L324,2)*ROUND(G324,3),2)</f>
      </c>
      <c s="36" t="s">
        <v>4748</v>
      </c>
      <c>
        <f>(M324*21)/100</f>
      </c>
      <c t="s">
        <v>27</v>
      </c>
    </row>
    <row r="325" spans="1:5" ht="12.75">
      <c r="A325" s="35" t="s">
        <v>56</v>
      </c>
      <c r="E325" s="39" t="s">
        <v>9787</v>
      </c>
    </row>
    <row r="326" spans="1:5" ht="38.25">
      <c r="A326" s="35" t="s">
        <v>58</v>
      </c>
      <c r="E326" s="40" t="s">
        <v>9788</v>
      </c>
    </row>
    <row r="327" spans="1:5" ht="12.75">
      <c r="A327" t="s">
        <v>59</v>
      </c>
      <c r="E327" s="39" t="s">
        <v>5</v>
      </c>
    </row>
    <row r="328" spans="1:16" ht="12.75">
      <c r="A328" t="s">
        <v>49</v>
      </c>
      <c s="34" t="s">
        <v>291</v>
      </c>
      <c s="34" t="s">
        <v>9789</v>
      </c>
      <c s="35" t="s">
        <v>5</v>
      </c>
      <c s="6" t="s">
        <v>9790</v>
      </c>
      <c s="36" t="s">
        <v>2721</v>
      </c>
      <c s="37">
        <v>9130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659</v>
      </c>
      <c>
        <f>(M328*21)/100</f>
      </c>
      <c t="s">
        <v>27</v>
      </c>
    </row>
    <row r="329" spans="1:5" ht="12.75">
      <c r="A329" s="35" t="s">
        <v>56</v>
      </c>
      <c r="E329" s="39" t="s">
        <v>9790</v>
      </c>
    </row>
    <row r="330" spans="1:5" ht="12.75">
      <c r="A330" s="35" t="s">
        <v>58</v>
      </c>
      <c r="E330" s="40" t="s">
        <v>5</v>
      </c>
    </row>
    <row r="331" spans="1:5" ht="12.75">
      <c r="A331" t="s">
        <v>59</v>
      </c>
      <c r="E331" s="39" t="s">
        <v>5</v>
      </c>
    </row>
    <row r="332" spans="1:16" ht="12.75">
      <c r="A332" t="s">
        <v>49</v>
      </c>
      <c s="34" t="s">
        <v>294</v>
      </c>
      <c s="34" t="s">
        <v>9791</v>
      </c>
      <c s="35" t="s">
        <v>5</v>
      </c>
      <c s="6" t="s">
        <v>9792</v>
      </c>
      <c s="36" t="s">
        <v>111</v>
      </c>
      <c s="37">
        <v>950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659</v>
      </c>
      <c>
        <f>(M332*21)/100</f>
      </c>
      <c t="s">
        <v>27</v>
      </c>
    </row>
    <row r="333" spans="1:5" ht="12.75">
      <c r="A333" s="35" t="s">
        <v>56</v>
      </c>
      <c r="E333" s="39" t="s">
        <v>9792</v>
      </c>
    </row>
    <row r="334" spans="1:5" ht="51">
      <c r="A334" s="35" t="s">
        <v>58</v>
      </c>
      <c r="E334" s="40" t="s">
        <v>9793</v>
      </c>
    </row>
    <row r="335" spans="1:5" ht="12.75">
      <c r="A335" t="s">
        <v>59</v>
      </c>
      <c r="E335" s="39" t="s">
        <v>5</v>
      </c>
    </row>
    <row r="336" spans="1:16" ht="38.25">
      <c r="A336" t="s">
        <v>49</v>
      </c>
      <c s="34" t="s">
        <v>297</v>
      </c>
      <c s="34" t="s">
        <v>9794</v>
      </c>
      <c s="35" t="s">
        <v>5</v>
      </c>
      <c s="6" t="s">
        <v>9795</v>
      </c>
      <c s="36" t="s">
        <v>111</v>
      </c>
      <c s="37">
        <v>53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4748</v>
      </c>
      <c>
        <f>(M336*21)/100</f>
      </c>
      <c t="s">
        <v>27</v>
      </c>
    </row>
    <row r="337" spans="1:5" ht="38.25">
      <c r="A337" s="35" t="s">
        <v>56</v>
      </c>
      <c r="E337" s="39" t="s">
        <v>9796</v>
      </c>
    </row>
    <row r="338" spans="1:5" ht="38.25">
      <c r="A338" s="35" t="s">
        <v>58</v>
      </c>
      <c r="E338" s="40" t="s">
        <v>9797</v>
      </c>
    </row>
    <row r="339" spans="1:5" ht="12.75">
      <c r="A339" t="s">
        <v>59</v>
      </c>
      <c r="E339" s="39" t="s">
        <v>5</v>
      </c>
    </row>
    <row r="340" spans="1:16" ht="12.75">
      <c r="A340" t="s">
        <v>49</v>
      </c>
      <c s="34" t="s">
        <v>300</v>
      </c>
      <c s="34" t="s">
        <v>9798</v>
      </c>
      <c s="35" t="s">
        <v>5</v>
      </c>
      <c s="6" t="s">
        <v>9799</v>
      </c>
      <c s="36" t="s">
        <v>111</v>
      </c>
      <c s="37">
        <v>33</v>
      </c>
      <c s="36">
        <v>0.00264</v>
      </c>
      <c s="36">
        <f>ROUND(G340*H340,6)</f>
      </c>
      <c r="L340" s="38">
        <v>0</v>
      </c>
      <c s="32">
        <f>ROUND(ROUND(L340,2)*ROUND(G340,3),2)</f>
      </c>
      <c s="36" t="s">
        <v>659</v>
      </c>
      <c>
        <f>(M340*21)/100</f>
      </c>
      <c t="s">
        <v>27</v>
      </c>
    </row>
    <row r="341" spans="1:5" ht="12.75">
      <c r="A341" s="35" t="s">
        <v>56</v>
      </c>
      <c r="E341" s="39" t="s">
        <v>9799</v>
      </c>
    </row>
    <row r="342" spans="1:5" ht="12.75">
      <c r="A342" s="35" t="s">
        <v>58</v>
      </c>
      <c r="E342" s="40" t="s">
        <v>5</v>
      </c>
    </row>
    <row r="343" spans="1:5" ht="12.75">
      <c r="A343" t="s">
        <v>59</v>
      </c>
      <c r="E343" s="39" t="s">
        <v>5</v>
      </c>
    </row>
    <row r="344" spans="1:16" ht="12.75">
      <c r="A344" t="s">
        <v>49</v>
      </c>
      <c s="34" t="s">
        <v>303</v>
      </c>
      <c s="34" t="s">
        <v>9800</v>
      </c>
      <c s="35" t="s">
        <v>5</v>
      </c>
      <c s="6" t="s">
        <v>9801</v>
      </c>
      <c s="36" t="s">
        <v>111</v>
      </c>
      <c s="37">
        <v>20</v>
      </c>
      <c s="36">
        <v>0.00281</v>
      </c>
      <c s="36">
        <f>ROUND(G344*H344,6)</f>
      </c>
      <c r="L344" s="38">
        <v>0</v>
      </c>
      <c s="32">
        <f>ROUND(ROUND(L344,2)*ROUND(G344,3),2)</f>
      </c>
      <c s="36" t="s">
        <v>4748</v>
      </c>
      <c>
        <f>(M344*21)/100</f>
      </c>
      <c t="s">
        <v>27</v>
      </c>
    </row>
    <row r="345" spans="1:5" ht="12.75">
      <c r="A345" s="35" t="s">
        <v>56</v>
      </c>
      <c r="E345" s="39" t="s">
        <v>9801</v>
      </c>
    </row>
    <row r="346" spans="1:5" ht="12.75">
      <c r="A346" s="35" t="s">
        <v>58</v>
      </c>
      <c r="E346" s="40" t="s">
        <v>5</v>
      </c>
    </row>
    <row r="347" spans="1:5" ht="12.75">
      <c r="A347" t="s">
        <v>59</v>
      </c>
      <c r="E347" s="39" t="s">
        <v>5</v>
      </c>
    </row>
    <row r="348" spans="1:16" ht="12.75">
      <c r="A348" t="s">
        <v>49</v>
      </c>
      <c s="34" t="s">
        <v>306</v>
      </c>
      <c s="34" t="s">
        <v>9802</v>
      </c>
      <c s="35" t="s">
        <v>5</v>
      </c>
      <c s="6" t="s">
        <v>9803</v>
      </c>
      <c s="36" t="s">
        <v>111</v>
      </c>
      <c s="37">
        <v>70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659</v>
      </c>
      <c>
        <f>(M348*21)/100</f>
      </c>
      <c t="s">
        <v>27</v>
      </c>
    </row>
    <row r="349" spans="1:5" ht="12.75">
      <c r="A349" s="35" t="s">
        <v>56</v>
      </c>
      <c r="E349" s="39" t="s">
        <v>9803</v>
      </c>
    </row>
    <row r="350" spans="1:5" ht="38.25">
      <c r="A350" s="35" t="s">
        <v>58</v>
      </c>
      <c r="E350" s="40" t="s">
        <v>9804</v>
      </c>
    </row>
    <row r="351" spans="1:5" ht="12.75">
      <c r="A351" t="s">
        <v>59</v>
      </c>
      <c r="E351" s="39" t="s">
        <v>5</v>
      </c>
    </row>
    <row r="352" spans="1:16" ht="12.75">
      <c r="A352" t="s">
        <v>49</v>
      </c>
      <c s="34" t="s">
        <v>310</v>
      </c>
      <c s="34" t="s">
        <v>9805</v>
      </c>
      <c s="35" t="s">
        <v>5</v>
      </c>
      <c s="6" t="s">
        <v>9806</v>
      </c>
      <c s="36" t="s">
        <v>111</v>
      </c>
      <c s="37">
        <v>12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659</v>
      </c>
      <c>
        <f>(M352*21)/100</f>
      </c>
      <c t="s">
        <v>27</v>
      </c>
    </row>
    <row r="353" spans="1:5" ht="12.75">
      <c r="A353" s="35" t="s">
        <v>56</v>
      </c>
      <c r="E353" s="39" t="s">
        <v>9806</v>
      </c>
    </row>
    <row r="354" spans="1:5" ht="38.25">
      <c r="A354" s="35" t="s">
        <v>58</v>
      </c>
      <c r="E354" s="40" t="s">
        <v>9807</v>
      </c>
    </row>
    <row r="355" spans="1:5" ht="12.75">
      <c r="A355" t="s">
        <v>59</v>
      </c>
      <c r="E355" s="39" t="s">
        <v>5</v>
      </c>
    </row>
    <row r="356" spans="1:13" ht="12.75">
      <c r="A356" t="s">
        <v>46</v>
      </c>
      <c r="C356" s="31" t="s">
        <v>8105</v>
      </c>
      <c r="E356" s="33" t="s">
        <v>8106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313</v>
      </c>
      <c s="34" t="s">
        <v>9358</v>
      </c>
      <c s="35" t="s">
        <v>5</v>
      </c>
      <c s="6" t="s">
        <v>9359</v>
      </c>
      <c s="36" t="s">
        <v>598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4748</v>
      </c>
      <c>
        <f>(M357*21)/100</f>
      </c>
      <c t="s">
        <v>27</v>
      </c>
    </row>
    <row r="358" spans="1:5" ht="12.75">
      <c r="A358" s="35" t="s">
        <v>56</v>
      </c>
      <c r="E358" s="39" t="s">
        <v>9359</v>
      </c>
    </row>
    <row r="359" spans="1:5" ht="76.5">
      <c r="A359" s="35" t="s">
        <v>58</v>
      </c>
      <c r="E359" s="40" t="s">
        <v>9808</v>
      </c>
    </row>
    <row r="360" spans="1:5" ht="12.75">
      <c r="A360" t="s">
        <v>59</v>
      </c>
      <c r="E360" s="39" t="s">
        <v>5</v>
      </c>
    </row>
    <row r="361" spans="1:16" ht="25.5">
      <c r="A361" t="s">
        <v>49</v>
      </c>
      <c s="34" t="s">
        <v>316</v>
      </c>
      <c s="34" t="s">
        <v>9590</v>
      </c>
      <c s="35" t="s">
        <v>5</v>
      </c>
      <c s="6" t="s">
        <v>9591</v>
      </c>
      <c s="36" t="s">
        <v>598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4748</v>
      </c>
      <c>
        <f>(M361*21)/100</f>
      </c>
      <c t="s">
        <v>27</v>
      </c>
    </row>
    <row r="362" spans="1:5" ht="25.5">
      <c r="A362" s="35" t="s">
        <v>56</v>
      </c>
      <c r="E362" s="39" t="s">
        <v>9591</v>
      </c>
    </row>
    <row r="363" spans="1:5" ht="76.5">
      <c r="A363" s="35" t="s">
        <v>58</v>
      </c>
      <c r="E363" s="40" t="s">
        <v>9808</v>
      </c>
    </row>
    <row r="364" spans="1:5" ht="12.75">
      <c r="A364" t="s">
        <v>59</v>
      </c>
      <c r="E364" s="39" t="s">
        <v>5</v>
      </c>
    </row>
    <row r="365" spans="1:16" ht="12.75">
      <c r="A365" t="s">
        <v>49</v>
      </c>
      <c s="34" t="s">
        <v>319</v>
      </c>
      <c s="34" t="s">
        <v>9593</v>
      </c>
      <c s="35" t="s">
        <v>5</v>
      </c>
      <c s="6" t="s">
        <v>9594</v>
      </c>
      <c s="36" t="s">
        <v>598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4748</v>
      </c>
      <c>
        <f>(M365*21)/100</f>
      </c>
      <c t="s">
        <v>27</v>
      </c>
    </row>
    <row r="366" spans="1:5" ht="12.75">
      <c r="A366" s="35" t="s">
        <v>56</v>
      </c>
      <c r="E366" s="39" t="s">
        <v>9594</v>
      </c>
    </row>
    <row r="367" spans="1:5" ht="76.5">
      <c r="A367" s="35" t="s">
        <v>58</v>
      </c>
      <c r="E367" s="40" t="s">
        <v>9808</v>
      </c>
    </row>
    <row r="368" spans="1:5" ht="12.75">
      <c r="A368" t="s">
        <v>59</v>
      </c>
      <c r="E368" s="39" t="s">
        <v>5</v>
      </c>
    </row>
    <row r="369" spans="1:16" ht="12.75">
      <c r="A369" t="s">
        <v>49</v>
      </c>
      <c s="34" t="s">
        <v>322</v>
      </c>
      <c s="34" t="s">
        <v>9595</v>
      </c>
      <c s="35" t="s">
        <v>5</v>
      </c>
      <c s="6" t="s">
        <v>9596</v>
      </c>
      <c s="36" t="s">
        <v>598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4748</v>
      </c>
      <c>
        <f>(M369*21)/100</f>
      </c>
      <c t="s">
        <v>27</v>
      </c>
    </row>
    <row r="370" spans="1:5" ht="12.75">
      <c r="A370" s="35" t="s">
        <v>56</v>
      </c>
      <c r="E370" s="39" t="s">
        <v>9596</v>
      </c>
    </row>
    <row r="371" spans="1:5" ht="76.5">
      <c r="A371" s="35" t="s">
        <v>58</v>
      </c>
      <c r="E371" s="40" t="s">
        <v>9809</v>
      </c>
    </row>
    <row r="372" spans="1:5" ht="12.75">
      <c r="A372" t="s">
        <v>59</v>
      </c>
      <c r="E372" s="39" t="s">
        <v>5</v>
      </c>
    </row>
    <row r="373" spans="1:13" ht="12.75">
      <c r="A373" t="s">
        <v>46</v>
      </c>
      <c r="C373" s="31" t="s">
        <v>8610</v>
      </c>
      <c r="E373" s="33" t="s">
        <v>8611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334</v>
      </c>
      <c s="34" t="s">
        <v>9810</v>
      </c>
      <c s="35" t="s">
        <v>5</v>
      </c>
      <c s="6" t="s">
        <v>9811</v>
      </c>
      <c s="36" t="s">
        <v>598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659</v>
      </c>
      <c>
        <f>(M374*21)/100</f>
      </c>
      <c t="s">
        <v>27</v>
      </c>
    </row>
    <row r="375" spans="1:5" ht="12.75">
      <c r="A375" s="35" t="s">
        <v>56</v>
      </c>
      <c r="E375" s="39" t="s">
        <v>9811</v>
      </c>
    </row>
    <row r="376" spans="1:5" ht="38.25">
      <c r="A376" s="35" t="s">
        <v>58</v>
      </c>
      <c r="E376" s="40" t="s">
        <v>9812</v>
      </c>
    </row>
    <row r="377" spans="1:5" ht="12.75">
      <c r="A377" t="s">
        <v>59</v>
      </c>
      <c r="E377" s="39" t="s">
        <v>5</v>
      </c>
    </row>
    <row r="378" spans="1:13" ht="12.75">
      <c r="A378" t="s">
        <v>46</v>
      </c>
      <c r="C378" s="31" t="s">
        <v>8154</v>
      </c>
      <c r="E378" s="33" t="s">
        <v>8155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325</v>
      </c>
      <c s="34" t="s">
        <v>9813</v>
      </c>
      <c s="35" t="s">
        <v>5</v>
      </c>
      <c s="6" t="s">
        <v>9814</v>
      </c>
      <c s="36" t="s">
        <v>598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659</v>
      </c>
      <c>
        <f>(M379*21)/100</f>
      </c>
      <c t="s">
        <v>27</v>
      </c>
    </row>
    <row r="380" spans="1:5" ht="12.75">
      <c r="A380" s="35" t="s">
        <v>56</v>
      </c>
      <c r="E380" s="39" t="s">
        <v>9814</v>
      </c>
    </row>
    <row r="381" spans="1:5" ht="38.25">
      <c r="A381" s="35" t="s">
        <v>58</v>
      </c>
      <c r="E381" s="40" t="s">
        <v>9747</v>
      </c>
    </row>
    <row r="382" spans="1:5" ht="12.75">
      <c r="A382" t="s">
        <v>59</v>
      </c>
      <c r="E382" s="39" t="s">
        <v>5</v>
      </c>
    </row>
    <row r="383" spans="1:16" ht="12.75">
      <c r="A383" t="s">
        <v>49</v>
      </c>
      <c s="34" t="s">
        <v>328</v>
      </c>
      <c s="34" t="s">
        <v>9815</v>
      </c>
      <c s="35" t="s">
        <v>5</v>
      </c>
      <c s="6" t="s">
        <v>9816</v>
      </c>
      <c s="36" t="s">
        <v>598</v>
      </c>
      <c s="37">
        <v>12949.8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659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38.25">
      <c r="A385" s="35" t="s">
        <v>58</v>
      </c>
      <c r="E385" s="40" t="s">
        <v>9817</v>
      </c>
    </row>
    <row r="386" spans="1:5" ht="12.75">
      <c r="A386" t="s">
        <v>59</v>
      </c>
      <c r="E386" s="39" t="s">
        <v>5</v>
      </c>
    </row>
    <row r="387" spans="1:16" ht="12.75">
      <c r="A387" t="s">
        <v>49</v>
      </c>
      <c s="34" t="s">
        <v>331</v>
      </c>
      <c s="34" t="s">
        <v>9818</v>
      </c>
      <c s="35" t="s">
        <v>5</v>
      </c>
      <c s="6" t="s">
        <v>9819</v>
      </c>
      <c s="36" t="s">
        <v>104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659</v>
      </c>
      <c>
        <f>(M387*21)/100</f>
      </c>
      <c t="s">
        <v>27</v>
      </c>
    </row>
    <row r="388" spans="1:5" ht="12.75">
      <c r="A388" s="35" t="s">
        <v>56</v>
      </c>
      <c r="E388" s="39" t="s">
        <v>9819</v>
      </c>
    </row>
    <row r="389" spans="1:5" ht="38.25">
      <c r="A389" s="35" t="s">
        <v>58</v>
      </c>
      <c r="E389" s="40" t="s">
        <v>9820</v>
      </c>
    </row>
    <row r="390" spans="1:5" ht="12.75">
      <c r="A390" t="s">
        <v>59</v>
      </c>
      <c r="E390" s="39" t="s">
        <v>5</v>
      </c>
    </row>
    <row r="391" spans="1:13" ht="12.75">
      <c r="A391" t="s">
        <v>46</v>
      </c>
      <c r="C391" s="31" t="s">
        <v>4285</v>
      </c>
      <c r="E391" s="33" t="s">
        <v>3040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337</v>
      </c>
      <c s="34" t="s">
        <v>9821</v>
      </c>
      <c s="35" t="s">
        <v>5</v>
      </c>
      <c s="6" t="s">
        <v>9822</v>
      </c>
      <c s="36" t="s">
        <v>953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659</v>
      </c>
      <c>
        <f>(M392*21)/100</f>
      </c>
      <c t="s">
        <v>27</v>
      </c>
    </row>
    <row r="393" spans="1:5" ht="25.5">
      <c r="A393" s="35" t="s">
        <v>56</v>
      </c>
      <c r="E393" s="39" t="s">
        <v>9822</v>
      </c>
    </row>
    <row r="394" spans="1:5" ht="12.75">
      <c r="A394" s="35" t="s">
        <v>58</v>
      </c>
      <c r="E394" s="40" t="s">
        <v>5</v>
      </c>
    </row>
    <row r="395" spans="1:5" ht="12.75">
      <c r="A395" t="s">
        <v>59</v>
      </c>
      <c r="E395" s="39" t="s">
        <v>5</v>
      </c>
    </row>
    <row r="396" spans="1:16" ht="12.75">
      <c r="A396" t="s">
        <v>49</v>
      </c>
      <c s="34" t="s">
        <v>340</v>
      </c>
      <c s="34" t="s">
        <v>951</v>
      </c>
      <c s="35" t="s">
        <v>133</v>
      </c>
      <c s="6" t="s">
        <v>3923</v>
      </c>
      <c s="36" t="s">
        <v>953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659</v>
      </c>
      <c>
        <f>(M396*21)/100</f>
      </c>
      <c t="s">
        <v>27</v>
      </c>
    </row>
    <row r="397" spans="1:5" ht="12.75">
      <c r="A397" s="35" t="s">
        <v>56</v>
      </c>
      <c r="E397" s="39" t="s">
        <v>8833</v>
      </c>
    </row>
    <row r="398" spans="1:5" ht="12.75">
      <c r="A398" s="35" t="s">
        <v>58</v>
      </c>
      <c r="E398" s="40" t="s">
        <v>5</v>
      </c>
    </row>
    <row r="399" spans="1:5" ht="12.75">
      <c r="A399" t="s">
        <v>59</v>
      </c>
      <c r="E399" s="39" t="s">
        <v>5</v>
      </c>
    </row>
    <row r="400" spans="1:13" ht="12.75">
      <c r="A400" t="s">
        <v>46</v>
      </c>
      <c r="C400" s="31" t="s">
        <v>9823</v>
      </c>
      <c r="E400" s="33" t="s">
        <v>3040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343</v>
      </c>
      <c s="34" t="s">
        <v>3546</v>
      </c>
      <c s="35" t="s">
        <v>5</v>
      </c>
      <c s="6" t="s">
        <v>4286</v>
      </c>
      <c s="36" t="s">
        <v>953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659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4287</v>
      </c>
    </row>
    <row r="404" spans="1:5" ht="12.75">
      <c r="A404" t="s">
        <v>59</v>
      </c>
      <c r="E404" s="39" t="s">
        <v>5</v>
      </c>
    </row>
    <row r="405" spans="1:16" ht="25.5">
      <c r="A405" t="s">
        <v>49</v>
      </c>
      <c s="34" t="s">
        <v>346</v>
      </c>
      <c s="34" t="s">
        <v>4288</v>
      </c>
      <c s="35" t="s">
        <v>5</v>
      </c>
      <c s="6" t="s">
        <v>4289</v>
      </c>
      <c s="36" t="s">
        <v>953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659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4290</v>
      </c>
    </row>
    <row r="408" spans="1:5" ht="12.75">
      <c r="A408" t="s">
        <v>59</v>
      </c>
      <c r="E408" s="39" t="s">
        <v>5</v>
      </c>
    </row>
    <row r="409" spans="1:16" ht="12.75">
      <c r="A409" t="s">
        <v>49</v>
      </c>
      <c s="34" t="s">
        <v>349</v>
      </c>
      <c s="34" t="s">
        <v>9824</v>
      </c>
      <c s="35" t="s">
        <v>5</v>
      </c>
      <c s="6" t="s">
        <v>3774</v>
      </c>
      <c s="36" t="s">
        <v>104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659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9825</v>
      </c>
    </row>
    <row r="412" spans="1:5" ht="127.5">
      <c r="A412" t="s">
        <v>59</v>
      </c>
      <c r="E412" s="39" t="s">
        <v>9826</v>
      </c>
    </row>
    <row r="413" spans="1:16" ht="12.75">
      <c r="A413" t="s">
        <v>49</v>
      </c>
      <c s="34" t="s">
        <v>352</v>
      </c>
      <c s="34" t="s">
        <v>9827</v>
      </c>
      <c s="35" t="s">
        <v>5</v>
      </c>
      <c s="6" t="s">
        <v>3729</v>
      </c>
      <c s="36" t="s">
        <v>111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659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9828</v>
      </c>
    </row>
    <row r="416" spans="1:5" ht="12.75">
      <c r="A416" t="s">
        <v>59</v>
      </c>
      <c r="E416" s="39" t="s">
        <v>5</v>
      </c>
    </row>
    <row r="417" spans="1:16" ht="12.75">
      <c r="A417" t="s">
        <v>49</v>
      </c>
      <c s="34" t="s">
        <v>355</v>
      </c>
      <c s="34" t="s">
        <v>9829</v>
      </c>
      <c s="35" t="s">
        <v>5</v>
      </c>
      <c s="6" t="s">
        <v>1694</v>
      </c>
      <c s="36" t="s">
        <v>111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659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9830</v>
      </c>
    </row>
    <row r="420" spans="1:5" ht="102">
      <c r="A420" t="s">
        <v>59</v>
      </c>
      <c r="E420" s="39" t="s">
        <v>9831</v>
      </c>
    </row>
    <row r="421" spans="1:16" ht="12.75">
      <c r="A421" t="s">
        <v>49</v>
      </c>
      <c s="34" t="s">
        <v>358</v>
      </c>
      <c s="34" t="s">
        <v>9832</v>
      </c>
      <c s="35" t="s">
        <v>5</v>
      </c>
      <c s="6" t="s">
        <v>3788</v>
      </c>
      <c s="36" t="s">
        <v>104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659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9833</v>
      </c>
    </row>
    <row r="424" spans="1:5" ht="127.5">
      <c r="A424" t="s">
        <v>59</v>
      </c>
      <c r="E424" s="39" t="s">
        <v>9826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9604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9604</v>
      </c>
      <c r="E4" s="26" t="s">
        <v>9605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COUNTIFS(L8:L178,"=0",A8:A178,"P")+COUNTIFS(L8:L178,"",A8:A178,"P")+SUM(Q8:Q178)</f>
      </c>
    </row>
    <row r="8" spans="1:13" ht="12.75">
      <c r="A8" t="s">
        <v>44</v>
      </c>
      <c r="C8" s="28" t="s">
        <v>9836</v>
      </c>
      <c r="E8" s="30" t="s">
        <v>9835</v>
      </c>
      <c r="J8" s="29">
        <f>0+J9+J14+J19+J24+J89+J94+J99+J112+J117+J138+J155+J160+J169</f>
      </c>
      <c s="29">
        <f>0+K9+K14+K19+K24+K89+K94+K99+K112+K117+K138+K155+K160+K169</f>
      </c>
      <c s="29">
        <f>0+L9+L14+L19+L24+L89+L94+L99+L112+L117+L138+L155+L160+L169</f>
      </c>
      <c s="29">
        <f>0+M9+M14+M19+M24+M89+M94+M99+M112+M117+M138+M155+M160+M169</f>
      </c>
    </row>
    <row r="9" spans="1:13" ht="12.75">
      <c r="A9" t="s">
        <v>46</v>
      </c>
      <c r="C9" s="31" t="s">
        <v>9837</v>
      </c>
      <c r="E9" s="33" t="s">
        <v>9250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9838</v>
      </c>
      <c s="35" t="s">
        <v>5</v>
      </c>
      <c s="6" t="s">
        <v>9839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659</v>
      </c>
      <c>
        <f>(M10*21)/100</f>
      </c>
      <c t="s">
        <v>27</v>
      </c>
    </row>
    <row r="11" spans="1:5" ht="12.75">
      <c r="A11" s="35" t="s">
        <v>56</v>
      </c>
      <c r="E11" s="39" t="s">
        <v>9839</v>
      </c>
    </row>
    <row r="12" spans="1:5" ht="38.25">
      <c r="A12" s="35" t="s">
        <v>58</v>
      </c>
      <c r="E12" s="40" t="s">
        <v>9840</v>
      </c>
    </row>
    <row r="13" spans="1:5" ht="12.75">
      <c r="A13" t="s">
        <v>59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4907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9841</v>
      </c>
      <c s="35" t="s">
        <v>5</v>
      </c>
      <c s="6" t="s">
        <v>9842</v>
      </c>
      <c s="36" t="s">
        <v>104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4748</v>
      </c>
      <c>
        <f>(M15*21)/100</f>
      </c>
      <c t="s">
        <v>27</v>
      </c>
    </row>
    <row r="16" spans="1:5" ht="25.5">
      <c r="A16" s="35" t="s">
        <v>56</v>
      </c>
      <c r="E16" s="39" t="s">
        <v>9842</v>
      </c>
    </row>
    <row r="17" spans="1:5" ht="38.25">
      <c r="A17" s="35" t="s">
        <v>58</v>
      </c>
      <c r="E17" s="40" t="s">
        <v>9843</v>
      </c>
    </row>
    <row r="18" spans="1:5" ht="12.75">
      <c r="A18" t="s">
        <v>59</v>
      </c>
      <c r="E18" s="39" t="s">
        <v>5</v>
      </c>
    </row>
    <row r="19" spans="1:13" ht="12.75">
      <c r="A19" t="s">
        <v>46</v>
      </c>
      <c r="C19" s="31" t="s">
        <v>9844</v>
      </c>
      <c r="E19" s="33" t="s">
        <v>7936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9845</v>
      </c>
      <c s="35" t="s">
        <v>5</v>
      </c>
      <c s="6" t="s">
        <v>9846</v>
      </c>
      <c s="36" t="s">
        <v>598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659</v>
      </c>
      <c>
        <f>(M20*21)/100</f>
      </c>
      <c t="s">
        <v>27</v>
      </c>
    </row>
    <row r="21" spans="1:5" ht="12.75">
      <c r="A21" s="35" t="s">
        <v>56</v>
      </c>
      <c r="E21" s="39" t="s">
        <v>9846</v>
      </c>
    </row>
    <row r="22" spans="1:5" ht="25.5">
      <c r="A22" s="35" t="s">
        <v>58</v>
      </c>
      <c r="E22" s="40" t="s">
        <v>9847</v>
      </c>
    </row>
    <row r="23" spans="1:5" ht="12.75">
      <c r="A23" t="s">
        <v>59</v>
      </c>
      <c r="E23" s="39" t="s">
        <v>5</v>
      </c>
    </row>
    <row r="24" spans="1:13" ht="12.75">
      <c r="A24" t="s">
        <v>46</v>
      </c>
      <c r="C24" s="31" t="s">
        <v>9848</v>
      </c>
      <c r="E24" s="33" t="s">
        <v>5112</v>
      </c>
      <c r="J24" s="32">
        <f>0</f>
      </c>
      <c s="32">
        <f>0</f>
      </c>
      <c s="32">
        <f>0+L25+L29+L33+L37+L41+L45+L49+L53+L57+L61+L65+L69+L73+L77+L81+L85</f>
      </c>
      <c s="32">
        <f>0+M25+M29+M33+M37+M41+M45+M49+M53+M57+M61+M65+M69+M73+M77+M81+M85</f>
      </c>
    </row>
    <row r="25" spans="1:16" ht="25.5">
      <c r="A25" t="s">
        <v>49</v>
      </c>
      <c s="34" t="s">
        <v>67</v>
      </c>
      <c s="34" t="s">
        <v>7967</v>
      </c>
      <c s="35" t="s">
        <v>5</v>
      </c>
      <c s="6" t="s">
        <v>7968</v>
      </c>
      <c s="36" t="s">
        <v>598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4748</v>
      </c>
      <c>
        <f>(M25*21)/100</f>
      </c>
      <c t="s">
        <v>27</v>
      </c>
    </row>
    <row r="26" spans="1:5" ht="25.5">
      <c r="A26" s="35" t="s">
        <v>56</v>
      </c>
      <c r="E26" s="39" t="s">
        <v>7968</v>
      </c>
    </row>
    <row r="27" spans="1:5" ht="38.25">
      <c r="A27" s="35" t="s">
        <v>58</v>
      </c>
      <c r="E27" s="40" t="s">
        <v>9849</v>
      </c>
    </row>
    <row r="28" spans="1:5" ht="12.75">
      <c r="A28" t="s">
        <v>59</v>
      </c>
      <c r="E28" s="39" t="s">
        <v>5</v>
      </c>
    </row>
    <row r="29" spans="1:16" ht="12.75">
      <c r="A29" t="s">
        <v>49</v>
      </c>
      <c s="34" t="s">
        <v>71</v>
      </c>
      <c s="34" t="s">
        <v>9850</v>
      </c>
      <c s="35" t="s">
        <v>5</v>
      </c>
      <c s="6" t="s">
        <v>9851</v>
      </c>
      <c s="36" t="s">
        <v>104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659</v>
      </c>
      <c>
        <f>(M29*21)/100</f>
      </c>
      <c t="s">
        <v>27</v>
      </c>
    </row>
    <row r="30" spans="1:5" ht="12.75">
      <c r="A30" s="35" t="s">
        <v>56</v>
      </c>
      <c r="E30" s="39" t="s">
        <v>9851</v>
      </c>
    </row>
    <row r="31" spans="1:5" ht="38.25">
      <c r="A31" s="35" t="s">
        <v>58</v>
      </c>
      <c r="E31" s="40" t="s">
        <v>9852</v>
      </c>
    </row>
    <row r="32" spans="1:5" ht="12.75">
      <c r="A32" t="s">
        <v>59</v>
      </c>
      <c r="E32" s="39" t="s">
        <v>5</v>
      </c>
    </row>
    <row r="33" spans="1:16" ht="12.75">
      <c r="A33" t="s">
        <v>49</v>
      </c>
      <c s="34" t="s">
        <v>75</v>
      </c>
      <c s="34" t="s">
        <v>9853</v>
      </c>
      <c s="35" t="s">
        <v>5</v>
      </c>
      <c s="6" t="s">
        <v>9854</v>
      </c>
      <c s="36" t="s">
        <v>111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659</v>
      </c>
      <c>
        <f>(M33*21)/100</f>
      </c>
      <c t="s">
        <v>27</v>
      </c>
    </row>
    <row r="34" spans="1:5" ht="12.75">
      <c r="A34" s="35" t="s">
        <v>56</v>
      </c>
      <c r="E34" s="39" t="s">
        <v>9854</v>
      </c>
    </row>
    <row r="35" spans="1:5" ht="38.25">
      <c r="A35" s="35" t="s">
        <v>58</v>
      </c>
      <c r="E35" s="40" t="s">
        <v>9855</v>
      </c>
    </row>
    <row r="36" spans="1:5" ht="12.75">
      <c r="A36" t="s">
        <v>59</v>
      </c>
      <c r="E36" s="39" t="s">
        <v>5</v>
      </c>
    </row>
    <row r="37" spans="1:16" ht="12.75">
      <c r="A37" t="s">
        <v>49</v>
      </c>
      <c s="34" t="s">
        <v>79</v>
      </c>
      <c s="34" t="s">
        <v>9856</v>
      </c>
      <c s="35" t="s">
        <v>5</v>
      </c>
      <c s="6" t="s">
        <v>9857</v>
      </c>
      <c s="36" t="s">
        <v>111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659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59</v>
      </c>
      <c r="E40" s="39" t="s">
        <v>5</v>
      </c>
    </row>
    <row r="41" spans="1:16" ht="12.75">
      <c r="A41" t="s">
        <v>49</v>
      </c>
      <c s="34" t="s">
        <v>83</v>
      </c>
      <c s="34" t="s">
        <v>9858</v>
      </c>
      <c s="35" t="s">
        <v>5</v>
      </c>
      <c s="6" t="s">
        <v>9859</v>
      </c>
      <c s="36" t="s">
        <v>111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659</v>
      </c>
      <c>
        <f>(M41*21)/100</f>
      </c>
      <c t="s">
        <v>27</v>
      </c>
    </row>
    <row r="42" spans="1:5" ht="12.75">
      <c r="A42" s="35" t="s">
        <v>56</v>
      </c>
      <c r="E42" s="39" t="s">
        <v>9859</v>
      </c>
    </row>
    <row r="43" spans="1:5" ht="38.25">
      <c r="A43" s="35" t="s">
        <v>58</v>
      </c>
      <c r="E43" s="40" t="s">
        <v>9860</v>
      </c>
    </row>
    <row r="44" spans="1:5" ht="12.75">
      <c r="A44" t="s">
        <v>59</v>
      </c>
      <c r="E44" s="39" t="s">
        <v>5</v>
      </c>
    </row>
    <row r="45" spans="1:16" ht="12.75">
      <c r="A45" t="s">
        <v>49</v>
      </c>
      <c s="34" t="s">
        <v>87</v>
      </c>
      <c s="34" t="s">
        <v>9861</v>
      </c>
      <c s="35" t="s">
        <v>5</v>
      </c>
      <c s="6" t="s">
        <v>9862</v>
      </c>
      <c s="36" t="s">
        <v>953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659</v>
      </c>
      <c>
        <f>(M45*21)/100</f>
      </c>
      <c t="s">
        <v>27</v>
      </c>
    </row>
    <row r="46" spans="1:5" ht="12.75">
      <c r="A46" s="35" t="s">
        <v>56</v>
      </c>
      <c r="E46" s="39" t="s">
        <v>9862</v>
      </c>
    </row>
    <row r="47" spans="1:5" ht="12.75">
      <c r="A47" s="35" t="s">
        <v>58</v>
      </c>
      <c r="E47" s="40" t="s">
        <v>5</v>
      </c>
    </row>
    <row r="48" spans="1:5" ht="12.75">
      <c r="A48" t="s">
        <v>59</v>
      </c>
      <c r="E48" s="39" t="s">
        <v>5</v>
      </c>
    </row>
    <row r="49" spans="1:16" ht="25.5">
      <c r="A49" t="s">
        <v>49</v>
      </c>
      <c s="34" t="s">
        <v>91</v>
      </c>
      <c s="34" t="s">
        <v>9492</v>
      </c>
      <c s="35" t="s">
        <v>5</v>
      </c>
      <c s="6" t="s">
        <v>9493</v>
      </c>
      <c s="36" t="s">
        <v>54</v>
      </c>
      <c s="37">
        <v>0.046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4748</v>
      </c>
      <c>
        <f>(M49*21)/100</f>
      </c>
      <c t="s">
        <v>27</v>
      </c>
    </row>
    <row r="50" spans="1:5" ht="25.5">
      <c r="A50" s="35" t="s">
        <v>56</v>
      </c>
      <c r="E50" s="39" t="s">
        <v>9493</v>
      </c>
    </row>
    <row r="51" spans="1:5" ht="51">
      <c r="A51" s="35" t="s">
        <v>58</v>
      </c>
      <c r="E51" s="40" t="s">
        <v>9863</v>
      </c>
    </row>
    <row r="52" spans="1:5" ht="12.75">
      <c r="A52" t="s">
        <v>59</v>
      </c>
      <c r="E52" s="39" t="s">
        <v>5</v>
      </c>
    </row>
    <row r="53" spans="1:16" ht="25.5">
      <c r="A53" t="s">
        <v>49</v>
      </c>
      <c s="34" t="s">
        <v>96</v>
      </c>
      <c s="34" t="s">
        <v>9864</v>
      </c>
      <c s="35" t="s">
        <v>5</v>
      </c>
      <c s="6" t="s">
        <v>9865</v>
      </c>
      <c s="36" t="s">
        <v>54</v>
      </c>
      <c s="37">
        <v>12.069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4748</v>
      </c>
      <c>
        <f>(M53*21)/100</f>
      </c>
      <c t="s">
        <v>27</v>
      </c>
    </row>
    <row r="54" spans="1:5" ht="25.5">
      <c r="A54" s="35" t="s">
        <v>56</v>
      </c>
      <c r="E54" s="39" t="s">
        <v>9865</v>
      </c>
    </row>
    <row r="55" spans="1:5" ht="51">
      <c r="A55" s="35" t="s">
        <v>58</v>
      </c>
      <c r="E55" s="40" t="s">
        <v>9866</v>
      </c>
    </row>
    <row r="56" spans="1:5" ht="12.75">
      <c r="A56" t="s">
        <v>59</v>
      </c>
      <c r="E56" s="39" t="s">
        <v>5</v>
      </c>
    </row>
    <row r="57" spans="1:16" ht="25.5">
      <c r="A57" t="s">
        <v>49</v>
      </c>
      <c s="34" t="s">
        <v>101</v>
      </c>
      <c s="34" t="s">
        <v>9867</v>
      </c>
      <c s="35" t="s">
        <v>5</v>
      </c>
      <c s="6" t="s">
        <v>9868</v>
      </c>
      <c s="36" t="s">
        <v>54</v>
      </c>
      <c s="37">
        <v>113.833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4748</v>
      </c>
      <c>
        <f>(M57*21)/100</f>
      </c>
      <c t="s">
        <v>27</v>
      </c>
    </row>
    <row r="58" spans="1:5" ht="25.5">
      <c r="A58" s="35" t="s">
        <v>56</v>
      </c>
      <c r="E58" s="39" t="s">
        <v>9868</v>
      </c>
    </row>
    <row r="59" spans="1:5" ht="382.5">
      <c r="A59" s="35" t="s">
        <v>58</v>
      </c>
      <c r="E59" s="40" t="s">
        <v>9869</v>
      </c>
    </row>
    <row r="60" spans="1:5" ht="12.75">
      <c r="A60" t="s">
        <v>59</v>
      </c>
      <c r="E60" s="39" t="s">
        <v>5</v>
      </c>
    </row>
    <row r="61" spans="1:16" ht="12.75">
      <c r="A61" t="s">
        <v>49</v>
      </c>
      <c s="34" t="s">
        <v>105</v>
      </c>
      <c s="34" t="s">
        <v>9870</v>
      </c>
      <c s="35" t="s">
        <v>5</v>
      </c>
      <c s="6" t="s">
        <v>9871</v>
      </c>
      <c s="36" t="s">
        <v>2721</v>
      </c>
      <c s="37">
        <v>125949.2</v>
      </c>
      <c s="36">
        <v>0.001</v>
      </c>
      <c s="36">
        <f>ROUND(G61*H61,6)</f>
      </c>
      <c r="L61" s="38">
        <v>0</v>
      </c>
      <c s="32">
        <f>ROUND(ROUND(L61,2)*ROUND(G61,3),2)</f>
      </c>
      <c s="36" t="s">
        <v>659</v>
      </c>
      <c>
        <f>(M61*21)/100</f>
      </c>
      <c t="s">
        <v>27</v>
      </c>
    </row>
    <row r="62" spans="1:5" ht="12.75">
      <c r="A62" s="35" t="s">
        <v>56</v>
      </c>
      <c r="E62" s="39" t="s">
        <v>9871</v>
      </c>
    </row>
    <row r="63" spans="1:5" ht="63.75">
      <c r="A63" s="35" t="s">
        <v>58</v>
      </c>
      <c r="E63" s="40" t="s">
        <v>9872</v>
      </c>
    </row>
    <row r="64" spans="1:5" ht="12.75">
      <c r="A64" t="s">
        <v>59</v>
      </c>
      <c r="E64" s="39" t="s">
        <v>5</v>
      </c>
    </row>
    <row r="65" spans="1:16" ht="25.5">
      <c r="A65" t="s">
        <v>49</v>
      </c>
      <c s="34" t="s">
        <v>108</v>
      </c>
      <c s="34" t="s">
        <v>9873</v>
      </c>
      <c s="35" t="s">
        <v>5</v>
      </c>
      <c s="6" t="s">
        <v>9874</v>
      </c>
      <c s="36" t="s">
        <v>54</v>
      </c>
      <c s="37">
        <v>96.611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4748</v>
      </c>
      <c>
        <f>(M65*21)/100</f>
      </c>
      <c t="s">
        <v>27</v>
      </c>
    </row>
    <row r="66" spans="1:5" ht="25.5">
      <c r="A66" s="35" t="s">
        <v>56</v>
      </c>
      <c r="E66" s="39" t="s">
        <v>9874</v>
      </c>
    </row>
    <row r="67" spans="1:5" ht="76.5">
      <c r="A67" s="35" t="s">
        <v>58</v>
      </c>
      <c r="E67" s="40" t="s">
        <v>9875</v>
      </c>
    </row>
    <row r="68" spans="1:5" ht="12.75">
      <c r="A68" t="s">
        <v>59</v>
      </c>
      <c r="E68" s="39" t="s">
        <v>5</v>
      </c>
    </row>
    <row r="69" spans="1:16" ht="12.75">
      <c r="A69" t="s">
        <v>49</v>
      </c>
      <c s="34" t="s">
        <v>112</v>
      </c>
      <c s="34" t="s">
        <v>9876</v>
      </c>
      <c s="35" t="s">
        <v>5</v>
      </c>
      <c s="6" t="s">
        <v>9877</v>
      </c>
      <c s="36" t="s">
        <v>2721</v>
      </c>
      <c s="37">
        <v>96610.2</v>
      </c>
      <c s="36">
        <v>0.001</v>
      </c>
      <c s="36">
        <f>ROUND(G69*H69,6)</f>
      </c>
      <c r="L69" s="38">
        <v>0</v>
      </c>
      <c s="32">
        <f>ROUND(ROUND(L69,2)*ROUND(G69,3),2)</f>
      </c>
      <c s="36" t="s">
        <v>659</v>
      </c>
      <c>
        <f>(M69*21)/100</f>
      </c>
      <c t="s">
        <v>27</v>
      </c>
    </row>
    <row r="70" spans="1:5" ht="12.75">
      <c r="A70" s="35" t="s">
        <v>56</v>
      </c>
      <c r="E70" s="39" t="s">
        <v>9877</v>
      </c>
    </row>
    <row r="71" spans="1:5" ht="38.25">
      <c r="A71" s="35" t="s">
        <v>58</v>
      </c>
      <c r="E71" s="40" t="s">
        <v>9878</v>
      </c>
    </row>
    <row r="72" spans="1:5" ht="12.75">
      <c r="A72" t="s">
        <v>59</v>
      </c>
      <c r="E72" s="39" t="s">
        <v>5</v>
      </c>
    </row>
    <row r="73" spans="1:16" ht="25.5">
      <c r="A73" t="s">
        <v>49</v>
      </c>
      <c s="34" t="s">
        <v>115</v>
      </c>
      <c s="34" t="s">
        <v>9492</v>
      </c>
      <c s="35" t="s">
        <v>50</v>
      </c>
      <c s="6" t="s">
        <v>9493</v>
      </c>
      <c s="36" t="s">
        <v>54</v>
      </c>
      <c s="37">
        <v>0.506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4748</v>
      </c>
      <c>
        <f>(M73*21)/100</f>
      </c>
      <c t="s">
        <v>27</v>
      </c>
    </row>
    <row r="74" spans="1:5" ht="25.5">
      <c r="A74" s="35" t="s">
        <v>56</v>
      </c>
      <c r="E74" s="39" t="s">
        <v>9493</v>
      </c>
    </row>
    <row r="75" spans="1:5" ht="76.5">
      <c r="A75" s="35" t="s">
        <v>58</v>
      </c>
      <c r="E75" s="40" t="s">
        <v>9879</v>
      </c>
    </row>
    <row r="76" spans="1:5" ht="12.75">
      <c r="A76" t="s">
        <v>59</v>
      </c>
      <c r="E76" s="39" t="s">
        <v>5</v>
      </c>
    </row>
    <row r="77" spans="1:16" ht="25.5">
      <c r="A77" t="s">
        <v>49</v>
      </c>
      <c s="34" t="s">
        <v>118</v>
      </c>
      <c s="34" t="s">
        <v>9880</v>
      </c>
      <c s="35" t="s">
        <v>5</v>
      </c>
      <c s="6" t="s">
        <v>9881</v>
      </c>
      <c s="36" t="s">
        <v>54</v>
      </c>
      <c s="37">
        <v>0.971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4748</v>
      </c>
      <c>
        <f>(M77*21)/100</f>
      </c>
      <c t="s">
        <v>27</v>
      </c>
    </row>
    <row r="78" spans="1:5" ht="25.5">
      <c r="A78" s="35" t="s">
        <v>56</v>
      </c>
      <c r="E78" s="39" t="s">
        <v>9881</v>
      </c>
    </row>
    <row r="79" spans="1:5" ht="38.25">
      <c r="A79" s="35" t="s">
        <v>58</v>
      </c>
      <c r="E79" s="40" t="s">
        <v>9882</v>
      </c>
    </row>
    <row r="80" spans="1:5" ht="12.75">
      <c r="A80" t="s">
        <v>59</v>
      </c>
      <c r="E80" s="39" t="s">
        <v>5</v>
      </c>
    </row>
    <row r="81" spans="1:16" ht="12.75">
      <c r="A81" t="s">
        <v>49</v>
      </c>
      <c s="34" t="s">
        <v>121</v>
      </c>
      <c s="34" t="s">
        <v>9883</v>
      </c>
      <c s="35" t="s">
        <v>5</v>
      </c>
      <c s="6" t="s">
        <v>9884</v>
      </c>
      <c s="36" t="s">
        <v>2721</v>
      </c>
      <c s="37">
        <v>1477.1</v>
      </c>
      <c s="36">
        <v>0.001</v>
      </c>
      <c s="36">
        <f>ROUND(G81*H81,6)</f>
      </c>
      <c r="L81" s="38">
        <v>0</v>
      </c>
      <c s="32">
        <f>ROUND(ROUND(L81,2)*ROUND(G81,3),2)</f>
      </c>
      <c s="36" t="s">
        <v>659</v>
      </c>
      <c>
        <f>(M81*21)/100</f>
      </c>
      <c t="s">
        <v>27</v>
      </c>
    </row>
    <row r="82" spans="1:5" ht="12.75">
      <c r="A82" s="35" t="s">
        <v>56</v>
      </c>
      <c r="E82" s="39" t="s">
        <v>9884</v>
      </c>
    </row>
    <row r="83" spans="1:5" ht="38.25">
      <c r="A83" s="35" t="s">
        <v>58</v>
      </c>
      <c r="E83" s="40" t="s">
        <v>9885</v>
      </c>
    </row>
    <row r="84" spans="1:5" ht="12.75">
      <c r="A84" t="s">
        <v>59</v>
      </c>
      <c r="E84" s="39" t="s">
        <v>5</v>
      </c>
    </row>
    <row r="85" spans="1:16" ht="12.75">
      <c r="A85" t="s">
        <v>49</v>
      </c>
      <c s="34" t="s">
        <v>124</v>
      </c>
      <c s="34" t="s">
        <v>9886</v>
      </c>
      <c s="35" t="s">
        <v>5</v>
      </c>
      <c s="6" t="s">
        <v>9887</v>
      </c>
      <c s="36" t="s">
        <v>598</v>
      </c>
      <c s="37">
        <v>96.8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659</v>
      </c>
      <c>
        <f>(M85*21)/100</f>
      </c>
      <c t="s">
        <v>27</v>
      </c>
    </row>
    <row r="86" spans="1:5" ht="12.75">
      <c r="A86" s="35" t="s">
        <v>56</v>
      </c>
      <c r="E86" s="39" t="s">
        <v>9887</v>
      </c>
    </row>
    <row r="87" spans="1:5" ht="51">
      <c r="A87" s="35" t="s">
        <v>58</v>
      </c>
      <c r="E87" s="40" t="s">
        <v>9888</v>
      </c>
    </row>
    <row r="88" spans="1:5" ht="12.75">
      <c r="A88" t="s">
        <v>59</v>
      </c>
      <c r="E88" s="39" t="s">
        <v>5</v>
      </c>
    </row>
    <row r="89" spans="1:13" ht="12.75">
      <c r="A89" t="s">
        <v>46</v>
      </c>
      <c r="C89" s="31" t="s">
        <v>9889</v>
      </c>
      <c r="E89" s="33" t="s">
        <v>8005</v>
      </c>
      <c r="J89" s="32">
        <f>0</f>
      </c>
      <c s="32">
        <f>0</f>
      </c>
      <c s="32">
        <f>0+L90</f>
      </c>
      <c s="32">
        <f>0+M90</f>
      </c>
    </row>
    <row r="90" spans="1:16" ht="38.25">
      <c r="A90" t="s">
        <v>49</v>
      </c>
      <c s="34" t="s">
        <v>127</v>
      </c>
      <c s="34" t="s">
        <v>8011</v>
      </c>
      <c s="35" t="s">
        <v>5</v>
      </c>
      <c s="6" t="s">
        <v>8012</v>
      </c>
      <c s="36" t="s">
        <v>54</v>
      </c>
      <c s="37">
        <v>229.647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4748</v>
      </c>
      <c>
        <f>(M90*21)/100</f>
      </c>
      <c t="s">
        <v>27</v>
      </c>
    </row>
    <row r="91" spans="1:5" ht="38.25">
      <c r="A91" s="35" t="s">
        <v>56</v>
      </c>
      <c r="E91" s="39" t="s">
        <v>8013</v>
      </c>
    </row>
    <row r="92" spans="1:5" ht="12.75">
      <c r="A92" s="35" t="s">
        <v>58</v>
      </c>
      <c r="E92" s="40" t="s">
        <v>5</v>
      </c>
    </row>
    <row r="93" spans="1:5" ht="12.75">
      <c r="A93" t="s">
        <v>59</v>
      </c>
      <c r="E93" s="39" t="s">
        <v>5</v>
      </c>
    </row>
    <row r="94" spans="1:13" ht="12.75">
      <c r="A94" t="s">
        <v>46</v>
      </c>
      <c r="C94" s="31" t="s">
        <v>9890</v>
      </c>
      <c r="E94" s="33" t="s">
        <v>9706</v>
      </c>
      <c r="J94" s="32">
        <f>0</f>
      </c>
      <c s="32">
        <f>0</f>
      </c>
      <c s="32">
        <f>0+L95</f>
      </c>
      <c s="32">
        <f>0+M95</f>
      </c>
    </row>
    <row r="95" spans="1:16" ht="25.5">
      <c r="A95" t="s">
        <v>49</v>
      </c>
      <c s="34" t="s">
        <v>130</v>
      </c>
      <c s="34" t="s">
        <v>9891</v>
      </c>
      <c s="35" t="s">
        <v>5</v>
      </c>
      <c s="6" t="s">
        <v>9708</v>
      </c>
      <c s="36" t="s">
        <v>953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659</v>
      </c>
      <c>
        <f>(M95*21)/100</f>
      </c>
      <c t="s">
        <v>27</v>
      </c>
    </row>
    <row r="96" spans="1:5" ht="51">
      <c r="A96" s="35" t="s">
        <v>56</v>
      </c>
      <c r="E96" s="39" t="s">
        <v>9709</v>
      </c>
    </row>
    <row r="97" spans="1:5" ht="12.75">
      <c r="A97" s="35" t="s">
        <v>58</v>
      </c>
      <c r="E97" s="40" t="s">
        <v>5</v>
      </c>
    </row>
    <row r="98" spans="1:5" ht="12.75">
      <c r="A98" t="s">
        <v>59</v>
      </c>
      <c r="E98" s="39" t="s">
        <v>5</v>
      </c>
    </row>
    <row r="99" spans="1:13" ht="12.75">
      <c r="A99" t="s">
        <v>46</v>
      </c>
      <c r="C99" s="31" t="s">
        <v>9892</v>
      </c>
      <c r="E99" s="33" t="s">
        <v>5140</v>
      </c>
      <c r="J99" s="32">
        <f>0</f>
      </c>
      <c s="32">
        <f>0</f>
      </c>
      <c s="32">
        <f>0+L100+L104+L108</f>
      </c>
      <c s="32">
        <f>0+M100+M104+M108</f>
      </c>
    </row>
    <row r="100" spans="1:16" ht="12.75">
      <c r="A100" t="s">
        <v>49</v>
      </c>
      <c s="34" t="s">
        <v>133</v>
      </c>
      <c s="34" t="s">
        <v>9893</v>
      </c>
      <c s="35" t="s">
        <v>5</v>
      </c>
      <c s="6" t="s">
        <v>9894</v>
      </c>
      <c s="36" t="s">
        <v>111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659</v>
      </c>
      <c>
        <f>(M100*21)/100</f>
      </c>
      <c t="s">
        <v>27</v>
      </c>
    </row>
    <row r="101" spans="1:5" ht="12.75">
      <c r="A101" s="35" t="s">
        <v>56</v>
      </c>
      <c r="E101" s="39" t="s">
        <v>9894</v>
      </c>
    </row>
    <row r="102" spans="1:5" ht="38.25">
      <c r="A102" s="35" t="s">
        <v>58</v>
      </c>
      <c r="E102" s="40" t="s">
        <v>9895</v>
      </c>
    </row>
    <row r="103" spans="1:5" ht="12.75">
      <c r="A103" t="s">
        <v>59</v>
      </c>
      <c r="E103" s="39" t="s">
        <v>5</v>
      </c>
    </row>
    <row r="104" spans="1:16" ht="12.75">
      <c r="A104" t="s">
        <v>49</v>
      </c>
      <c s="34" t="s">
        <v>136</v>
      </c>
      <c s="34" t="s">
        <v>9896</v>
      </c>
      <c s="35" t="s">
        <v>5</v>
      </c>
      <c s="6" t="s">
        <v>9897</v>
      </c>
      <c s="36" t="s">
        <v>111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659</v>
      </c>
      <c>
        <f>(M104*21)/100</f>
      </c>
      <c t="s">
        <v>27</v>
      </c>
    </row>
    <row r="105" spans="1:5" ht="12.75">
      <c r="A105" s="35" t="s">
        <v>56</v>
      </c>
      <c r="E105" s="39" t="s">
        <v>9897</v>
      </c>
    </row>
    <row r="106" spans="1:5" ht="38.25">
      <c r="A106" s="35" t="s">
        <v>58</v>
      </c>
      <c r="E106" s="40" t="s">
        <v>9898</v>
      </c>
    </row>
    <row r="107" spans="1:5" ht="12.75">
      <c r="A107" t="s">
        <v>59</v>
      </c>
      <c r="E107" s="39" t="s">
        <v>5</v>
      </c>
    </row>
    <row r="108" spans="1:16" ht="12.75">
      <c r="A108" t="s">
        <v>49</v>
      </c>
      <c s="34" t="s">
        <v>139</v>
      </c>
      <c s="34" t="s">
        <v>9899</v>
      </c>
      <c s="35" t="s">
        <v>5</v>
      </c>
      <c s="6" t="s">
        <v>9900</v>
      </c>
      <c s="36" t="s">
        <v>111</v>
      </c>
      <c s="37">
        <v>10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659</v>
      </c>
      <c>
        <f>(M108*21)/100</f>
      </c>
      <c t="s">
        <v>27</v>
      </c>
    </row>
    <row r="109" spans="1:5" ht="12.75">
      <c r="A109" s="35" t="s">
        <v>56</v>
      </c>
      <c r="E109" s="39" t="s">
        <v>9900</v>
      </c>
    </row>
    <row r="110" spans="1:5" ht="38.25">
      <c r="A110" s="35" t="s">
        <v>58</v>
      </c>
      <c r="E110" s="40" t="s">
        <v>9901</v>
      </c>
    </row>
    <row r="111" spans="1:5" ht="12.75">
      <c r="A111" t="s">
        <v>59</v>
      </c>
      <c r="E111" s="39" t="s">
        <v>5</v>
      </c>
    </row>
    <row r="112" spans="1:13" ht="12.75">
      <c r="A112" t="s">
        <v>46</v>
      </c>
      <c r="C112" s="31" t="s">
        <v>9902</v>
      </c>
      <c r="E112" s="33" t="s">
        <v>8559</v>
      </c>
      <c r="J112" s="32">
        <f>0</f>
      </c>
      <c s="32">
        <f>0</f>
      </c>
      <c s="32">
        <f>0+L113</f>
      </c>
      <c s="32">
        <f>0+M113</f>
      </c>
    </row>
    <row r="113" spans="1:16" ht="12.75">
      <c r="A113" t="s">
        <v>49</v>
      </c>
      <c s="34" t="s">
        <v>143</v>
      </c>
      <c s="34" t="s">
        <v>9903</v>
      </c>
      <c s="35" t="s">
        <v>5</v>
      </c>
      <c s="6" t="s">
        <v>9904</v>
      </c>
      <c s="36" t="s">
        <v>104</v>
      </c>
      <c s="37">
        <v>11</v>
      </c>
      <c s="36">
        <v>0.00076</v>
      </c>
      <c s="36">
        <f>ROUND(G113*H113,6)</f>
      </c>
      <c r="L113" s="38">
        <v>0</v>
      </c>
      <c s="32">
        <f>ROUND(ROUND(L113,2)*ROUND(G113,3),2)</f>
      </c>
      <c s="36" t="s">
        <v>659</v>
      </c>
      <c>
        <f>(M113*21)/100</f>
      </c>
      <c t="s">
        <v>27</v>
      </c>
    </row>
    <row r="114" spans="1:5" ht="12.75">
      <c r="A114" s="35" t="s">
        <v>56</v>
      </c>
      <c r="E114" s="39" t="s">
        <v>9904</v>
      </c>
    </row>
    <row r="115" spans="1:5" ht="38.25">
      <c r="A115" s="35" t="s">
        <v>58</v>
      </c>
      <c r="E115" s="40" t="s">
        <v>9905</v>
      </c>
    </row>
    <row r="116" spans="1:5" ht="12.75">
      <c r="A116" t="s">
        <v>59</v>
      </c>
      <c r="E116" s="39" t="s">
        <v>5</v>
      </c>
    </row>
    <row r="117" spans="1:13" ht="12.75">
      <c r="A117" t="s">
        <v>46</v>
      </c>
      <c r="C117" s="31" t="s">
        <v>9906</v>
      </c>
      <c r="E117" s="33" t="s">
        <v>4276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38.25">
      <c r="A118" t="s">
        <v>49</v>
      </c>
      <c s="34" t="s">
        <v>146</v>
      </c>
      <c s="34" t="s">
        <v>9794</v>
      </c>
      <c s="35" t="s">
        <v>5</v>
      </c>
      <c s="6" t="s">
        <v>9795</v>
      </c>
      <c s="36" t="s">
        <v>111</v>
      </c>
      <c s="37">
        <v>53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4748</v>
      </c>
      <c>
        <f>(M118*21)/100</f>
      </c>
      <c t="s">
        <v>27</v>
      </c>
    </row>
    <row r="119" spans="1:5" ht="38.25">
      <c r="A119" s="35" t="s">
        <v>56</v>
      </c>
      <c r="E119" s="39" t="s">
        <v>9796</v>
      </c>
    </row>
    <row r="120" spans="1:5" ht="38.25">
      <c r="A120" s="35" t="s">
        <v>58</v>
      </c>
      <c r="E120" s="40" t="s">
        <v>9907</v>
      </c>
    </row>
    <row r="121" spans="1:5" ht="12.75">
      <c r="A121" t="s">
        <v>59</v>
      </c>
      <c r="E121" s="39" t="s">
        <v>5</v>
      </c>
    </row>
    <row r="122" spans="1:16" ht="12.75">
      <c r="A122" t="s">
        <v>49</v>
      </c>
      <c s="34" t="s">
        <v>149</v>
      </c>
      <c s="34" t="s">
        <v>9908</v>
      </c>
      <c s="35" t="s">
        <v>5</v>
      </c>
      <c s="6" t="s">
        <v>9909</v>
      </c>
      <c s="36" t="s">
        <v>111</v>
      </c>
      <c s="37">
        <v>33</v>
      </c>
      <c s="36">
        <v>0.00264</v>
      </c>
      <c s="36">
        <f>ROUND(G122*H122,6)</f>
      </c>
      <c r="L122" s="38">
        <v>0</v>
      </c>
      <c s="32">
        <f>ROUND(ROUND(L122,2)*ROUND(G122,3),2)</f>
      </c>
      <c s="36" t="s">
        <v>659</v>
      </c>
      <c>
        <f>(M122*21)/100</f>
      </c>
      <c t="s">
        <v>27</v>
      </c>
    </row>
    <row r="123" spans="1:5" ht="12.75">
      <c r="A123" s="35" t="s">
        <v>56</v>
      </c>
      <c r="E123" s="39" t="s">
        <v>9909</v>
      </c>
    </row>
    <row r="124" spans="1:5" ht="38.25">
      <c r="A124" s="35" t="s">
        <v>58</v>
      </c>
      <c r="E124" s="40" t="s">
        <v>9910</v>
      </c>
    </row>
    <row r="125" spans="1:5" ht="12.75">
      <c r="A125" t="s">
        <v>59</v>
      </c>
      <c r="E125" s="39" t="s">
        <v>5</v>
      </c>
    </row>
    <row r="126" spans="1:16" ht="12.75">
      <c r="A126" t="s">
        <v>49</v>
      </c>
      <c s="34" t="s">
        <v>152</v>
      </c>
      <c s="34" t="s">
        <v>9911</v>
      </c>
      <c s="35" t="s">
        <v>5</v>
      </c>
      <c s="6" t="s">
        <v>9912</v>
      </c>
      <c s="36" t="s">
        <v>111</v>
      </c>
      <c s="37">
        <v>20</v>
      </c>
      <c s="36">
        <v>0.00281</v>
      </c>
      <c s="36">
        <f>ROUND(G126*H126,6)</f>
      </c>
      <c r="L126" s="38">
        <v>0</v>
      </c>
      <c s="32">
        <f>ROUND(ROUND(L126,2)*ROUND(G126,3),2)</f>
      </c>
      <c s="36" t="s">
        <v>659</v>
      </c>
      <c>
        <f>(M126*21)/100</f>
      </c>
      <c t="s">
        <v>27</v>
      </c>
    </row>
    <row r="127" spans="1:5" ht="12.75">
      <c r="A127" s="35" t="s">
        <v>56</v>
      </c>
      <c r="E127" s="39" t="s">
        <v>9912</v>
      </c>
    </row>
    <row r="128" spans="1:5" ht="38.25">
      <c r="A128" s="35" t="s">
        <v>58</v>
      </c>
      <c r="E128" s="40" t="s">
        <v>9913</v>
      </c>
    </row>
    <row r="129" spans="1:5" ht="12.75">
      <c r="A129" t="s">
        <v>59</v>
      </c>
      <c r="E129" s="39" t="s">
        <v>5</v>
      </c>
    </row>
    <row r="130" spans="1:16" ht="12.75">
      <c r="A130" t="s">
        <v>49</v>
      </c>
      <c s="34" t="s">
        <v>155</v>
      </c>
      <c s="34" t="s">
        <v>9914</v>
      </c>
      <c s="35" t="s">
        <v>5</v>
      </c>
      <c s="6" t="s">
        <v>9915</v>
      </c>
      <c s="36" t="s">
        <v>111</v>
      </c>
      <c s="37">
        <v>23.4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659</v>
      </c>
      <c>
        <f>(M130*21)/100</f>
      </c>
      <c t="s">
        <v>27</v>
      </c>
    </row>
    <row r="131" spans="1:5" ht="12.75">
      <c r="A131" s="35" t="s">
        <v>56</v>
      </c>
      <c r="E131" s="39" t="s">
        <v>9915</v>
      </c>
    </row>
    <row r="132" spans="1:5" ht="38.25">
      <c r="A132" s="35" t="s">
        <v>58</v>
      </c>
      <c r="E132" s="40" t="s">
        <v>9916</v>
      </c>
    </row>
    <row r="133" spans="1:5" ht="12.75">
      <c r="A133" t="s">
        <v>59</v>
      </c>
      <c r="E133" s="39" t="s">
        <v>5</v>
      </c>
    </row>
    <row r="134" spans="1:16" ht="12.75">
      <c r="A134" t="s">
        <v>49</v>
      </c>
      <c s="34" t="s">
        <v>158</v>
      </c>
      <c s="34" t="s">
        <v>9917</v>
      </c>
      <c s="35" t="s">
        <v>5</v>
      </c>
      <c s="6" t="s">
        <v>9918</v>
      </c>
      <c s="36" t="s">
        <v>111</v>
      </c>
      <c s="37">
        <v>10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659</v>
      </c>
      <c>
        <f>(M134*21)/100</f>
      </c>
      <c t="s">
        <v>27</v>
      </c>
    </row>
    <row r="135" spans="1:5" ht="12.75">
      <c r="A135" s="35" t="s">
        <v>56</v>
      </c>
      <c r="E135" s="39" t="s">
        <v>9919</v>
      </c>
    </row>
    <row r="136" spans="1:5" ht="12.75">
      <c r="A136" s="35" t="s">
        <v>58</v>
      </c>
      <c r="E136" s="40" t="s">
        <v>5</v>
      </c>
    </row>
    <row r="137" spans="1:5" ht="12.75">
      <c r="A137" t="s">
        <v>59</v>
      </c>
      <c r="E137" s="39" t="s">
        <v>5</v>
      </c>
    </row>
    <row r="138" spans="1:13" ht="12.75">
      <c r="A138" t="s">
        <v>46</v>
      </c>
      <c r="C138" s="31" t="s">
        <v>9920</v>
      </c>
      <c r="E138" s="33" t="s">
        <v>8106</v>
      </c>
      <c r="J138" s="32">
        <f>0</f>
      </c>
      <c s="32">
        <f>0</f>
      </c>
      <c s="32">
        <f>0+L139+L143+L147+L151</f>
      </c>
      <c s="32">
        <f>0+M139+M143+M147+M151</f>
      </c>
    </row>
    <row r="139" spans="1:16" ht="12.75">
      <c r="A139" t="s">
        <v>49</v>
      </c>
      <c s="34" t="s">
        <v>161</v>
      </c>
      <c s="34" t="s">
        <v>9358</v>
      </c>
      <c s="35" t="s">
        <v>5</v>
      </c>
      <c s="6" t="s">
        <v>9359</v>
      </c>
      <c s="36" t="s">
        <v>598</v>
      </c>
      <c s="37">
        <v>3523.28</v>
      </c>
      <c s="36">
        <v>0.000144</v>
      </c>
      <c s="36">
        <f>ROUND(G139*H139,6)</f>
      </c>
      <c r="L139" s="38">
        <v>0</v>
      </c>
      <c s="32">
        <f>ROUND(ROUND(L139,2)*ROUND(G139,3),2)</f>
      </c>
      <c s="36" t="s">
        <v>4748</v>
      </c>
      <c>
        <f>(M139*21)/100</f>
      </c>
      <c t="s">
        <v>27</v>
      </c>
    </row>
    <row r="140" spans="1:5" ht="12.75">
      <c r="A140" s="35" t="s">
        <v>56</v>
      </c>
      <c r="E140" s="39" t="s">
        <v>9359</v>
      </c>
    </row>
    <row r="141" spans="1:5" ht="127.5">
      <c r="A141" s="35" t="s">
        <v>58</v>
      </c>
      <c r="E141" s="40" t="s">
        <v>9921</v>
      </c>
    </row>
    <row r="142" spans="1:5" ht="12.75">
      <c r="A142" t="s">
        <v>59</v>
      </c>
      <c r="E142" s="39" t="s">
        <v>5</v>
      </c>
    </row>
    <row r="143" spans="1:16" ht="12.75">
      <c r="A143" t="s">
        <v>49</v>
      </c>
      <c s="34" t="s">
        <v>164</v>
      </c>
      <c s="34" t="s">
        <v>9593</v>
      </c>
      <c s="35" t="s">
        <v>5</v>
      </c>
      <c s="6" t="s">
        <v>9594</v>
      </c>
      <c s="36" t="s">
        <v>598</v>
      </c>
      <c s="37">
        <v>7046.56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4748</v>
      </c>
      <c>
        <f>(M143*21)/100</f>
      </c>
      <c t="s">
        <v>27</v>
      </c>
    </row>
    <row r="144" spans="1:5" ht="12.75">
      <c r="A144" s="35" t="s">
        <v>56</v>
      </c>
      <c r="E144" s="39" t="s">
        <v>9594</v>
      </c>
    </row>
    <row r="145" spans="1:5" ht="127.5">
      <c r="A145" s="35" t="s">
        <v>58</v>
      </c>
      <c r="E145" s="40" t="s">
        <v>9922</v>
      </c>
    </row>
    <row r="146" spans="1:5" ht="12.75">
      <c r="A146" t="s">
        <v>59</v>
      </c>
      <c r="E146" s="39" t="s">
        <v>5</v>
      </c>
    </row>
    <row r="147" spans="1:16" ht="12.75">
      <c r="A147" t="s">
        <v>49</v>
      </c>
      <c s="34" t="s">
        <v>167</v>
      </c>
      <c s="34" t="s">
        <v>9595</v>
      </c>
      <c s="35" t="s">
        <v>5</v>
      </c>
      <c s="6" t="s">
        <v>9596</v>
      </c>
      <c s="36" t="s">
        <v>598</v>
      </c>
      <c s="37">
        <v>3523.28</v>
      </c>
      <c s="36">
        <v>0.00023</v>
      </c>
      <c s="36">
        <f>ROUND(G147*H147,6)</f>
      </c>
      <c r="L147" s="38">
        <v>0</v>
      </c>
      <c s="32">
        <f>ROUND(ROUND(L147,2)*ROUND(G147,3),2)</f>
      </c>
      <c s="36" t="s">
        <v>4748</v>
      </c>
      <c>
        <f>(M147*21)/100</f>
      </c>
      <c t="s">
        <v>27</v>
      </c>
    </row>
    <row r="148" spans="1:5" ht="12.75">
      <c r="A148" s="35" t="s">
        <v>56</v>
      </c>
      <c r="E148" s="39" t="s">
        <v>9596</v>
      </c>
    </row>
    <row r="149" spans="1:5" ht="127.5">
      <c r="A149" s="35" t="s">
        <v>58</v>
      </c>
      <c r="E149" s="40" t="s">
        <v>9921</v>
      </c>
    </row>
    <row r="150" spans="1:5" ht="12.75">
      <c r="A150" t="s">
        <v>59</v>
      </c>
      <c r="E150" s="39" t="s">
        <v>5</v>
      </c>
    </row>
    <row r="151" spans="1:16" ht="25.5">
      <c r="A151" t="s">
        <v>49</v>
      </c>
      <c s="34" t="s">
        <v>170</v>
      </c>
      <c s="34" t="s">
        <v>9590</v>
      </c>
      <c s="35" t="s">
        <v>5</v>
      </c>
      <c s="6" t="s">
        <v>9591</v>
      </c>
      <c s="36" t="s">
        <v>598</v>
      </c>
      <c s="37">
        <v>3523.28</v>
      </c>
      <c s="36">
        <v>2.7E-05</v>
      </c>
      <c s="36">
        <f>ROUND(G151*H151,6)</f>
      </c>
      <c r="L151" s="38">
        <v>0</v>
      </c>
      <c s="32">
        <f>ROUND(ROUND(L151,2)*ROUND(G151,3),2)</f>
      </c>
      <c s="36" t="s">
        <v>4748</v>
      </c>
      <c>
        <f>(M151*21)/100</f>
      </c>
      <c t="s">
        <v>27</v>
      </c>
    </row>
    <row r="152" spans="1:5" ht="25.5">
      <c r="A152" s="35" t="s">
        <v>56</v>
      </c>
      <c r="E152" s="39" t="s">
        <v>9591</v>
      </c>
    </row>
    <row r="153" spans="1:5" ht="127.5">
      <c r="A153" s="35" t="s">
        <v>58</v>
      </c>
      <c r="E153" s="40" t="s">
        <v>9921</v>
      </c>
    </row>
    <row r="154" spans="1:5" ht="12.75">
      <c r="A154" t="s">
        <v>59</v>
      </c>
      <c r="E154" s="39" t="s">
        <v>5</v>
      </c>
    </row>
    <row r="155" spans="1:13" ht="12.75">
      <c r="A155" t="s">
        <v>46</v>
      </c>
      <c r="C155" s="31" t="s">
        <v>9923</v>
      </c>
      <c r="E155" s="33" t="s">
        <v>8611</v>
      </c>
      <c r="J155" s="32">
        <f>0</f>
      </c>
      <c s="32">
        <f>0</f>
      </c>
      <c s="32">
        <f>0+L156</f>
      </c>
      <c s="32">
        <f>0+M156</f>
      </c>
    </row>
    <row r="156" spans="1:16" ht="12.75">
      <c r="A156" t="s">
        <v>49</v>
      </c>
      <c s="34" t="s">
        <v>173</v>
      </c>
      <c s="34" t="s">
        <v>9924</v>
      </c>
      <c s="35" t="s">
        <v>5</v>
      </c>
      <c s="6" t="s">
        <v>9925</v>
      </c>
      <c s="36" t="s">
        <v>111</v>
      </c>
      <c s="37">
        <v>1280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659</v>
      </c>
      <c>
        <f>(M156*21)/100</f>
      </c>
      <c t="s">
        <v>27</v>
      </c>
    </row>
    <row r="157" spans="1:5" ht="12.75">
      <c r="A157" s="35" t="s">
        <v>56</v>
      </c>
      <c r="E157" s="39" t="s">
        <v>9925</v>
      </c>
    </row>
    <row r="158" spans="1:5" ht="38.25">
      <c r="A158" s="35" t="s">
        <v>58</v>
      </c>
      <c r="E158" s="40" t="s">
        <v>9926</v>
      </c>
    </row>
    <row r="159" spans="1:5" ht="12.75">
      <c r="A159" t="s">
        <v>59</v>
      </c>
      <c r="E159" s="39" t="s">
        <v>5</v>
      </c>
    </row>
    <row r="160" spans="1:13" ht="12.75">
      <c r="A160" t="s">
        <v>46</v>
      </c>
      <c r="C160" s="31" t="s">
        <v>9927</v>
      </c>
      <c r="E160" s="33" t="s">
        <v>8162</v>
      </c>
      <c r="J160" s="32">
        <f>0</f>
      </c>
      <c s="32">
        <f>0</f>
      </c>
      <c s="32">
        <f>0+L161+L165</f>
      </c>
      <c s="32">
        <f>0+M161+M165</f>
      </c>
    </row>
    <row r="161" spans="1:16" ht="25.5">
      <c r="A161" t="s">
        <v>49</v>
      </c>
      <c s="34" t="s">
        <v>176</v>
      </c>
      <c s="34" t="s">
        <v>9711</v>
      </c>
      <c s="35" t="s">
        <v>5</v>
      </c>
      <c s="6" t="s">
        <v>9712</v>
      </c>
      <c s="36" t="s">
        <v>104</v>
      </c>
      <c s="37">
        <v>23.4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4748</v>
      </c>
      <c>
        <f>(M161*21)/100</f>
      </c>
      <c t="s">
        <v>27</v>
      </c>
    </row>
    <row r="162" spans="1:5" ht="25.5">
      <c r="A162" s="35" t="s">
        <v>56</v>
      </c>
      <c r="E162" s="39" t="s">
        <v>9712</v>
      </c>
    </row>
    <row r="163" spans="1:5" ht="38.25">
      <c r="A163" s="35" t="s">
        <v>58</v>
      </c>
      <c r="E163" s="40" t="s">
        <v>9916</v>
      </c>
    </row>
    <row r="164" spans="1:5" ht="12.75">
      <c r="A164" t="s">
        <v>59</v>
      </c>
      <c r="E164" s="39" t="s">
        <v>5</v>
      </c>
    </row>
    <row r="165" spans="1:16" ht="25.5">
      <c r="A165" t="s">
        <v>49</v>
      </c>
      <c s="34" t="s">
        <v>179</v>
      </c>
      <c s="34" t="s">
        <v>9928</v>
      </c>
      <c s="35" t="s">
        <v>5</v>
      </c>
      <c s="6" t="s">
        <v>9929</v>
      </c>
      <c s="36" t="s">
        <v>104</v>
      </c>
      <c s="37">
        <v>24.57</v>
      </c>
      <c s="36">
        <v>0.00035</v>
      </c>
      <c s="36">
        <f>ROUND(G165*H165,6)</f>
      </c>
      <c r="L165" s="38">
        <v>0</v>
      </c>
      <c s="32">
        <f>ROUND(ROUND(L165,2)*ROUND(G165,3),2)</f>
      </c>
      <c s="36" t="s">
        <v>4748</v>
      </c>
      <c>
        <f>(M165*21)/100</f>
      </c>
      <c t="s">
        <v>27</v>
      </c>
    </row>
    <row r="166" spans="1:5" ht="25.5">
      <c r="A166" s="35" t="s">
        <v>56</v>
      </c>
      <c r="E166" s="39" t="s">
        <v>9929</v>
      </c>
    </row>
    <row r="167" spans="1:5" ht="38.25">
      <c r="A167" s="35" t="s">
        <v>58</v>
      </c>
      <c r="E167" s="40" t="s">
        <v>9930</v>
      </c>
    </row>
    <row r="168" spans="1:5" ht="12.75">
      <c r="A168" t="s">
        <v>59</v>
      </c>
      <c r="E168" s="39" t="s">
        <v>5</v>
      </c>
    </row>
    <row r="169" spans="1:13" ht="12.75">
      <c r="A169" t="s">
        <v>46</v>
      </c>
      <c r="C169" s="31" t="s">
        <v>4285</v>
      </c>
      <c r="E169" s="33" t="s">
        <v>3040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12.75">
      <c r="A170" t="s">
        <v>49</v>
      </c>
      <c s="34" t="s">
        <v>182</v>
      </c>
      <c s="34" t="s">
        <v>951</v>
      </c>
      <c s="35" t="s">
        <v>136</v>
      </c>
      <c s="6" t="s">
        <v>3923</v>
      </c>
      <c s="36" t="s">
        <v>953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659</v>
      </c>
      <c>
        <f>(M170*21)/100</f>
      </c>
      <c t="s">
        <v>27</v>
      </c>
    </row>
    <row r="171" spans="1:5" ht="12.75">
      <c r="A171" s="35" t="s">
        <v>56</v>
      </c>
      <c r="E171" s="39" t="s">
        <v>8833</v>
      </c>
    </row>
    <row r="172" spans="1:5" ht="12.75">
      <c r="A172" s="35" t="s">
        <v>58</v>
      </c>
      <c r="E172" s="40" t="s">
        <v>5</v>
      </c>
    </row>
    <row r="173" spans="1:5" ht="12.75">
      <c r="A173" t="s">
        <v>59</v>
      </c>
      <c r="E173" s="39" t="s">
        <v>5</v>
      </c>
    </row>
    <row r="174" spans="1:16" ht="12.75">
      <c r="A174" t="s">
        <v>49</v>
      </c>
      <c s="34" t="s">
        <v>185</v>
      </c>
      <c s="34" t="s">
        <v>3546</v>
      </c>
      <c s="35" t="s">
        <v>5</v>
      </c>
      <c s="6" t="s">
        <v>4286</v>
      </c>
      <c s="36" t="s">
        <v>953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659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51">
      <c r="A176" s="35" t="s">
        <v>58</v>
      </c>
      <c r="E176" s="40" t="s">
        <v>4287</v>
      </c>
    </row>
    <row r="177" spans="1:5" ht="12.75">
      <c r="A177" t="s">
        <v>59</v>
      </c>
      <c r="E177" s="39" t="s">
        <v>5</v>
      </c>
    </row>
    <row r="178" spans="1:16" ht="25.5">
      <c r="A178" t="s">
        <v>49</v>
      </c>
      <c s="34" t="s">
        <v>188</v>
      </c>
      <c s="34" t="s">
        <v>4288</v>
      </c>
      <c s="35" t="s">
        <v>5</v>
      </c>
      <c s="6" t="s">
        <v>4289</v>
      </c>
      <c s="36" t="s">
        <v>953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659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63.75">
      <c r="A180" s="35" t="s">
        <v>58</v>
      </c>
      <c r="E180" s="40" t="s">
        <v>4290</v>
      </c>
    </row>
    <row r="181" spans="1:5" ht="12.75">
      <c r="A181" t="s">
        <v>59</v>
      </c>
      <c r="E1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9931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9931</v>
      </c>
      <c r="E4" s="26" t="s">
        <v>9932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9935</v>
      </c>
      <c r="E8" s="30" t="s">
        <v>9934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3283</v>
      </c>
      <c r="E9" s="33" t="s">
        <v>3198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9936</v>
      </c>
      <c s="35" t="s">
        <v>5</v>
      </c>
      <c s="6" t="s">
        <v>9937</v>
      </c>
      <c s="36" t="s">
        <v>111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9938</v>
      </c>
    </row>
    <row r="13" spans="1:5" ht="12.75">
      <c r="A13" t="s">
        <v>59</v>
      </c>
      <c r="E13" s="39" t="s">
        <v>5</v>
      </c>
    </row>
    <row r="14" spans="1:16" ht="12.75">
      <c r="A14" t="s">
        <v>49</v>
      </c>
      <c s="34" t="s">
        <v>27</v>
      </c>
      <c s="34" t="s">
        <v>9939</v>
      </c>
      <c s="35" t="s">
        <v>5</v>
      </c>
      <c s="6" t="s">
        <v>9940</v>
      </c>
      <c s="36" t="s">
        <v>111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2903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9941</v>
      </c>
    </row>
    <row r="17" spans="1:5" ht="12.75">
      <c r="A17" t="s">
        <v>59</v>
      </c>
      <c r="E17" s="39" t="s">
        <v>5</v>
      </c>
    </row>
    <row r="18" spans="1:16" ht="12.75">
      <c r="A18" t="s">
        <v>49</v>
      </c>
      <c s="34" t="s">
        <v>26</v>
      </c>
      <c s="34" t="s">
        <v>9942</v>
      </c>
      <c s="35" t="s">
        <v>5</v>
      </c>
      <c s="6" t="s">
        <v>9943</v>
      </c>
      <c s="36" t="s">
        <v>111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2903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9944</v>
      </c>
    </row>
    <row r="21" spans="1:5" ht="12.75">
      <c r="A21" t="s">
        <v>59</v>
      </c>
      <c r="E21" s="39" t="s">
        <v>5</v>
      </c>
    </row>
    <row r="22" spans="1:16" ht="12.75">
      <c r="A22" t="s">
        <v>49</v>
      </c>
      <c s="34" t="s">
        <v>67</v>
      </c>
      <c s="34" t="s">
        <v>9945</v>
      </c>
      <c s="35" t="s">
        <v>5</v>
      </c>
      <c s="6" t="s">
        <v>9946</v>
      </c>
      <c s="36" t="s">
        <v>111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2903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59</v>
      </c>
      <c r="E25" s="39" t="s">
        <v>5</v>
      </c>
    </row>
    <row r="26" spans="1:16" ht="12.75">
      <c r="A26" t="s">
        <v>49</v>
      </c>
      <c s="34" t="s">
        <v>71</v>
      </c>
      <c s="34" t="s">
        <v>9947</v>
      </c>
      <c s="35" t="s">
        <v>5</v>
      </c>
      <c s="6" t="s">
        <v>9948</v>
      </c>
      <c s="36" t="s">
        <v>111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2903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59</v>
      </c>
      <c r="E29" s="39" t="s">
        <v>5</v>
      </c>
    </row>
    <row r="30" spans="1:16" ht="12.75">
      <c r="A30" t="s">
        <v>49</v>
      </c>
      <c s="34" t="s">
        <v>75</v>
      </c>
      <c s="34" t="s">
        <v>9949</v>
      </c>
      <c s="35" t="s">
        <v>5</v>
      </c>
      <c s="6" t="s">
        <v>9950</v>
      </c>
      <c s="36" t="s">
        <v>111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2903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59</v>
      </c>
      <c r="E33" s="39" t="s">
        <v>5</v>
      </c>
    </row>
    <row r="34" spans="1:16" ht="12.75">
      <c r="A34" t="s">
        <v>49</v>
      </c>
      <c s="34" t="s">
        <v>79</v>
      </c>
      <c s="34" t="s">
        <v>9951</v>
      </c>
      <c s="35" t="s">
        <v>5</v>
      </c>
      <c s="6" t="s">
        <v>9952</v>
      </c>
      <c s="36" t="s">
        <v>111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2903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59</v>
      </c>
      <c r="E37" s="39" t="s">
        <v>5</v>
      </c>
    </row>
    <row r="38" spans="1:16" ht="12.75">
      <c r="A38" t="s">
        <v>49</v>
      </c>
      <c s="34" t="s">
        <v>83</v>
      </c>
      <c s="34" t="s">
        <v>9953</v>
      </c>
      <c s="35" t="s">
        <v>5</v>
      </c>
      <c s="6" t="s">
        <v>9954</v>
      </c>
      <c s="36" t="s">
        <v>111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2903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9955</v>
      </c>
    </row>
    <row r="41" spans="1:5" ht="12.75">
      <c r="A41" t="s">
        <v>59</v>
      </c>
      <c r="E41" s="39" t="s">
        <v>5</v>
      </c>
    </row>
    <row r="42" spans="1:16" ht="12.75">
      <c r="A42" t="s">
        <v>49</v>
      </c>
      <c s="34" t="s">
        <v>87</v>
      </c>
      <c s="34" t="s">
        <v>9956</v>
      </c>
      <c s="35" t="s">
        <v>5</v>
      </c>
      <c s="6" t="s">
        <v>9957</v>
      </c>
      <c s="36" t="s">
        <v>111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2903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9958</v>
      </c>
    </row>
    <row r="45" spans="1:5" ht="12.75">
      <c r="A45" t="s">
        <v>59</v>
      </c>
      <c r="E45" s="39" t="s">
        <v>5</v>
      </c>
    </row>
    <row r="46" spans="1:16" ht="12.75">
      <c r="A46" t="s">
        <v>49</v>
      </c>
      <c s="34" t="s">
        <v>91</v>
      </c>
      <c s="34" t="s">
        <v>9959</v>
      </c>
      <c s="35" t="s">
        <v>5</v>
      </c>
      <c s="6" t="s">
        <v>9960</v>
      </c>
      <c s="36" t="s">
        <v>111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2903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9961</v>
      </c>
    </row>
    <row r="49" spans="1:5" ht="12.75">
      <c r="A49" t="s">
        <v>59</v>
      </c>
      <c r="E49" s="39" t="s">
        <v>5</v>
      </c>
    </row>
    <row r="50" spans="1:16" ht="12.75">
      <c r="A50" t="s">
        <v>49</v>
      </c>
      <c s="34" t="s">
        <v>96</v>
      </c>
      <c s="34" t="s">
        <v>9962</v>
      </c>
      <c s="35" t="s">
        <v>5</v>
      </c>
      <c s="6" t="s">
        <v>9963</v>
      </c>
      <c s="36" t="s">
        <v>111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2903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9964</v>
      </c>
    </row>
    <row r="53" spans="1:5" ht="12.75">
      <c r="A53" t="s">
        <v>59</v>
      </c>
      <c r="E53" s="39" t="s">
        <v>5</v>
      </c>
    </row>
    <row r="54" spans="1:16" ht="12.75">
      <c r="A54" t="s">
        <v>49</v>
      </c>
      <c s="34" t="s">
        <v>101</v>
      </c>
      <c s="34" t="s">
        <v>9965</v>
      </c>
      <c s="35" t="s">
        <v>5</v>
      </c>
      <c s="6" t="s">
        <v>9966</v>
      </c>
      <c s="36" t="s">
        <v>111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2903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9967</v>
      </c>
    </row>
    <row r="57" spans="1:5" ht="12.75">
      <c r="A57" t="s">
        <v>59</v>
      </c>
      <c r="E57" s="39" t="s">
        <v>5</v>
      </c>
    </row>
    <row r="58" spans="1:16" ht="12.75">
      <c r="A58" t="s">
        <v>49</v>
      </c>
      <c s="34" t="s">
        <v>105</v>
      </c>
      <c s="34" t="s">
        <v>9968</v>
      </c>
      <c s="35" t="s">
        <v>5</v>
      </c>
      <c s="6" t="s">
        <v>9969</v>
      </c>
      <c s="36" t="s">
        <v>111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2903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59</v>
      </c>
      <c r="E61" s="39" t="s">
        <v>5</v>
      </c>
    </row>
    <row r="62" spans="1:16" ht="12.75">
      <c r="A62" t="s">
        <v>49</v>
      </c>
      <c s="34" t="s">
        <v>108</v>
      </c>
      <c s="34" t="s">
        <v>9970</v>
      </c>
      <c s="35" t="s">
        <v>5</v>
      </c>
      <c s="6" t="s">
        <v>9971</v>
      </c>
      <c s="36" t="s">
        <v>111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2903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59</v>
      </c>
      <c r="E65" s="39" t="s">
        <v>5</v>
      </c>
    </row>
    <row r="66" spans="1:16" ht="12.75">
      <c r="A66" t="s">
        <v>49</v>
      </c>
      <c s="34" t="s">
        <v>112</v>
      </c>
      <c s="34" t="s">
        <v>9972</v>
      </c>
      <c s="35" t="s">
        <v>5</v>
      </c>
      <c s="6" t="s">
        <v>9973</v>
      </c>
      <c s="36" t="s">
        <v>111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2903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59</v>
      </c>
      <c r="E69" s="39" t="s">
        <v>5</v>
      </c>
    </row>
    <row r="70" spans="1:16" ht="12.75">
      <c r="A70" t="s">
        <v>49</v>
      </c>
      <c s="34" t="s">
        <v>115</v>
      </c>
      <c s="34" t="s">
        <v>9974</v>
      </c>
      <c s="35" t="s">
        <v>5</v>
      </c>
      <c s="6" t="s">
        <v>9975</v>
      </c>
      <c s="36" t="s">
        <v>111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59</v>
      </c>
      <c r="E73" s="39" t="s">
        <v>5</v>
      </c>
    </row>
    <row r="74" spans="1:16" ht="12.75">
      <c r="A74" t="s">
        <v>49</v>
      </c>
      <c s="34" t="s">
        <v>118</v>
      </c>
      <c s="34" t="s">
        <v>9976</v>
      </c>
      <c s="35" t="s">
        <v>5</v>
      </c>
      <c s="6" t="s">
        <v>9977</v>
      </c>
      <c s="36" t="s">
        <v>111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2903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59</v>
      </c>
      <c r="E77" s="39" t="s">
        <v>5</v>
      </c>
    </row>
    <row r="78" spans="1:16" ht="12.75">
      <c r="A78" t="s">
        <v>49</v>
      </c>
      <c s="34" t="s">
        <v>121</v>
      </c>
      <c s="34" t="s">
        <v>9978</v>
      </c>
      <c s="35" t="s">
        <v>5</v>
      </c>
      <c s="6" t="s">
        <v>9979</v>
      </c>
      <c s="36" t="s">
        <v>111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2903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59</v>
      </c>
      <c r="E81" s="39" t="s">
        <v>5</v>
      </c>
    </row>
    <row r="82" spans="1:16" ht="12.75">
      <c r="A82" t="s">
        <v>49</v>
      </c>
      <c s="34" t="s">
        <v>124</v>
      </c>
      <c s="34" t="s">
        <v>9980</v>
      </c>
      <c s="35" t="s">
        <v>5</v>
      </c>
      <c s="6" t="s">
        <v>9981</v>
      </c>
      <c s="36" t="s">
        <v>111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2903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59</v>
      </c>
      <c r="E85" s="39" t="s">
        <v>5</v>
      </c>
    </row>
    <row r="86" spans="1:16" ht="12.75">
      <c r="A86" t="s">
        <v>49</v>
      </c>
      <c s="34" t="s">
        <v>127</v>
      </c>
      <c s="34" t="s">
        <v>9982</v>
      </c>
      <c s="35" t="s">
        <v>5</v>
      </c>
      <c s="6" t="s">
        <v>9983</v>
      </c>
      <c s="36" t="s">
        <v>111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2903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59</v>
      </c>
      <c r="E89" s="39" t="s">
        <v>5</v>
      </c>
    </row>
    <row r="90" spans="1:16" ht="12.75">
      <c r="A90" t="s">
        <v>49</v>
      </c>
      <c s="34" t="s">
        <v>130</v>
      </c>
      <c s="34" t="s">
        <v>9984</v>
      </c>
      <c s="35" t="s">
        <v>5</v>
      </c>
      <c s="6" t="s">
        <v>9985</v>
      </c>
      <c s="36" t="s">
        <v>953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3891</v>
      </c>
    </row>
    <row r="93" spans="1:5" ht="12.75">
      <c r="A93" t="s">
        <v>59</v>
      </c>
      <c r="E93" s="39" t="s">
        <v>9986</v>
      </c>
    </row>
    <row r="94" spans="1:16" ht="12.75">
      <c r="A94" t="s">
        <v>49</v>
      </c>
      <c s="34" t="s">
        <v>133</v>
      </c>
      <c s="34" t="s">
        <v>9987</v>
      </c>
      <c s="35" t="s">
        <v>5</v>
      </c>
      <c s="6" t="s">
        <v>9988</v>
      </c>
      <c s="36" t="s">
        <v>111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2903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59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9989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9989</v>
      </c>
      <c r="E4" s="26" t="s">
        <v>9620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9992</v>
      </c>
      <c r="E8" s="30" t="s">
        <v>9991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9993</v>
      </c>
      <c s="35" t="s">
        <v>5</v>
      </c>
      <c s="6" t="s">
        <v>9994</v>
      </c>
      <c s="36" t="s">
        <v>99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4748</v>
      </c>
      <c>
        <f>(M10*21)/100</f>
      </c>
      <c t="s">
        <v>27</v>
      </c>
    </row>
    <row r="11" spans="1:5" ht="25.5">
      <c r="A11" s="35" t="s">
        <v>56</v>
      </c>
      <c r="E11" s="39" t="s">
        <v>9994</v>
      </c>
    </row>
    <row r="12" spans="1:5" ht="51">
      <c r="A12" s="35" t="s">
        <v>58</v>
      </c>
      <c r="E12" s="42" t="s">
        <v>9995</v>
      </c>
    </row>
    <row r="13" spans="1:5" ht="12.75">
      <c r="A13" t="s">
        <v>59</v>
      </c>
      <c r="E13" s="39" t="s">
        <v>5</v>
      </c>
    </row>
    <row r="14" spans="1:16" ht="38.25">
      <c r="A14" t="s">
        <v>49</v>
      </c>
      <c s="34" t="s">
        <v>27</v>
      </c>
      <c s="34" t="s">
        <v>9996</v>
      </c>
      <c s="35" t="s">
        <v>5</v>
      </c>
      <c s="6" t="s">
        <v>9997</v>
      </c>
      <c s="36" t="s">
        <v>104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4748</v>
      </c>
      <c>
        <f>(M14*21)/100</f>
      </c>
      <c t="s">
        <v>27</v>
      </c>
    </row>
    <row r="15" spans="1:5" ht="38.25">
      <c r="A15" s="35" t="s">
        <v>56</v>
      </c>
      <c r="E15" s="39" t="s">
        <v>9998</v>
      </c>
    </row>
    <row r="16" spans="1:5" ht="51">
      <c r="A16" s="35" t="s">
        <v>58</v>
      </c>
      <c r="E16" s="42" t="s">
        <v>9999</v>
      </c>
    </row>
    <row r="17" spans="1:5" ht="12.75">
      <c r="A17" t="s">
        <v>59</v>
      </c>
      <c r="E17" s="39" t="s">
        <v>5</v>
      </c>
    </row>
    <row r="18" spans="1:16" ht="12.75">
      <c r="A18" t="s">
        <v>49</v>
      </c>
      <c s="34" t="s">
        <v>26</v>
      </c>
      <c s="34" t="s">
        <v>10000</v>
      </c>
      <c s="35" t="s">
        <v>5</v>
      </c>
      <c s="6" t="s">
        <v>10001</v>
      </c>
      <c s="36" t="s">
        <v>99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4748</v>
      </c>
      <c>
        <f>(M18*21)/100</f>
      </c>
      <c t="s">
        <v>27</v>
      </c>
    </row>
    <row r="19" spans="1:5" ht="12.75">
      <c r="A19" s="35" t="s">
        <v>56</v>
      </c>
      <c r="E19" s="39" t="s">
        <v>10001</v>
      </c>
    </row>
    <row r="20" spans="1:5" ht="51">
      <c r="A20" s="35" t="s">
        <v>58</v>
      </c>
      <c r="E20" s="42" t="s">
        <v>10002</v>
      </c>
    </row>
    <row r="21" spans="1:5" ht="12.75">
      <c r="A21" t="s">
        <v>59</v>
      </c>
      <c r="E21" s="39" t="s">
        <v>5</v>
      </c>
    </row>
    <row r="22" spans="1:16" ht="12.75">
      <c r="A22" t="s">
        <v>49</v>
      </c>
      <c s="34" t="s">
        <v>67</v>
      </c>
      <c s="34" t="s">
        <v>10003</v>
      </c>
      <c s="35" t="s">
        <v>5</v>
      </c>
      <c s="6" t="s">
        <v>10004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4748</v>
      </c>
      <c>
        <f>(M22*21)/100</f>
      </c>
      <c t="s">
        <v>27</v>
      </c>
    </row>
    <row r="23" spans="1:5" ht="12.75">
      <c r="A23" s="35" t="s">
        <v>56</v>
      </c>
      <c r="E23" s="39" t="s">
        <v>10004</v>
      </c>
    </row>
    <row r="24" spans="1:5" ht="12.75">
      <c r="A24" s="35" t="s">
        <v>58</v>
      </c>
      <c r="E24" s="40" t="s">
        <v>10005</v>
      </c>
    </row>
    <row r="25" spans="1:5" ht="12.75">
      <c r="A25" t="s">
        <v>59</v>
      </c>
      <c r="E25" s="39" t="s">
        <v>5</v>
      </c>
    </row>
    <row r="26" spans="1:16" ht="12.75">
      <c r="A26" t="s">
        <v>49</v>
      </c>
      <c s="34" t="s">
        <v>71</v>
      </c>
      <c s="34" t="s">
        <v>10006</v>
      </c>
      <c s="35" t="s">
        <v>5</v>
      </c>
      <c s="6" t="s">
        <v>10007</v>
      </c>
      <c s="36" t="s">
        <v>104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4748</v>
      </c>
      <c>
        <f>(M26*21)/100</f>
      </c>
      <c t="s">
        <v>27</v>
      </c>
    </row>
    <row r="27" spans="1:5" ht="12.75">
      <c r="A27" s="35" t="s">
        <v>56</v>
      </c>
      <c r="E27" s="39" t="s">
        <v>10007</v>
      </c>
    </row>
    <row r="28" spans="1:5" ht="51">
      <c r="A28" s="35" t="s">
        <v>58</v>
      </c>
      <c r="E28" s="42" t="s">
        <v>9999</v>
      </c>
    </row>
    <row r="29" spans="1:5" ht="12.75">
      <c r="A29" t="s">
        <v>59</v>
      </c>
      <c r="E29" s="39" t="s">
        <v>5</v>
      </c>
    </row>
    <row r="30" spans="1:16" ht="25.5">
      <c r="A30" t="s">
        <v>49</v>
      </c>
      <c s="34" t="s">
        <v>75</v>
      </c>
      <c s="34" t="s">
        <v>10008</v>
      </c>
      <c s="35" t="s">
        <v>5</v>
      </c>
      <c s="6" t="s">
        <v>10009</v>
      </c>
      <c s="36" t="s">
        <v>598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4748</v>
      </c>
      <c>
        <f>(M30*21)/100</f>
      </c>
      <c t="s">
        <v>27</v>
      </c>
    </row>
    <row r="31" spans="1:5" ht="25.5">
      <c r="A31" s="35" t="s">
        <v>56</v>
      </c>
      <c r="E31" s="39" t="s">
        <v>10009</v>
      </c>
    </row>
    <row r="32" spans="1:5" ht="51">
      <c r="A32" s="35" t="s">
        <v>58</v>
      </c>
      <c r="E32" s="42" t="s">
        <v>10010</v>
      </c>
    </row>
    <row r="33" spans="1:5" ht="12.75">
      <c r="A33" t="s">
        <v>59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2946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79</v>
      </c>
      <c s="34" t="s">
        <v>10011</v>
      </c>
      <c s="35" t="s">
        <v>5</v>
      </c>
      <c s="6" t="s">
        <v>10012</v>
      </c>
      <c s="36" t="s">
        <v>104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4748</v>
      </c>
      <c>
        <f>(M35*21)/100</f>
      </c>
      <c t="s">
        <v>27</v>
      </c>
    </row>
    <row r="36" spans="1:5" ht="25.5">
      <c r="A36" s="35" t="s">
        <v>56</v>
      </c>
      <c r="E36" s="39" t="s">
        <v>10012</v>
      </c>
    </row>
    <row r="37" spans="1:5" ht="51">
      <c r="A37" s="35" t="s">
        <v>58</v>
      </c>
      <c r="E37" s="42" t="s">
        <v>9999</v>
      </c>
    </row>
    <row r="38" spans="1:5" ht="12.75">
      <c r="A38" t="s">
        <v>59</v>
      </c>
      <c r="E38" s="39" t="s">
        <v>5</v>
      </c>
    </row>
    <row r="39" spans="1:13" ht="12.75">
      <c r="A39" t="s">
        <v>46</v>
      </c>
      <c r="C39" s="31" t="s">
        <v>87</v>
      </c>
      <c r="E39" s="33" t="s">
        <v>5112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83</v>
      </c>
      <c s="34" t="s">
        <v>10013</v>
      </c>
      <c s="35" t="s">
        <v>5</v>
      </c>
      <c s="6" t="s">
        <v>10014</v>
      </c>
      <c s="36" t="s">
        <v>10015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659</v>
      </c>
      <c>
        <f>(M40*21)/100</f>
      </c>
      <c t="s">
        <v>27</v>
      </c>
    </row>
    <row r="41" spans="1:5" ht="12.75">
      <c r="A41" s="35" t="s">
        <v>56</v>
      </c>
      <c r="E41" s="39" t="s">
        <v>10014</v>
      </c>
    </row>
    <row r="42" spans="1:5" ht="12.75">
      <c r="A42" s="35" t="s">
        <v>58</v>
      </c>
      <c r="E42" s="40" t="s">
        <v>10016</v>
      </c>
    </row>
    <row r="43" spans="1:5" ht="12.75">
      <c r="A43" t="s">
        <v>59</v>
      </c>
      <c r="E43" s="39" t="s">
        <v>5</v>
      </c>
    </row>
    <row r="44" spans="1:16" ht="12.75">
      <c r="A44" t="s">
        <v>49</v>
      </c>
      <c s="34" t="s">
        <v>87</v>
      </c>
      <c s="34" t="s">
        <v>10017</v>
      </c>
      <c s="35" t="s">
        <v>5</v>
      </c>
      <c s="6" t="s">
        <v>10018</v>
      </c>
      <c s="36" t="s">
        <v>10015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659</v>
      </c>
      <c>
        <f>(M44*21)/100</f>
      </c>
      <c t="s">
        <v>27</v>
      </c>
    </row>
    <row r="45" spans="1:5" ht="12.75">
      <c r="A45" s="35" t="s">
        <v>56</v>
      </c>
      <c r="E45" s="39" t="s">
        <v>10018</v>
      </c>
    </row>
    <row r="46" spans="1:5" ht="12.75">
      <c r="A46" s="35" t="s">
        <v>58</v>
      </c>
      <c r="E46" s="40" t="s">
        <v>10016</v>
      </c>
    </row>
    <row r="47" spans="1:5" ht="12.75">
      <c r="A47" t="s">
        <v>59</v>
      </c>
      <c r="E47" s="39" t="s">
        <v>5</v>
      </c>
    </row>
    <row r="48" spans="1:16" ht="12.75">
      <c r="A48" t="s">
        <v>49</v>
      </c>
      <c s="34" t="s">
        <v>91</v>
      </c>
      <c s="34" t="s">
        <v>10019</v>
      </c>
      <c s="35" t="s">
        <v>5</v>
      </c>
      <c s="6" t="s">
        <v>10020</v>
      </c>
      <c s="36" t="s">
        <v>10015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659</v>
      </c>
      <c>
        <f>(M48*21)/100</f>
      </c>
      <c t="s">
        <v>27</v>
      </c>
    </row>
    <row r="49" spans="1:5" ht="12.75">
      <c r="A49" s="35" t="s">
        <v>56</v>
      </c>
      <c r="E49" s="39" t="s">
        <v>10020</v>
      </c>
    </row>
    <row r="50" spans="1:5" ht="12.75">
      <c r="A50" s="35" t="s">
        <v>58</v>
      </c>
      <c r="E50" s="40" t="s">
        <v>10016</v>
      </c>
    </row>
    <row r="51" spans="1:5" ht="12.75">
      <c r="A51" t="s">
        <v>59</v>
      </c>
      <c r="E51" s="39" t="s">
        <v>5</v>
      </c>
    </row>
    <row r="52" spans="1:16" ht="12.75">
      <c r="A52" t="s">
        <v>49</v>
      </c>
      <c s="34" t="s">
        <v>96</v>
      </c>
      <c s="34" t="s">
        <v>10021</v>
      </c>
      <c s="35" t="s">
        <v>5</v>
      </c>
      <c s="6" t="s">
        <v>10022</v>
      </c>
      <c s="36" t="s">
        <v>10015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659</v>
      </c>
      <c>
        <f>(M52*21)/100</f>
      </c>
      <c t="s">
        <v>27</v>
      </c>
    </row>
    <row r="53" spans="1:5" ht="12.75">
      <c r="A53" s="35" t="s">
        <v>56</v>
      </c>
      <c r="E53" s="39" t="s">
        <v>10022</v>
      </c>
    </row>
    <row r="54" spans="1:5" ht="12.75">
      <c r="A54" s="35" t="s">
        <v>58</v>
      </c>
      <c r="E54" s="40" t="s">
        <v>10016</v>
      </c>
    </row>
    <row r="55" spans="1:5" ht="12.75">
      <c r="A55" t="s">
        <v>59</v>
      </c>
      <c r="E55" s="39" t="s">
        <v>5</v>
      </c>
    </row>
    <row r="56" spans="1:16" ht="12.75">
      <c r="A56" t="s">
        <v>49</v>
      </c>
      <c s="34" t="s">
        <v>101</v>
      </c>
      <c s="34" t="s">
        <v>10023</v>
      </c>
      <c s="35" t="s">
        <v>5</v>
      </c>
      <c s="6" t="s">
        <v>10024</v>
      </c>
      <c s="36" t="s">
        <v>10015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659</v>
      </c>
      <c>
        <f>(M56*21)/100</f>
      </c>
      <c t="s">
        <v>27</v>
      </c>
    </row>
    <row r="57" spans="1:5" ht="12.75">
      <c r="A57" s="35" t="s">
        <v>56</v>
      </c>
      <c r="E57" s="39" t="s">
        <v>10024</v>
      </c>
    </row>
    <row r="58" spans="1:5" ht="12.75">
      <c r="A58" s="35" t="s">
        <v>58</v>
      </c>
      <c r="E58" s="40" t="s">
        <v>10016</v>
      </c>
    </row>
    <row r="59" spans="1:5" ht="12.75">
      <c r="A59" t="s">
        <v>59</v>
      </c>
      <c r="E59" s="39" t="s">
        <v>5</v>
      </c>
    </row>
    <row r="60" spans="1:16" ht="12.75">
      <c r="A60" t="s">
        <v>49</v>
      </c>
      <c s="34" t="s">
        <v>105</v>
      </c>
      <c s="34" t="s">
        <v>10025</v>
      </c>
      <c s="35" t="s">
        <v>5</v>
      </c>
      <c s="6" t="s">
        <v>10026</v>
      </c>
      <c s="36" t="s">
        <v>2721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659</v>
      </c>
      <c>
        <f>(M60*21)/100</f>
      </c>
      <c t="s">
        <v>27</v>
      </c>
    </row>
    <row r="61" spans="1:5" ht="12.75">
      <c r="A61" s="35" t="s">
        <v>56</v>
      </c>
      <c r="E61" s="39" t="s">
        <v>10026</v>
      </c>
    </row>
    <row r="62" spans="1:5" ht="63.75">
      <c r="A62" s="35" t="s">
        <v>58</v>
      </c>
      <c r="E62" s="42" t="s">
        <v>10027</v>
      </c>
    </row>
    <row r="63" spans="1:5" ht="12.75">
      <c r="A63" t="s">
        <v>59</v>
      </c>
      <c r="E63" s="39" t="s">
        <v>5</v>
      </c>
    </row>
    <row r="64" spans="1:16" ht="25.5">
      <c r="A64" t="s">
        <v>49</v>
      </c>
      <c s="34" t="s">
        <v>108</v>
      </c>
      <c s="34" t="s">
        <v>10028</v>
      </c>
      <c s="35" t="s">
        <v>5</v>
      </c>
      <c s="6" t="s">
        <v>10029</v>
      </c>
      <c s="36" t="s">
        <v>99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4748</v>
      </c>
      <c>
        <f>(M64*21)/100</f>
      </c>
      <c t="s">
        <v>27</v>
      </c>
    </row>
    <row r="65" spans="1:5" ht="25.5">
      <c r="A65" s="35" t="s">
        <v>56</v>
      </c>
      <c r="E65" s="39" t="s">
        <v>10029</v>
      </c>
    </row>
    <row r="66" spans="1:5" ht="38.25">
      <c r="A66" s="35" t="s">
        <v>58</v>
      </c>
      <c r="E66" s="40" t="s">
        <v>10030</v>
      </c>
    </row>
    <row r="67" spans="1:5" ht="12.75">
      <c r="A67" t="s">
        <v>59</v>
      </c>
      <c r="E67" s="39" t="s">
        <v>5</v>
      </c>
    </row>
    <row r="68" spans="1:16" ht="25.5">
      <c r="A68" t="s">
        <v>49</v>
      </c>
      <c s="34" t="s">
        <v>112</v>
      </c>
      <c s="34" t="s">
        <v>10031</v>
      </c>
      <c s="35" t="s">
        <v>5</v>
      </c>
      <c s="6" t="s">
        <v>10032</v>
      </c>
      <c s="36" t="s">
        <v>99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4748</v>
      </c>
      <c>
        <f>(M68*21)/100</f>
      </c>
      <c t="s">
        <v>27</v>
      </c>
    </row>
    <row r="69" spans="1:5" ht="25.5">
      <c r="A69" s="35" t="s">
        <v>56</v>
      </c>
      <c r="E69" s="39" t="s">
        <v>10032</v>
      </c>
    </row>
    <row r="70" spans="1:5" ht="12.75">
      <c r="A70" s="35" t="s">
        <v>58</v>
      </c>
      <c r="E70" s="40" t="s">
        <v>10033</v>
      </c>
    </row>
    <row r="71" spans="1:5" ht="12.75">
      <c r="A71" t="s">
        <v>59</v>
      </c>
      <c r="E71" s="39" t="s">
        <v>5</v>
      </c>
    </row>
    <row r="72" spans="1:13" ht="12.75">
      <c r="A72" t="s">
        <v>46</v>
      </c>
      <c r="C72" s="31" t="s">
        <v>5125</v>
      </c>
      <c r="E72" s="33" t="s">
        <v>5126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115</v>
      </c>
      <c s="34" t="s">
        <v>10034</v>
      </c>
      <c s="35" t="s">
        <v>5</v>
      </c>
      <c s="6" t="s">
        <v>10035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4748</v>
      </c>
      <c>
        <f>(M73*21)/100</f>
      </c>
      <c t="s">
        <v>27</v>
      </c>
    </row>
    <row r="74" spans="1:5" ht="12.75">
      <c r="A74" s="35" t="s">
        <v>56</v>
      </c>
      <c r="E74" s="39" t="s">
        <v>10035</v>
      </c>
    </row>
    <row r="75" spans="1:5" ht="12.75">
      <c r="A75" s="35" t="s">
        <v>58</v>
      </c>
      <c r="E75" s="40" t="s">
        <v>5</v>
      </c>
    </row>
    <row r="76" spans="1:5" ht="12.75">
      <c r="A76" t="s">
        <v>59</v>
      </c>
      <c r="E76" s="39" t="s">
        <v>5</v>
      </c>
    </row>
    <row r="77" spans="1:16" ht="25.5">
      <c r="A77" t="s">
        <v>49</v>
      </c>
      <c s="34" t="s">
        <v>118</v>
      </c>
      <c s="34" t="s">
        <v>10036</v>
      </c>
      <c s="35" t="s">
        <v>5</v>
      </c>
      <c s="6" t="s">
        <v>10037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4748</v>
      </c>
      <c>
        <f>(M77*21)/100</f>
      </c>
      <c t="s">
        <v>27</v>
      </c>
    </row>
    <row r="78" spans="1:5" ht="25.5">
      <c r="A78" s="35" t="s">
        <v>56</v>
      </c>
      <c r="E78" s="39" t="s">
        <v>10037</v>
      </c>
    </row>
    <row r="79" spans="1:5" ht="12.75">
      <c r="A79" s="35" t="s">
        <v>58</v>
      </c>
      <c r="E79" s="40" t="s">
        <v>5</v>
      </c>
    </row>
    <row r="80" spans="1:5" ht="12.75">
      <c r="A80" t="s">
        <v>59</v>
      </c>
      <c r="E80" s="39" t="s">
        <v>5</v>
      </c>
    </row>
    <row r="81" spans="1:16" ht="25.5">
      <c r="A81" t="s">
        <v>49</v>
      </c>
      <c s="34" t="s">
        <v>121</v>
      </c>
      <c s="34" t="s">
        <v>10038</v>
      </c>
      <c s="35" t="s">
        <v>5</v>
      </c>
      <c s="6" t="s">
        <v>10039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4748</v>
      </c>
      <c>
        <f>(M81*21)/100</f>
      </c>
      <c t="s">
        <v>27</v>
      </c>
    </row>
    <row r="82" spans="1:5" ht="25.5">
      <c r="A82" s="35" t="s">
        <v>56</v>
      </c>
      <c r="E82" s="39" t="s">
        <v>10039</v>
      </c>
    </row>
    <row r="83" spans="1:5" ht="12.75">
      <c r="A83" s="35" t="s">
        <v>58</v>
      </c>
      <c r="E83" s="40" t="s">
        <v>5</v>
      </c>
    </row>
    <row r="84" spans="1:5" ht="12.75">
      <c r="A84" t="s">
        <v>59</v>
      </c>
      <c r="E84" s="39" t="s">
        <v>5</v>
      </c>
    </row>
    <row r="85" spans="1:16" ht="25.5">
      <c r="A85" t="s">
        <v>49</v>
      </c>
      <c s="34" t="s">
        <v>124</v>
      </c>
      <c s="34" t="s">
        <v>10040</v>
      </c>
      <c s="35" t="s">
        <v>5</v>
      </c>
      <c s="6" t="s">
        <v>10041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4748</v>
      </c>
      <c>
        <f>(M85*21)/100</f>
      </c>
      <c t="s">
        <v>27</v>
      </c>
    </row>
    <row r="86" spans="1:5" ht="25.5">
      <c r="A86" s="35" t="s">
        <v>56</v>
      </c>
      <c r="E86" s="39" t="s">
        <v>10041</v>
      </c>
    </row>
    <row r="87" spans="1:5" ht="12.75">
      <c r="A87" s="35" t="s">
        <v>58</v>
      </c>
      <c r="E87" s="40" t="s">
        <v>5</v>
      </c>
    </row>
    <row r="88" spans="1:5" ht="12.75">
      <c r="A88" t="s">
        <v>59</v>
      </c>
      <c r="E88" s="39" t="s">
        <v>5</v>
      </c>
    </row>
    <row r="89" spans="1:13" ht="12.75">
      <c r="A89" t="s">
        <v>46</v>
      </c>
      <c r="C89" s="31" t="s">
        <v>10042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127</v>
      </c>
      <c s="34" t="s">
        <v>1506</v>
      </c>
      <c s="35" t="s">
        <v>1507</v>
      </c>
      <c s="6" t="s">
        <v>1508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10043</v>
      </c>
    </row>
    <row r="93" spans="1:5" ht="165.75">
      <c r="A93" t="s">
        <v>59</v>
      </c>
      <c r="E93" s="39" t="s">
        <v>4293</v>
      </c>
    </row>
    <row r="94" spans="1:16" ht="25.5">
      <c r="A94" t="s">
        <v>49</v>
      </c>
      <c s="34" t="s">
        <v>130</v>
      </c>
      <c s="34" t="s">
        <v>963</v>
      </c>
      <c s="35" t="s">
        <v>964</v>
      </c>
      <c s="6" t="s">
        <v>965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10044</v>
      </c>
    </row>
    <row r="97" spans="1:5" ht="165.75">
      <c r="A97" t="s">
        <v>59</v>
      </c>
      <c r="E97" s="39" t="s">
        <v>4293</v>
      </c>
    </row>
    <row r="98" spans="1:16" ht="25.5">
      <c r="A98" t="s">
        <v>49</v>
      </c>
      <c s="34" t="s">
        <v>133</v>
      </c>
      <c s="34" t="s">
        <v>61</v>
      </c>
      <c s="35" t="s">
        <v>62</v>
      </c>
      <c s="6" t="s">
        <v>63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59</v>
      </c>
      <c r="E101" s="39" t="s">
        <v>4293</v>
      </c>
    </row>
    <row r="102" spans="1:16" ht="25.5">
      <c r="A102" t="s">
        <v>49</v>
      </c>
      <c s="34" t="s">
        <v>136</v>
      </c>
      <c s="34" t="s">
        <v>10045</v>
      </c>
      <c s="35" t="s">
        <v>10046</v>
      </c>
      <c s="6" t="s">
        <v>10047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59</v>
      </c>
      <c r="E105" s="39" t="s">
        <v>4293</v>
      </c>
    </row>
    <row r="106" spans="1:13" ht="12.75">
      <c r="A106" t="s">
        <v>46</v>
      </c>
      <c r="C106" s="31" t="s">
        <v>10048</v>
      </c>
      <c r="E106" s="33" t="s">
        <v>9767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139</v>
      </c>
      <c s="34" t="s">
        <v>10049</v>
      </c>
      <c s="35" t="s">
        <v>5</v>
      </c>
      <c s="6" t="s">
        <v>10050</v>
      </c>
      <c s="36" t="s">
        <v>598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659</v>
      </c>
      <c>
        <f>(M107*21)/100</f>
      </c>
      <c t="s">
        <v>27</v>
      </c>
    </row>
    <row r="108" spans="1:5" ht="12.75">
      <c r="A108" s="35" t="s">
        <v>56</v>
      </c>
      <c r="E108" s="39" t="s">
        <v>10050</v>
      </c>
    </row>
    <row r="109" spans="1:5" ht="25.5">
      <c r="A109" s="35" t="s">
        <v>58</v>
      </c>
      <c r="E109" s="42" t="s">
        <v>10051</v>
      </c>
    </row>
    <row r="110" spans="1:5" ht="12.75">
      <c r="A110" t="s">
        <v>59</v>
      </c>
      <c r="E110" s="39" t="s">
        <v>5</v>
      </c>
    </row>
    <row r="111" spans="1:13" ht="12.75">
      <c r="A111" t="s">
        <v>46</v>
      </c>
      <c r="C111" s="31" t="s">
        <v>8644</v>
      </c>
      <c r="E111" s="33" t="s">
        <v>8412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143</v>
      </c>
      <c s="34" t="s">
        <v>8645</v>
      </c>
      <c s="35" t="s">
        <v>5</v>
      </c>
      <c s="6" t="s">
        <v>8420</v>
      </c>
      <c s="36" t="s">
        <v>421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4748</v>
      </c>
      <c>
        <f>(M112*21)/100</f>
      </c>
      <c t="s">
        <v>27</v>
      </c>
    </row>
    <row r="113" spans="1:5" ht="25.5">
      <c r="A113" s="35" t="s">
        <v>56</v>
      </c>
      <c r="E113" s="39" t="s">
        <v>8420</v>
      </c>
    </row>
    <row r="114" spans="1:5" ht="25.5">
      <c r="A114" s="35" t="s">
        <v>58</v>
      </c>
      <c r="E114" s="42" t="s">
        <v>10052</v>
      </c>
    </row>
    <row r="115" spans="1:5" ht="12.75">
      <c r="A115" t="s">
        <v>59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9989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9989</v>
      </c>
      <c r="E4" s="26" t="s">
        <v>9620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10055</v>
      </c>
      <c r="E8" s="30" t="s">
        <v>10054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4907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10056</v>
      </c>
      <c s="35" t="s">
        <v>5</v>
      </c>
      <c s="6" t="s">
        <v>10057</v>
      </c>
      <c s="36" t="s">
        <v>99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4748</v>
      </c>
      <c>
        <f>(M10*21)/100</f>
      </c>
      <c t="s">
        <v>27</v>
      </c>
    </row>
    <row r="11" spans="1:5" ht="25.5">
      <c r="A11" s="35" t="s">
        <v>56</v>
      </c>
      <c r="E11" s="39" t="s">
        <v>10057</v>
      </c>
    </row>
    <row r="12" spans="1:5" ht="51">
      <c r="A12" s="35" t="s">
        <v>58</v>
      </c>
      <c r="E12" s="42" t="s">
        <v>10058</v>
      </c>
    </row>
    <row r="13" spans="1:5" ht="12.75">
      <c r="A13" t="s">
        <v>59</v>
      </c>
      <c r="E13" s="39" t="s">
        <v>5</v>
      </c>
    </row>
    <row r="14" spans="1:13" ht="12.75">
      <c r="A14" t="s">
        <v>46</v>
      </c>
      <c r="C14" s="31" t="s">
        <v>75</v>
      </c>
      <c r="E14" s="33" t="s">
        <v>8497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10059</v>
      </c>
      <c s="35" t="s">
        <v>5</v>
      </c>
      <c s="6" t="s">
        <v>10060</v>
      </c>
      <c s="36" t="s">
        <v>598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4748</v>
      </c>
      <c>
        <f>(M15*21)/100</f>
      </c>
      <c t="s">
        <v>27</v>
      </c>
    </row>
    <row r="16" spans="1:5" ht="25.5">
      <c r="A16" s="35" t="s">
        <v>56</v>
      </c>
      <c r="E16" s="39" t="s">
        <v>10060</v>
      </c>
    </row>
    <row r="17" spans="1:5" ht="51">
      <c r="A17" s="35" t="s">
        <v>58</v>
      </c>
      <c r="E17" s="42" t="s">
        <v>10061</v>
      </c>
    </row>
    <row r="18" spans="1:5" ht="12.75">
      <c r="A18" t="s">
        <v>59</v>
      </c>
      <c r="E18" s="39" t="s">
        <v>5</v>
      </c>
    </row>
    <row r="19" spans="1:16" ht="25.5">
      <c r="A19" t="s">
        <v>49</v>
      </c>
      <c s="34" t="s">
        <v>26</v>
      </c>
      <c s="34" t="s">
        <v>10062</v>
      </c>
      <c s="35" t="s">
        <v>5</v>
      </c>
      <c s="6" t="s">
        <v>10063</v>
      </c>
      <c s="36" t="s">
        <v>598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4748</v>
      </c>
      <c>
        <f>(M19*21)/100</f>
      </c>
      <c t="s">
        <v>27</v>
      </c>
    </row>
    <row r="20" spans="1:5" ht="25.5">
      <c r="A20" s="35" t="s">
        <v>56</v>
      </c>
      <c r="E20" s="39" t="s">
        <v>10063</v>
      </c>
    </row>
    <row r="21" spans="1:5" ht="51">
      <c r="A21" s="35" t="s">
        <v>58</v>
      </c>
      <c r="E21" s="42" t="s">
        <v>10061</v>
      </c>
    </row>
    <row r="22" spans="1:5" ht="12.75">
      <c r="A22" t="s">
        <v>59</v>
      </c>
      <c r="E22" s="39" t="s">
        <v>5</v>
      </c>
    </row>
    <row r="23" spans="1:13" ht="12.75">
      <c r="A23" t="s">
        <v>46</v>
      </c>
      <c r="C23" s="31" t="s">
        <v>10064</v>
      </c>
      <c r="E23" s="33" t="s">
        <v>5112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67</v>
      </c>
      <c s="34" t="s">
        <v>10065</v>
      </c>
      <c s="35" t="s">
        <v>5</v>
      </c>
      <c s="6" t="s">
        <v>10066</v>
      </c>
      <c s="36" t="s">
        <v>111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4748</v>
      </c>
      <c>
        <f>(M24*21)/100</f>
      </c>
      <c t="s">
        <v>27</v>
      </c>
    </row>
    <row r="25" spans="1:5" ht="25.5">
      <c r="A25" s="35" t="s">
        <v>56</v>
      </c>
      <c r="E25" s="39" t="s">
        <v>10066</v>
      </c>
    </row>
    <row r="26" spans="1:5" ht="76.5">
      <c r="A26" s="35" t="s">
        <v>58</v>
      </c>
      <c r="E26" s="42" t="s">
        <v>10067</v>
      </c>
    </row>
    <row r="27" spans="1:5" ht="12.75">
      <c r="A27" t="s">
        <v>59</v>
      </c>
      <c r="E27" s="39" t="s">
        <v>5</v>
      </c>
    </row>
    <row r="28" spans="1:16" ht="25.5">
      <c r="A28" t="s">
        <v>49</v>
      </c>
      <c s="34" t="s">
        <v>71</v>
      </c>
      <c s="34" t="s">
        <v>10068</v>
      </c>
      <c s="35" t="s">
        <v>5</v>
      </c>
      <c s="6" t="s">
        <v>10069</v>
      </c>
      <c s="36" t="s">
        <v>111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4748</v>
      </c>
      <c>
        <f>(M28*21)/100</f>
      </c>
      <c t="s">
        <v>27</v>
      </c>
    </row>
    <row r="29" spans="1:5" ht="25.5">
      <c r="A29" s="35" t="s">
        <v>56</v>
      </c>
      <c r="E29" s="39" t="s">
        <v>10069</v>
      </c>
    </row>
    <row r="30" spans="1:5" ht="76.5">
      <c r="A30" s="35" t="s">
        <v>58</v>
      </c>
      <c r="E30" s="42" t="s">
        <v>10067</v>
      </c>
    </row>
    <row r="31" spans="1:5" ht="12.75">
      <c r="A31" t="s">
        <v>59</v>
      </c>
      <c r="E31" s="39" t="s">
        <v>5</v>
      </c>
    </row>
    <row r="32" spans="1:13" ht="12.75">
      <c r="A32" t="s">
        <v>46</v>
      </c>
      <c r="C32" s="31" t="s">
        <v>10070</v>
      </c>
      <c r="E32" s="33" t="s">
        <v>5134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75</v>
      </c>
      <c s="34" t="s">
        <v>5829</v>
      </c>
      <c s="35" t="s">
        <v>5</v>
      </c>
      <c s="6" t="s">
        <v>8012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4748</v>
      </c>
      <c>
        <f>(M33*21)/100</f>
      </c>
      <c t="s">
        <v>27</v>
      </c>
    </row>
    <row r="34" spans="1:5" ht="38.25">
      <c r="A34" s="35" t="s">
        <v>56</v>
      </c>
      <c r="E34" s="39" t="s">
        <v>5831</v>
      </c>
    </row>
    <row r="35" spans="1:5" ht="12.75">
      <c r="A35" s="35" t="s">
        <v>58</v>
      </c>
      <c r="E35" s="40" t="s">
        <v>5</v>
      </c>
    </row>
    <row r="36" spans="1:5" ht="12.75">
      <c r="A36" t="s">
        <v>59</v>
      </c>
      <c r="E36" s="39" t="s">
        <v>5</v>
      </c>
    </row>
    <row r="37" spans="1:13" ht="12.75">
      <c r="A37" t="s">
        <v>46</v>
      </c>
      <c r="C37" s="31" t="s">
        <v>4264</v>
      </c>
      <c r="E37" s="33" t="s">
        <v>6812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79</v>
      </c>
      <c s="34" t="s">
        <v>10071</v>
      </c>
      <c s="35" t="s">
        <v>5</v>
      </c>
      <c s="6" t="s">
        <v>10072</v>
      </c>
      <c s="36" t="s">
        <v>598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4748</v>
      </c>
      <c>
        <f>(M38*21)/100</f>
      </c>
      <c t="s">
        <v>27</v>
      </c>
    </row>
    <row r="39" spans="1:5" ht="25.5">
      <c r="A39" s="35" t="s">
        <v>56</v>
      </c>
      <c r="E39" s="39" t="s">
        <v>10072</v>
      </c>
    </row>
    <row r="40" spans="1:5" ht="25.5">
      <c r="A40" s="35" t="s">
        <v>58</v>
      </c>
      <c r="E40" s="42" t="s">
        <v>10073</v>
      </c>
    </row>
    <row r="41" spans="1:5" ht="12.75">
      <c r="A41" t="s">
        <v>59</v>
      </c>
      <c r="E41" s="39" t="s">
        <v>5</v>
      </c>
    </row>
    <row r="42" spans="1:16" ht="25.5">
      <c r="A42" t="s">
        <v>49</v>
      </c>
      <c s="34" t="s">
        <v>83</v>
      </c>
      <c s="34" t="s">
        <v>10074</v>
      </c>
      <c s="35" t="s">
        <v>5</v>
      </c>
      <c s="6" t="s">
        <v>10075</v>
      </c>
      <c s="36" t="s">
        <v>598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4748</v>
      </c>
      <c>
        <f>(M42*21)/100</f>
      </c>
      <c t="s">
        <v>27</v>
      </c>
    </row>
    <row r="43" spans="1:5" ht="25.5">
      <c r="A43" s="35" t="s">
        <v>56</v>
      </c>
      <c r="E43" s="39" t="s">
        <v>10075</v>
      </c>
    </row>
    <row r="44" spans="1:5" ht="12.75">
      <c r="A44" s="35" t="s">
        <v>58</v>
      </c>
      <c r="E44" s="40" t="s">
        <v>5</v>
      </c>
    </row>
    <row r="45" spans="1:5" ht="12.75">
      <c r="A45" t="s">
        <v>59</v>
      </c>
      <c r="E45" s="39" t="s">
        <v>5</v>
      </c>
    </row>
    <row r="46" spans="1:16" ht="38.25">
      <c r="A46" t="s">
        <v>49</v>
      </c>
      <c s="34" t="s">
        <v>87</v>
      </c>
      <c s="34" t="s">
        <v>10076</v>
      </c>
      <c s="35" t="s">
        <v>5</v>
      </c>
      <c s="6" t="s">
        <v>10077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4748</v>
      </c>
      <c>
        <f>(M46*21)/100</f>
      </c>
      <c t="s">
        <v>27</v>
      </c>
    </row>
    <row r="47" spans="1:5" ht="38.25">
      <c r="A47" s="35" t="s">
        <v>56</v>
      </c>
      <c r="E47" s="39" t="s">
        <v>10078</v>
      </c>
    </row>
    <row r="48" spans="1:5" ht="12.75">
      <c r="A48" s="35" t="s">
        <v>58</v>
      </c>
      <c r="E48" s="40" t="s">
        <v>5</v>
      </c>
    </row>
    <row r="49" spans="1:5" ht="12.75">
      <c r="A49" t="s">
        <v>59</v>
      </c>
      <c r="E49" s="39" t="s">
        <v>5</v>
      </c>
    </row>
    <row r="50" spans="1:13" ht="12.75">
      <c r="A50" t="s">
        <v>46</v>
      </c>
      <c r="C50" s="31" t="s">
        <v>9077</v>
      </c>
      <c r="E50" s="33" t="s">
        <v>8020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91</v>
      </c>
      <c s="34" t="s">
        <v>10079</v>
      </c>
      <c s="35" t="s">
        <v>5</v>
      </c>
      <c s="6" t="s">
        <v>10080</v>
      </c>
      <c s="36" t="s">
        <v>598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4748</v>
      </c>
      <c>
        <f>(M51*21)/100</f>
      </c>
      <c t="s">
        <v>27</v>
      </c>
    </row>
    <row r="52" spans="1:5" ht="25.5">
      <c r="A52" s="35" t="s">
        <v>56</v>
      </c>
      <c r="E52" s="39" t="s">
        <v>10080</v>
      </c>
    </row>
    <row r="53" spans="1:5" ht="76.5">
      <c r="A53" s="35" t="s">
        <v>58</v>
      </c>
      <c r="E53" s="42" t="s">
        <v>10081</v>
      </c>
    </row>
    <row r="54" spans="1:5" ht="12.75">
      <c r="A54" t="s">
        <v>59</v>
      </c>
      <c r="E54" s="39" t="s">
        <v>5</v>
      </c>
    </row>
    <row r="55" spans="1:16" ht="12.75">
      <c r="A55" t="s">
        <v>49</v>
      </c>
      <c s="34" t="s">
        <v>96</v>
      </c>
      <c s="34" t="s">
        <v>10082</v>
      </c>
      <c s="35" t="s">
        <v>5</v>
      </c>
      <c s="6" t="s">
        <v>10083</v>
      </c>
      <c s="36" t="s">
        <v>598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4748</v>
      </c>
      <c>
        <f>(M55*21)/100</f>
      </c>
      <c t="s">
        <v>27</v>
      </c>
    </row>
    <row r="56" spans="1:5" ht="12.75">
      <c r="A56" s="35" t="s">
        <v>56</v>
      </c>
      <c r="E56" s="39" t="s">
        <v>10083</v>
      </c>
    </row>
    <row r="57" spans="1:5" ht="12.75">
      <c r="A57" s="35" t="s">
        <v>58</v>
      </c>
      <c r="E57" s="40" t="s">
        <v>5</v>
      </c>
    </row>
    <row r="58" spans="1:5" ht="12.75">
      <c r="A58" t="s">
        <v>59</v>
      </c>
      <c r="E58" s="39" t="s">
        <v>5</v>
      </c>
    </row>
    <row r="59" spans="1:16" ht="25.5">
      <c r="A59" t="s">
        <v>49</v>
      </c>
      <c s="34" t="s">
        <v>101</v>
      </c>
      <c s="34" t="s">
        <v>10084</v>
      </c>
      <c s="35" t="s">
        <v>5</v>
      </c>
      <c s="6" t="s">
        <v>10085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4748</v>
      </c>
      <c>
        <f>(M59*21)/100</f>
      </c>
      <c t="s">
        <v>27</v>
      </c>
    </row>
    <row r="60" spans="1:5" ht="25.5">
      <c r="A60" s="35" t="s">
        <v>56</v>
      </c>
      <c r="E60" s="39" t="s">
        <v>10085</v>
      </c>
    </row>
    <row r="61" spans="1:5" ht="12.75">
      <c r="A61" s="35" t="s">
        <v>58</v>
      </c>
      <c r="E61" s="40" t="s">
        <v>5</v>
      </c>
    </row>
    <row r="62" spans="1:5" ht="12.75">
      <c r="A62" t="s">
        <v>59</v>
      </c>
      <c r="E62" s="39" t="s">
        <v>5</v>
      </c>
    </row>
    <row r="63" spans="1:13" ht="12.75">
      <c r="A63" t="s">
        <v>46</v>
      </c>
      <c r="C63" s="31" t="s">
        <v>1681</v>
      </c>
      <c r="E63" s="33" t="s">
        <v>10086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105</v>
      </c>
      <c s="34" t="s">
        <v>8585</v>
      </c>
      <c s="35" t="s">
        <v>5</v>
      </c>
      <c s="6" t="s">
        <v>8586</v>
      </c>
      <c s="36" t="s">
        <v>2721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4748</v>
      </c>
      <c>
        <f>(M64*21)/100</f>
      </c>
      <c t="s">
        <v>27</v>
      </c>
    </row>
    <row r="65" spans="1:5" ht="12.75">
      <c r="A65" s="35" t="s">
        <v>56</v>
      </c>
      <c r="E65" s="39" t="s">
        <v>8586</v>
      </c>
    </row>
    <row r="66" spans="1:5" ht="12.75">
      <c r="A66" s="35" t="s">
        <v>58</v>
      </c>
      <c r="E66" s="40" t="s">
        <v>10087</v>
      </c>
    </row>
    <row r="67" spans="1:5" ht="12.75">
      <c r="A67" t="s">
        <v>59</v>
      </c>
      <c r="E67" s="39" t="s">
        <v>5</v>
      </c>
    </row>
    <row r="68" spans="1:16" ht="12.75">
      <c r="A68" t="s">
        <v>49</v>
      </c>
      <c s="34" t="s">
        <v>108</v>
      </c>
      <c s="34" t="s">
        <v>10088</v>
      </c>
      <c s="35" t="s">
        <v>5</v>
      </c>
      <c s="6" t="s">
        <v>10089</v>
      </c>
      <c s="36" t="s">
        <v>2721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659</v>
      </c>
      <c>
        <f>(M68*21)/100</f>
      </c>
      <c t="s">
        <v>27</v>
      </c>
    </row>
    <row r="69" spans="1:5" ht="12.75">
      <c r="A69" s="35" t="s">
        <v>56</v>
      </c>
      <c r="E69" s="39" t="s">
        <v>10089</v>
      </c>
    </row>
    <row r="70" spans="1:5" ht="12.75">
      <c r="A70" s="35" t="s">
        <v>58</v>
      </c>
      <c r="E70" s="40" t="s">
        <v>5</v>
      </c>
    </row>
    <row r="71" spans="1:5" ht="12.75">
      <c r="A71" t="s">
        <v>59</v>
      </c>
      <c r="E71" s="39" t="s">
        <v>5</v>
      </c>
    </row>
    <row r="72" spans="1:16" ht="25.5">
      <c r="A72" t="s">
        <v>49</v>
      </c>
      <c s="34" t="s">
        <v>112</v>
      </c>
      <c s="34" t="s">
        <v>10090</v>
      </c>
      <c s="35" t="s">
        <v>5</v>
      </c>
      <c s="6" t="s">
        <v>10091</v>
      </c>
      <c s="36" t="s">
        <v>104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4748</v>
      </c>
      <c>
        <f>(M72*21)/100</f>
      </c>
      <c t="s">
        <v>27</v>
      </c>
    </row>
    <row r="73" spans="1:5" ht="25.5">
      <c r="A73" s="35" t="s">
        <v>56</v>
      </c>
      <c r="E73" s="39" t="s">
        <v>10091</v>
      </c>
    </row>
    <row r="74" spans="1:5" ht="12.75">
      <c r="A74" s="35" t="s">
        <v>58</v>
      </c>
      <c r="E74" s="40" t="s">
        <v>5</v>
      </c>
    </row>
    <row r="75" spans="1:5" ht="12.75">
      <c r="A75" t="s">
        <v>59</v>
      </c>
      <c r="E75" s="39" t="s">
        <v>5</v>
      </c>
    </row>
    <row r="76" spans="1:16" ht="25.5">
      <c r="A76" t="s">
        <v>49</v>
      </c>
      <c s="34" t="s">
        <v>115</v>
      </c>
      <c s="34" t="s">
        <v>10092</v>
      </c>
      <c s="35" t="s">
        <v>5</v>
      </c>
      <c s="6" t="s">
        <v>10093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4748</v>
      </c>
      <c>
        <f>(M76*21)/100</f>
      </c>
      <c t="s">
        <v>27</v>
      </c>
    </row>
    <row r="77" spans="1:5" ht="25.5">
      <c r="A77" s="35" t="s">
        <v>56</v>
      </c>
      <c r="E77" s="39" t="s">
        <v>10093</v>
      </c>
    </row>
    <row r="78" spans="1:5" ht="12.75">
      <c r="A78" s="35" t="s">
        <v>58</v>
      </c>
      <c r="E78" s="40" t="s">
        <v>5</v>
      </c>
    </row>
    <row r="79" spans="1:5" ht="12.75">
      <c r="A79" t="s">
        <v>59</v>
      </c>
      <c r="E79" s="39" t="s">
        <v>5</v>
      </c>
    </row>
    <row r="80" spans="1:16" ht="25.5">
      <c r="A80" t="s">
        <v>49</v>
      </c>
      <c s="34" t="s">
        <v>118</v>
      </c>
      <c s="34" t="s">
        <v>10094</v>
      </c>
      <c s="35" t="s">
        <v>5</v>
      </c>
      <c s="6" t="s">
        <v>10095</v>
      </c>
      <c s="36" t="s">
        <v>421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4748</v>
      </c>
      <c>
        <f>(M80*21)/100</f>
      </c>
      <c t="s">
        <v>27</v>
      </c>
    </row>
    <row r="81" spans="1:5" ht="25.5">
      <c r="A81" s="35" t="s">
        <v>56</v>
      </c>
      <c r="E81" s="39" t="s">
        <v>10095</v>
      </c>
    </row>
    <row r="82" spans="1:5" ht="12.75">
      <c r="A82" s="35" t="s">
        <v>58</v>
      </c>
      <c r="E82" s="40" t="s">
        <v>10096</v>
      </c>
    </row>
    <row r="83" spans="1:5" ht="12.75">
      <c r="A83" t="s">
        <v>59</v>
      </c>
      <c r="E83" s="39" t="s">
        <v>5</v>
      </c>
    </row>
    <row r="84" spans="1:13" ht="12.75">
      <c r="A84" t="s">
        <v>46</v>
      </c>
      <c r="C84" s="31" t="s">
        <v>10097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121</v>
      </c>
      <c s="34" t="s">
        <v>963</v>
      </c>
      <c s="35" t="s">
        <v>964</v>
      </c>
      <c s="6" t="s">
        <v>965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59</v>
      </c>
      <c r="E88" s="39" t="s">
        <v>1509</v>
      </c>
    </row>
    <row r="89" spans="1:13" ht="12.75">
      <c r="A89" t="s">
        <v>46</v>
      </c>
      <c r="C89" s="31" t="s">
        <v>10098</v>
      </c>
      <c r="E89" s="33" t="s">
        <v>10099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124</v>
      </c>
      <c s="34" t="s">
        <v>10100</v>
      </c>
      <c s="35" t="s">
        <v>5</v>
      </c>
      <c s="6" t="s">
        <v>7092</v>
      </c>
      <c s="36" t="s">
        <v>111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4748</v>
      </c>
      <c>
        <f>(M90*21)/100</f>
      </c>
      <c t="s">
        <v>27</v>
      </c>
    </row>
    <row r="91" spans="1:5" ht="12.75">
      <c r="A91" s="35" t="s">
        <v>56</v>
      </c>
      <c r="E91" s="39" t="s">
        <v>7092</v>
      </c>
    </row>
    <row r="92" spans="1:5" ht="12.75">
      <c r="A92" s="35" t="s">
        <v>58</v>
      </c>
      <c r="E92" s="40" t="s">
        <v>5</v>
      </c>
    </row>
    <row r="93" spans="1:5" ht="12.75">
      <c r="A93" t="s">
        <v>59</v>
      </c>
      <c r="E93" s="39" t="s">
        <v>5</v>
      </c>
    </row>
    <row r="94" spans="1:16" ht="12.75">
      <c r="A94" t="s">
        <v>49</v>
      </c>
      <c s="34" t="s">
        <v>127</v>
      </c>
      <c s="34" t="s">
        <v>10101</v>
      </c>
      <c s="35" t="s">
        <v>5</v>
      </c>
      <c s="6" t="s">
        <v>10102</v>
      </c>
      <c s="36" t="s">
        <v>111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4748</v>
      </c>
      <c>
        <f>(M94*21)/100</f>
      </c>
      <c t="s">
        <v>27</v>
      </c>
    </row>
    <row r="95" spans="1:5" ht="12.75">
      <c r="A95" s="35" t="s">
        <v>56</v>
      </c>
      <c r="E95" s="39" t="s">
        <v>10102</v>
      </c>
    </row>
    <row r="96" spans="1:5" ht="12.75">
      <c r="A96" s="35" t="s">
        <v>58</v>
      </c>
      <c r="E96" s="40" t="s">
        <v>5</v>
      </c>
    </row>
    <row r="97" spans="1:5" ht="12.75">
      <c r="A97" t="s">
        <v>59</v>
      </c>
      <c r="E97" s="39" t="s">
        <v>5</v>
      </c>
    </row>
    <row r="98" spans="1:16" ht="12.75">
      <c r="A98" t="s">
        <v>49</v>
      </c>
      <c s="34" t="s">
        <v>130</v>
      </c>
      <c s="34" t="s">
        <v>10103</v>
      </c>
      <c s="35" t="s">
        <v>5</v>
      </c>
      <c s="6" t="s">
        <v>10104</v>
      </c>
      <c s="36" t="s">
        <v>111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4748</v>
      </c>
      <c>
        <f>(M98*21)/100</f>
      </c>
      <c t="s">
        <v>27</v>
      </c>
    </row>
    <row r="99" spans="1:5" ht="12.75">
      <c r="A99" s="35" t="s">
        <v>56</v>
      </c>
      <c r="E99" s="39" t="s">
        <v>10104</v>
      </c>
    </row>
    <row r="100" spans="1:5" ht="12.75">
      <c r="A100" s="35" t="s">
        <v>58</v>
      </c>
      <c r="E100" s="40" t="s">
        <v>5</v>
      </c>
    </row>
    <row r="101" spans="1:5" ht="12.75">
      <c r="A101" t="s">
        <v>59</v>
      </c>
      <c r="E101" s="39" t="s">
        <v>5</v>
      </c>
    </row>
    <row r="102" spans="1:16" ht="12.75">
      <c r="A102" t="s">
        <v>49</v>
      </c>
      <c s="34" t="s">
        <v>133</v>
      </c>
      <c s="34" t="s">
        <v>10105</v>
      </c>
      <c s="35" t="s">
        <v>5</v>
      </c>
      <c s="6" t="s">
        <v>10106</v>
      </c>
      <c s="36" t="s">
        <v>111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659</v>
      </c>
      <c>
        <f>(M102*21)/100</f>
      </c>
      <c t="s">
        <v>27</v>
      </c>
    </row>
    <row r="103" spans="1:5" ht="12.75">
      <c r="A103" s="35" t="s">
        <v>56</v>
      </c>
      <c r="E103" s="39" t="s">
        <v>10106</v>
      </c>
    </row>
    <row r="104" spans="1:5" ht="12.75">
      <c r="A104" s="35" t="s">
        <v>58</v>
      </c>
      <c r="E104" s="40" t="s">
        <v>5</v>
      </c>
    </row>
    <row r="105" spans="1:5" ht="12.75">
      <c r="A105" t="s">
        <v>59</v>
      </c>
      <c r="E105" s="39" t="s">
        <v>5</v>
      </c>
    </row>
    <row r="106" spans="1:16" ht="25.5">
      <c r="A106" t="s">
        <v>49</v>
      </c>
      <c s="34" t="s">
        <v>136</v>
      </c>
      <c s="34" t="s">
        <v>10107</v>
      </c>
      <c s="35" t="s">
        <v>5</v>
      </c>
      <c s="6" t="s">
        <v>10108</v>
      </c>
      <c s="36" t="s">
        <v>104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4748</v>
      </c>
      <c>
        <f>(M106*21)/100</f>
      </c>
      <c t="s">
        <v>27</v>
      </c>
    </row>
    <row r="107" spans="1:5" ht="25.5">
      <c r="A107" s="35" t="s">
        <v>56</v>
      </c>
      <c r="E107" s="39" t="s">
        <v>10108</v>
      </c>
    </row>
    <row r="108" spans="1:5" ht="12.75">
      <c r="A108" s="35" t="s">
        <v>58</v>
      </c>
      <c r="E108" s="40" t="s">
        <v>5</v>
      </c>
    </row>
    <row r="109" spans="1:5" ht="12.75">
      <c r="A109" t="s">
        <v>59</v>
      </c>
      <c r="E109" s="39" t="s">
        <v>5</v>
      </c>
    </row>
    <row r="110" spans="1:16" ht="12.75">
      <c r="A110" t="s">
        <v>49</v>
      </c>
      <c s="34" t="s">
        <v>139</v>
      </c>
      <c s="34" t="s">
        <v>10109</v>
      </c>
      <c s="35" t="s">
        <v>5</v>
      </c>
      <c s="6" t="s">
        <v>10110</v>
      </c>
      <c s="36" t="s">
        <v>104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4748</v>
      </c>
      <c>
        <f>(M110*21)/100</f>
      </c>
      <c t="s">
        <v>27</v>
      </c>
    </row>
    <row r="111" spans="1:5" ht="12.75">
      <c r="A111" s="35" t="s">
        <v>56</v>
      </c>
      <c r="E111" s="39" t="s">
        <v>10110</v>
      </c>
    </row>
    <row r="112" spans="1:5" ht="12.75">
      <c r="A112" s="35" t="s">
        <v>58</v>
      </c>
      <c r="E112" s="40" t="s">
        <v>5</v>
      </c>
    </row>
    <row r="113" spans="1:5" ht="12.75">
      <c r="A113" t="s">
        <v>59</v>
      </c>
      <c r="E113" s="39" t="s">
        <v>5</v>
      </c>
    </row>
    <row r="114" spans="1:16" ht="25.5">
      <c r="A114" t="s">
        <v>49</v>
      </c>
      <c s="34" t="s">
        <v>143</v>
      </c>
      <c s="34" t="s">
        <v>6847</v>
      </c>
      <c s="35" t="s">
        <v>5</v>
      </c>
      <c s="6" t="s">
        <v>6849</v>
      </c>
      <c s="36" t="s">
        <v>104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4748</v>
      </c>
      <c>
        <f>(M114*21)/100</f>
      </c>
      <c t="s">
        <v>27</v>
      </c>
    </row>
    <row r="115" spans="1:5" ht="25.5">
      <c r="A115" s="35" t="s">
        <v>56</v>
      </c>
      <c r="E115" s="39" t="s">
        <v>6849</v>
      </c>
    </row>
    <row r="116" spans="1:5" ht="12.75">
      <c r="A116" s="35" t="s">
        <v>58</v>
      </c>
      <c r="E116" s="40" t="s">
        <v>5</v>
      </c>
    </row>
    <row r="117" spans="1:5" ht="12.75">
      <c r="A117" t="s">
        <v>59</v>
      </c>
      <c r="E117" s="39" t="s">
        <v>5</v>
      </c>
    </row>
    <row r="118" spans="1:16" ht="12.75">
      <c r="A118" t="s">
        <v>49</v>
      </c>
      <c s="34" t="s">
        <v>146</v>
      </c>
      <c s="34" t="s">
        <v>10111</v>
      </c>
      <c s="35" t="s">
        <v>5</v>
      </c>
      <c s="6" t="s">
        <v>10112</v>
      </c>
      <c s="36" t="s">
        <v>104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4748</v>
      </c>
      <c>
        <f>(M118*21)/100</f>
      </c>
      <c t="s">
        <v>27</v>
      </c>
    </row>
    <row r="119" spans="1:5" ht="12.75">
      <c r="A119" s="35" t="s">
        <v>56</v>
      </c>
      <c r="E119" s="39" t="s">
        <v>10112</v>
      </c>
    </row>
    <row r="120" spans="1:5" ht="12.75">
      <c r="A120" s="35" t="s">
        <v>58</v>
      </c>
      <c r="E120" s="40" t="s">
        <v>5</v>
      </c>
    </row>
    <row r="121" spans="1:5" ht="12.75">
      <c r="A121" t="s">
        <v>59</v>
      </c>
      <c r="E121" s="39" t="s">
        <v>5</v>
      </c>
    </row>
    <row r="122" spans="1:16" ht="38.25">
      <c r="A122" t="s">
        <v>49</v>
      </c>
      <c s="34" t="s">
        <v>149</v>
      </c>
      <c s="34" t="s">
        <v>10113</v>
      </c>
      <c s="35" t="s">
        <v>5</v>
      </c>
      <c s="6" t="s">
        <v>10114</v>
      </c>
      <c s="36" t="s">
        <v>111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4748</v>
      </c>
      <c>
        <f>(M122*21)/100</f>
      </c>
      <c t="s">
        <v>27</v>
      </c>
    </row>
    <row r="123" spans="1:5" ht="38.25">
      <c r="A123" s="35" t="s">
        <v>56</v>
      </c>
      <c r="E123" s="39" t="s">
        <v>10115</v>
      </c>
    </row>
    <row r="124" spans="1:5" ht="12.75">
      <c r="A124" s="35" t="s">
        <v>58</v>
      </c>
      <c r="E124" s="40" t="s">
        <v>5</v>
      </c>
    </row>
    <row r="125" spans="1:5" ht="12.75">
      <c r="A125" t="s">
        <v>59</v>
      </c>
      <c r="E125" s="39" t="s">
        <v>5</v>
      </c>
    </row>
    <row r="126" spans="1:16" ht="12.75">
      <c r="A126" t="s">
        <v>49</v>
      </c>
      <c s="34" t="s">
        <v>152</v>
      </c>
      <c s="34" t="s">
        <v>10116</v>
      </c>
      <c s="35" t="s">
        <v>5</v>
      </c>
      <c s="6" t="s">
        <v>10117</v>
      </c>
      <c s="36" t="s">
        <v>111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4748</v>
      </c>
      <c>
        <f>(M126*21)/100</f>
      </c>
      <c t="s">
        <v>27</v>
      </c>
    </row>
    <row r="127" spans="1:5" ht="12.75">
      <c r="A127" s="35" t="s">
        <v>56</v>
      </c>
      <c r="E127" s="39" t="s">
        <v>10117</v>
      </c>
    </row>
    <row r="128" spans="1:5" ht="12.75">
      <c r="A128" s="35" t="s">
        <v>58</v>
      </c>
      <c r="E128" s="40" t="s">
        <v>5</v>
      </c>
    </row>
    <row r="129" spans="1:5" ht="12.75">
      <c r="A129" t="s">
        <v>59</v>
      </c>
      <c r="E129" s="39" t="s">
        <v>5</v>
      </c>
    </row>
    <row r="130" spans="1:16" ht="12.75">
      <c r="A130" t="s">
        <v>49</v>
      </c>
      <c s="34" t="s">
        <v>155</v>
      </c>
      <c s="34" t="s">
        <v>10118</v>
      </c>
      <c s="35" t="s">
        <v>5</v>
      </c>
      <c s="6" t="s">
        <v>10119</v>
      </c>
      <c s="36" t="s">
        <v>111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4748</v>
      </c>
      <c>
        <f>(M130*21)/100</f>
      </c>
      <c t="s">
        <v>27</v>
      </c>
    </row>
    <row r="131" spans="1:5" ht="12.75">
      <c r="A131" s="35" t="s">
        <v>56</v>
      </c>
      <c r="E131" s="39" t="s">
        <v>10119</v>
      </c>
    </row>
    <row r="132" spans="1:5" ht="12.75">
      <c r="A132" s="35" t="s">
        <v>58</v>
      </c>
      <c r="E132" s="40" t="s">
        <v>10120</v>
      </c>
    </row>
    <row r="133" spans="1:5" ht="12.75">
      <c r="A133" t="s">
        <v>59</v>
      </c>
      <c r="E133" s="39" t="s">
        <v>5</v>
      </c>
    </row>
    <row r="134" spans="1:16" ht="12.75">
      <c r="A134" t="s">
        <v>49</v>
      </c>
      <c s="34" t="s">
        <v>158</v>
      </c>
      <c s="34" t="s">
        <v>10121</v>
      </c>
      <c s="35" t="s">
        <v>5</v>
      </c>
      <c s="6" t="s">
        <v>10122</v>
      </c>
      <c s="36" t="s">
        <v>111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4748</v>
      </c>
      <c>
        <f>(M134*21)/100</f>
      </c>
      <c t="s">
        <v>27</v>
      </c>
    </row>
    <row r="135" spans="1:5" ht="12.75">
      <c r="A135" s="35" t="s">
        <v>56</v>
      </c>
      <c r="E135" s="39" t="s">
        <v>10122</v>
      </c>
    </row>
    <row r="136" spans="1:5" ht="12.75">
      <c r="A136" s="35" t="s">
        <v>58</v>
      </c>
      <c r="E136" s="40" t="s">
        <v>5</v>
      </c>
    </row>
    <row r="137" spans="1:5" ht="12.75">
      <c r="A137" t="s">
        <v>59</v>
      </c>
      <c r="E137" s="39" t="s">
        <v>5</v>
      </c>
    </row>
    <row r="138" spans="1:16" ht="12.75">
      <c r="A138" t="s">
        <v>49</v>
      </c>
      <c s="34" t="s">
        <v>161</v>
      </c>
      <c s="34" t="s">
        <v>10123</v>
      </c>
      <c s="35" t="s">
        <v>5</v>
      </c>
      <c s="6" t="s">
        <v>10124</v>
      </c>
      <c s="36" t="s">
        <v>2721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659</v>
      </c>
      <c>
        <f>(M138*21)/100</f>
      </c>
      <c t="s">
        <v>27</v>
      </c>
    </row>
    <row r="139" spans="1:5" ht="12.75">
      <c r="A139" s="35" t="s">
        <v>56</v>
      </c>
      <c r="E139" s="39" t="s">
        <v>10124</v>
      </c>
    </row>
    <row r="140" spans="1:5" ht="12.75">
      <c r="A140" s="35" t="s">
        <v>58</v>
      </c>
      <c r="E140" s="40" t="s">
        <v>10125</v>
      </c>
    </row>
    <row r="141" spans="1:5" ht="12.75">
      <c r="A141" t="s">
        <v>59</v>
      </c>
      <c r="E141" s="39" t="s">
        <v>5</v>
      </c>
    </row>
    <row r="142" spans="1:13" ht="12.75">
      <c r="A142" t="s">
        <v>46</v>
      </c>
      <c r="C142" s="31" t="s">
        <v>10126</v>
      </c>
      <c r="E142" s="33" t="s">
        <v>10127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164</v>
      </c>
      <c s="34" t="s">
        <v>10128</v>
      </c>
      <c s="35" t="s">
        <v>5</v>
      </c>
      <c s="6" t="s">
        <v>10129</v>
      </c>
      <c s="36" t="s">
        <v>104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4748</v>
      </c>
      <c>
        <f>(M143*21)/100</f>
      </c>
      <c t="s">
        <v>27</v>
      </c>
    </row>
    <row r="144" spans="1:5" ht="25.5">
      <c r="A144" s="35" t="s">
        <v>56</v>
      </c>
      <c r="E144" s="39" t="s">
        <v>10129</v>
      </c>
    </row>
    <row r="145" spans="1:5" ht="12.75">
      <c r="A145" s="35" t="s">
        <v>58</v>
      </c>
      <c r="E145" s="40" t="s">
        <v>10130</v>
      </c>
    </row>
    <row r="146" spans="1:5" ht="12.75">
      <c r="A146" t="s">
        <v>59</v>
      </c>
      <c r="E146" s="39" t="s">
        <v>5</v>
      </c>
    </row>
    <row r="147" spans="1:16" ht="12.75">
      <c r="A147" t="s">
        <v>49</v>
      </c>
      <c s="34" t="s">
        <v>167</v>
      </c>
      <c s="34" t="s">
        <v>10131</v>
      </c>
      <c s="35" t="s">
        <v>5</v>
      </c>
      <c s="6" t="s">
        <v>10132</v>
      </c>
      <c s="36" t="s">
        <v>104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659</v>
      </c>
      <c>
        <f>(M147*21)/100</f>
      </c>
      <c t="s">
        <v>27</v>
      </c>
    </row>
    <row r="148" spans="1:5" ht="12.75">
      <c r="A148" s="35" t="s">
        <v>56</v>
      </c>
      <c r="E148" s="39" t="s">
        <v>10132</v>
      </c>
    </row>
    <row r="149" spans="1:5" ht="12.75">
      <c r="A149" s="35" t="s">
        <v>58</v>
      </c>
      <c r="E149" s="40" t="s">
        <v>5</v>
      </c>
    </row>
    <row r="150" spans="1:5" ht="12.75">
      <c r="A150" t="s">
        <v>59</v>
      </c>
      <c r="E150" s="39" t="s">
        <v>5</v>
      </c>
    </row>
    <row r="151" spans="1:16" ht="25.5">
      <c r="A151" t="s">
        <v>49</v>
      </c>
      <c s="34" t="s">
        <v>170</v>
      </c>
      <c s="34" t="s">
        <v>10133</v>
      </c>
      <c s="35" t="s">
        <v>5</v>
      </c>
      <c s="6" t="s">
        <v>10134</v>
      </c>
      <c s="36" t="s">
        <v>104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4748</v>
      </c>
      <c>
        <f>(M151*21)/100</f>
      </c>
      <c t="s">
        <v>27</v>
      </c>
    </row>
    <row r="152" spans="1:5" ht="25.5">
      <c r="A152" s="35" t="s">
        <v>56</v>
      </c>
      <c r="E152" s="39" t="s">
        <v>10134</v>
      </c>
    </row>
    <row r="153" spans="1:5" ht="12.75">
      <c r="A153" s="35" t="s">
        <v>58</v>
      </c>
      <c r="E153" s="40" t="s">
        <v>10135</v>
      </c>
    </row>
    <row r="154" spans="1:5" ht="12.75">
      <c r="A154" t="s">
        <v>59</v>
      </c>
      <c r="E154" s="39" t="s">
        <v>5</v>
      </c>
    </row>
    <row r="155" spans="1:16" ht="12.75">
      <c r="A155" t="s">
        <v>49</v>
      </c>
      <c s="34" t="s">
        <v>173</v>
      </c>
      <c s="34" t="s">
        <v>10136</v>
      </c>
      <c s="35" t="s">
        <v>5</v>
      </c>
      <c s="6" t="s">
        <v>10137</v>
      </c>
      <c s="36" t="s">
        <v>104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4748</v>
      </c>
      <c>
        <f>(M155*21)/100</f>
      </c>
      <c t="s">
        <v>27</v>
      </c>
    </row>
    <row r="156" spans="1:5" ht="12.75">
      <c r="A156" s="35" t="s">
        <v>56</v>
      </c>
      <c r="E156" s="39" t="s">
        <v>10137</v>
      </c>
    </row>
    <row r="157" spans="1:5" ht="12.75">
      <c r="A157" s="35" t="s">
        <v>58</v>
      </c>
      <c r="E157" s="40" t="s">
        <v>5</v>
      </c>
    </row>
    <row r="158" spans="1:5" ht="12.75">
      <c r="A158" t="s">
        <v>59</v>
      </c>
      <c r="E158" s="39" t="s">
        <v>5</v>
      </c>
    </row>
    <row r="159" spans="1:16" ht="25.5">
      <c r="A159" t="s">
        <v>49</v>
      </c>
      <c s="34" t="s">
        <v>176</v>
      </c>
      <c s="34" t="s">
        <v>10138</v>
      </c>
      <c s="35" t="s">
        <v>5</v>
      </c>
      <c s="6" t="s">
        <v>10139</v>
      </c>
      <c s="36" t="s">
        <v>104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4748</v>
      </c>
      <c>
        <f>(M159*21)/100</f>
      </c>
      <c t="s">
        <v>27</v>
      </c>
    </row>
    <row r="160" spans="1:5" ht="25.5">
      <c r="A160" s="35" t="s">
        <v>56</v>
      </c>
      <c r="E160" s="39" t="s">
        <v>10139</v>
      </c>
    </row>
    <row r="161" spans="1:5" ht="12.75">
      <c r="A161" s="35" t="s">
        <v>58</v>
      </c>
      <c r="E161" s="40" t="s">
        <v>10140</v>
      </c>
    </row>
    <row r="162" spans="1:5" ht="12.75">
      <c r="A162" t="s">
        <v>59</v>
      </c>
      <c r="E162" s="39" t="s">
        <v>5</v>
      </c>
    </row>
    <row r="163" spans="1:16" ht="12.75">
      <c r="A163" t="s">
        <v>49</v>
      </c>
      <c s="34" t="s">
        <v>179</v>
      </c>
      <c s="34" t="s">
        <v>6874</v>
      </c>
      <c s="35" t="s">
        <v>5</v>
      </c>
      <c s="6" t="s">
        <v>6875</v>
      </c>
      <c s="36" t="s">
        <v>104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4748</v>
      </c>
      <c>
        <f>(M163*21)/100</f>
      </c>
      <c t="s">
        <v>27</v>
      </c>
    </row>
    <row r="164" spans="1:5" ht="12.75">
      <c r="A164" s="35" t="s">
        <v>56</v>
      </c>
      <c r="E164" s="39" t="s">
        <v>6875</v>
      </c>
    </row>
    <row r="165" spans="1:5" ht="12.75">
      <c r="A165" s="35" t="s">
        <v>58</v>
      </c>
      <c r="E165" s="40" t="s">
        <v>5</v>
      </c>
    </row>
    <row r="166" spans="1:5" ht="12.75">
      <c r="A166" t="s">
        <v>59</v>
      </c>
      <c r="E166" s="39" t="s">
        <v>5</v>
      </c>
    </row>
    <row r="167" spans="1:16" ht="25.5">
      <c r="A167" t="s">
        <v>49</v>
      </c>
      <c s="34" t="s">
        <v>182</v>
      </c>
      <c s="34" t="s">
        <v>10141</v>
      </c>
      <c s="35" t="s">
        <v>5</v>
      </c>
      <c s="6" t="s">
        <v>10142</v>
      </c>
      <c s="36" t="s">
        <v>104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4748</v>
      </c>
      <c>
        <f>(M167*21)/100</f>
      </c>
      <c t="s">
        <v>27</v>
      </c>
    </row>
    <row r="168" spans="1:5" ht="25.5">
      <c r="A168" s="35" t="s">
        <v>56</v>
      </c>
      <c r="E168" s="39" t="s">
        <v>10142</v>
      </c>
    </row>
    <row r="169" spans="1:5" ht="12.75">
      <c r="A169" s="35" t="s">
        <v>58</v>
      </c>
      <c r="E169" s="40" t="s">
        <v>10143</v>
      </c>
    </row>
    <row r="170" spans="1:5" ht="12.75">
      <c r="A170" t="s">
        <v>59</v>
      </c>
      <c r="E170" s="39" t="s">
        <v>5</v>
      </c>
    </row>
    <row r="171" spans="1:16" ht="12.75">
      <c r="A171" t="s">
        <v>49</v>
      </c>
      <c s="34" t="s">
        <v>185</v>
      </c>
      <c s="34" t="s">
        <v>6878</v>
      </c>
      <c s="35" t="s">
        <v>5</v>
      </c>
      <c s="6" t="s">
        <v>6879</v>
      </c>
      <c s="36" t="s">
        <v>104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4748</v>
      </c>
      <c>
        <f>(M171*21)/100</f>
      </c>
      <c t="s">
        <v>27</v>
      </c>
    </row>
    <row r="172" spans="1:5" ht="12.75">
      <c r="A172" s="35" t="s">
        <v>56</v>
      </c>
      <c r="E172" s="39" t="s">
        <v>6879</v>
      </c>
    </row>
    <row r="173" spans="1:5" ht="12.75">
      <c r="A173" s="35" t="s">
        <v>58</v>
      </c>
      <c r="E173" s="40" t="s">
        <v>5</v>
      </c>
    </row>
    <row r="174" spans="1:5" ht="12.75">
      <c r="A174" t="s">
        <v>59</v>
      </c>
      <c r="E174" s="39" t="s">
        <v>5</v>
      </c>
    </row>
    <row r="175" spans="1:16" ht="12.75">
      <c r="A175" t="s">
        <v>49</v>
      </c>
      <c s="34" t="s">
        <v>188</v>
      </c>
      <c s="34" t="s">
        <v>10144</v>
      </c>
      <c s="35" t="s">
        <v>5</v>
      </c>
      <c s="6" t="s">
        <v>10145</v>
      </c>
      <c s="36" t="s">
        <v>598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659</v>
      </c>
      <c>
        <f>(M175*21)/100</f>
      </c>
      <c t="s">
        <v>27</v>
      </c>
    </row>
    <row r="176" spans="1:5" ht="12.75">
      <c r="A176" s="35" t="s">
        <v>56</v>
      </c>
      <c r="E176" s="39" t="s">
        <v>10145</v>
      </c>
    </row>
    <row r="177" spans="1:5" ht="12.75">
      <c r="A177" s="35" t="s">
        <v>58</v>
      </c>
      <c r="E177" s="40" t="s">
        <v>5</v>
      </c>
    </row>
    <row r="178" spans="1:5" ht="12.75">
      <c r="A178" t="s">
        <v>59</v>
      </c>
      <c r="E178" s="39" t="s">
        <v>5</v>
      </c>
    </row>
    <row r="179" spans="1:16" ht="12.75">
      <c r="A179" t="s">
        <v>49</v>
      </c>
      <c s="34" t="s">
        <v>191</v>
      </c>
      <c s="34" t="s">
        <v>10146</v>
      </c>
      <c s="35" t="s">
        <v>5</v>
      </c>
      <c s="6" t="s">
        <v>10147</v>
      </c>
      <c s="36" t="s">
        <v>10148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4748</v>
      </c>
      <c>
        <f>(M179*21)/100</f>
      </c>
      <c t="s">
        <v>27</v>
      </c>
    </row>
    <row r="180" spans="1:5" ht="12.75">
      <c r="A180" s="35" t="s">
        <v>56</v>
      </c>
      <c r="E180" s="39" t="s">
        <v>10147</v>
      </c>
    </row>
    <row r="181" spans="1:5" ht="12.75">
      <c r="A181" s="35" t="s">
        <v>58</v>
      </c>
      <c r="E181" s="40" t="s">
        <v>10149</v>
      </c>
    </row>
    <row r="182" spans="1:5" ht="12.75">
      <c r="A182" t="s">
        <v>59</v>
      </c>
      <c r="E182" s="39" t="s">
        <v>5</v>
      </c>
    </row>
    <row r="183" spans="1:16" ht="12.75">
      <c r="A183" t="s">
        <v>49</v>
      </c>
      <c s="34" t="s">
        <v>194</v>
      </c>
      <c s="34" t="s">
        <v>10150</v>
      </c>
      <c s="35" t="s">
        <v>5</v>
      </c>
      <c s="6" t="s">
        <v>10124</v>
      </c>
      <c s="36" t="s">
        <v>2721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659</v>
      </c>
      <c>
        <f>(M183*21)/100</f>
      </c>
      <c t="s">
        <v>27</v>
      </c>
    </row>
    <row r="184" spans="1:5" ht="12.75">
      <c r="A184" s="35" t="s">
        <v>56</v>
      </c>
      <c r="E184" s="39" t="s">
        <v>10124</v>
      </c>
    </row>
    <row r="185" spans="1:5" ht="12.75">
      <c r="A185" s="35" t="s">
        <v>58</v>
      </c>
      <c r="E185" s="40" t="s">
        <v>10125</v>
      </c>
    </row>
    <row r="186" spans="1:5" ht="12.75">
      <c r="A186" t="s">
        <v>59</v>
      </c>
      <c r="E186" s="39" t="s">
        <v>5</v>
      </c>
    </row>
    <row r="187" spans="1:13" ht="12.75">
      <c r="A187" t="s">
        <v>46</v>
      </c>
      <c r="C187" s="31" t="s">
        <v>10151</v>
      </c>
      <c r="E187" s="33" t="s">
        <v>10152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197</v>
      </c>
      <c s="34" t="s">
        <v>10153</v>
      </c>
      <c s="35" t="s">
        <v>5</v>
      </c>
      <c s="6" t="s">
        <v>10154</v>
      </c>
      <c s="36" t="s">
        <v>598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4748</v>
      </c>
      <c>
        <f>(M188*21)/100</f>
      </c>
      <c t="s">
        <v>27</v>
      </c>
    </row>
    <row r="189" spans="1:5" ht="38.25">
      <c r="A189" s="35" t="s">
        <v>56</v>
      </c>
      <c r="E189" s="39" t="s">
        <v>10155</v>
      </c>
    </row>
    <row r="190" spans="1:5" ht="12.75">
      <c r="A190" s="35" t="s">
        <v>58</v>
      </c>
      <c r="E190" s="40" t="s">
        <v>5</v>
      </c>
    </row>
    <row r="191" spans="1:5" ht="12.75">
      <c r="A191" t="s">
        <v>59</v>
      </c>
      <c r="E191" s="39" t="s">
        <v>5</v>
      </c>
    </row>
    <row r="192" spans="1:16" ht="12.75">
      <c r="A192" t="s">
        <v>49</v>
      </c>
      <c s="34" t="s">
        <v>200</v>
      </c>
      <c s="34" t="s">
        <v>10156</v>
      </c>
      <c s="35" t="s">
        <v>5</v>
      </c>
      <c s="6" t="s">
        <v>10157</v>
      </c>
      <c s="36" t="s">
        <v>598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4748</v>
      </c>
      <c>
        <f>(M192*21)/100</f>
      </c>
      <c t="s">
        <v>27</v>
      </c>
    </row>
    <row r="193" spans="1:5" ht="12.75">
      <c r="A193" s="35" t="s">
        <v>56</v>
      </c>
      <c r="E193" s="39" t="s">
        <v>10157</v>
      </c>
    </row>
    <row r="194" spans="1:5" ht="12.75">
      <c r="A194" s="35" t="s">
        <v>58</v>
      </c>
      <c r="E194" s="40" t="s">
        <v>5</v>
      </c>
    </row>
    <row r="195" spans="1:5" ht="12.75">
      <c r="A195" t="s">
        <v>59</v>
      </c>
      <c r="E195" s="39" t="s">
        <v>5</v>
      </c>
    </row>
    <row r="196" spans="1:16" ht="25.5">
      <c r="A196" t="s">
        <v>49</v>
      </c>
      <c s="34" t="s">
        <v>203</v>
      </c>
      <c s="34" t="s">
        <v>10158</v>
      </c>
      <c s="35" t="s">
        <v>5</v>
      </c>
      <c s="6" t="s">
        <v>10159</v>
      </c>
      <c s="36" t="s">
        <v>111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4748</v>
      </c>
      <c>
        <f>(M196*21)/100</f>
      </c>
      <c t="s">
        <v>27</v>
      </c>
    </row>
    <row r="197" spans="1:5" ht="25.5">
      <c r="A197" s="35" t="s">
        <v>56</v>
      </c>
      <c r="E197" s="39" t="s">
        <v>10159</v>
      </c>
    </row>
    <row r="198" spans="1:5" ht="12.75">
      <c r="A198" s="35" t="s">
        <v>58</v>
      </c>
      <c r="E198" s="40" t="s">
        <v>5</v>
      </c>
    </row>
    <row r="199" spans="1:5" ht="12.75">
      <c r="A199" t="s">
        <v>59</v>
      </c>
      <c r="E199" s="39" t="s">
        <v>5</v>
      </c>
    </row>
    <row r="200" spans="1:16" ht="12.75">
      <c r="A200" t="s">
        <v>49</v>
      </c>
      <c s="34" t="s">
        <v>206</v>
      </c>
      <c s="34" t="s">
        <v>10160</v>
      </c>
      <c s="35" t="s">
        <v>5</v>
      </c>
      <c s="6" t="s">
        <v>10161</v>
      </c>
      <c s="36" t="s">
        <v>111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4748</v>
      </c>
      <c>
        <f>(M200*21)/100</f>
      </c>
      <c t="s">
        <v>27</v>
      </c>
    </row>
    <row r="201" spans="1:5" ht="12.75">
      <c r="A201" s="35" t="s">
        <v>56</v>
      </c>
      <c r="E201" s="39" t="s">
        <v>10161</v>
      </c>
    </row>
    <row r="202" spans="1:5" ht="12.75">
      <c r="A202" s="35" t="s">
        <v>58</v>
      </c>
      <c r="E202" s="40" t="s">
        <v>5</v>
      </c>
    </row>
    <row r="203" spans="1:5" ht="12.75">
      <c r="A203" t="s">
        <v>59</v>
      </c>
      <c r="E203" s="39" t="s">
        <v>5</v>
      </c>
    </row>
    <row r="204" spans="1:16" ht="25.5">
      <c r="A204" t="s">
        <v>49</v>
      </c>
      <c s="34" t="s">
        <v>209</v>
      </c>
      <c s="34" t="s">
        <v>10162</v>
      </c>
      <c s="35" t="s">
        <v>5</v>
      </c>
      <c s="6" t="s">
        <v>10163</v>
      </c>
      <c s="36" t="s">
        <v>111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4748</v>
      </c>
      <c>
        <f>(M204*21)/100</f>
      </c>
      <c t="s">
        <v>27</v>
      </c>
    </row>
    <row r="205" spans="1:5" ht="25.5">
      <c r="A205" s="35" t="s">
        <v>56</v>
      </c>
      <c r="E205" s="39" t="s">
        <v>10163</v>
      </c>
    </row>
    <row r="206" spans="1:5" ht="12.75">
      <c r="A206" s="35" t="s">
        <v>58</v>
      </c>
      <c r="E206" s="40" t="s">
        <v>5</v>
      </c>
    </row>
    <row r="207" spans="1:5" ht="12.75">
      <c r="A207" t="s">
        <v>59</v>
      </c>
      <c r="E207" s="39" t="s">
        <v>5</v>
      </c>
    </row>
    <row r="208" spans="1:16" ht="12.75">
      <c r="A208" t="s">
        <v>49</v>
      </c>
      <c s="34" t="s">
        <v>212</v>
      </c>
      <c s="34" t="s">
        <v>10164</v>
      </c>
      <c s="35" t="s">
        <v>5</v>
      </c>
      <c s="6" t="s">
        <v>10165</v>
      </c>
      <c s="36" t="s">
        <v>3922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659</v>
      </c>
      <c>
        <f>(M208*21)/100</f>
      </c>
      <c t="s">
        <v>27</v>
      </c>
    </row>
    <row r="209" spans="1:5" ht="12.75">
      <c r="A209" s="35" t="s">
        <v>56</v>
      </c>
      <c r="E209" s="39" t="s">
        <v>10165</v>
      </c>
    </row>
    <row r="210" spans="1:5" ht="12.75">
      <c r="A210" s="35" t="s">
        <v>58</v>
      </c>
      <c r="E210" s="40" t="s">
        <v>5</v>
      </c>
    </row>
    <row r="211" spans="1:5" ht="12.75">
      <c r="A211" t="s">
        <v>59</v>
      </c>
      <c r="E211" s="39" t="s">
        <v>5</v>
      </c>
    </row>
    <row r="212" spans="1:16" ht="25.5">
      <c r="A212" t="s">
        <v>49</v>
      </c>
      <c s="34" t="s">
        <v>215</v>
      </c>
      <c s="34" t="s">
        <v>10166</v>
      </c>
      <c s="35" t="s">
        <v>5</v>
      </c>
      <c s="6" t="s">
        <v>10167</v>
      </c>
      <c s="36" t="s">
        <v>104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4748</v>
      </c>
      <c>
        <f>(M212*21)/100</f>
      </c>
      <c t="s">
        <v>27</v>
      </c>
    </row>
    <row r="213" spans="1:5" ht="25.5">
      <c r="A213" s="35" t="s">
        <v>56</v>
      </c>
      <c r="E213" s="39" t="s">
        <v>10167</v>
      </c>
    </row>
    <row r="214" spans="1:5" ht="12.75">
      <c r="A214" s="35" t="s">
        <v>58</v>
      </c>
      <c r="E214" s="40" t="s">
        <v>10168</v>
      </c>
    </row>
    <row r="215" spans="1:5" ht="12.75">
      <c r="A215" t="s">
        <v>59</v>
      </c>
      <c r="E215" s="39" t="s">
        <v>5</v>
      </c>
    </row>
    <row r="216" spans="1:16" ht="25.5">
      <c r="A216" t="s">
        <v>49</v>
      </c>
      <c s="34" t="s">
        <v>218</v>
      </c>
      <c s="34" t="s">
        <v>10169</v>
      </c>
      <c s="35" t="s">
        <v>5</v>
      </c>
      <c s="6" t="s">
        <v>10170</v>
      </c>
      <c s="36" t="s">
        <v>104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4748</v>
      </c>
      <c>
        <f>(M216*21)/100</f>
      </c>
      <c t="s">
        <v>27</v>
      </c>
    </row>
    <row r="217" spans="1:5" ht="25.5">
      <c r="A217" s="35" t="s">
        <v>56</v>
      </c>
      <c r="E217" s="39" t="s">
        <v>10170</v>
      </c>
    </row>
    <row r="218" spans="1:5" ht="12.75">
      <c r="A218" s="35" t="s">
        <v>58</v>
      </c>
      <c r="E218" s="40" t="s">
        <v>10171</v>
      </c>
    </row>
    <row r="219" spans="1:5" ht="12.75">
      <c r="A219" t="s">
        <v>59</v>
      </c>
      <c r="E219" s="39" t="s">
        <v>5</v>
      </c>
    </row>
    <row r="220" spans="1:16" ht="25.5">
      <c r="A220" t="s">
        <v>49</v>
      </c>
      <c s="34" t="s">
        <v>221</v>
      </c>
      <c s="34" t="s">
        <v>10172</v>
      </c>
      <c s="35" t="s">
        <v>5</v>
      </c>
      <c s="6" t="s">
        <v>10173</v>
      </c>
      <c s="36" t="s">
        <v>104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4748</v>
      </c>
      <c>
        <f>(M220*21)/100</f>
      </c>
      <c t="s">
        <v>27</v>
      </c>
    </row>
    <row r="221" spans="1:5" ht="25.5">
      <c r="A221" s="35" t="s">
        <v>56</v>
      </c>
      <c r="E221" s="39" t="s">
        <v>10173</v>
      </c>
    </row>
    <row r="222" spans="1:5" ht="12.75">
      <c r="A222" s="35" t="s">
        <v>58</v>
      </c>
      <c r="E222" s="40" t="s">
        <v>10174</v>
      </c>
    </row>
    <row r="223" spans="1:5" ht="12.75">
      <c r="A223" t="s">
        <v>59</v>
      </c>
      <c r="E223" s="39" t="s">
        <v>5</v>
      </c>
    </row>
    <row r="224" spans="1:16" ht="25.5">
      <c r="A224" t="s">
        <v>49</v>
      </c>
      <c s="34" t="s">
        <v>224</v>
      </c>
      <c s="34" t="s">
        <v>10175</v>
      </c>
      <c s="35" t="s">
        <v>5</v>
      </c>
      <c s="6" t="s">
        <v>10176</v>
      </c>
      <c s="36" t="s">
        <v>104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4748</v>
      </c>
      <c>
        <f>(M224*21)/100</f>
      </c>
      <c t="s">
        <v>27</v>
      </c>
    </row>
    <row r="225" spans="1:5" ht="25.5">
      <c r="A225" s="35" t="s">
        <v>56</v>
      </c>
      <c r="E225" s="39" t="s">
        <v>10176</v>
      </c>
    </row>
    <row r="226" spans="1:5" ht="25.5">
      <c r="A226" s="35" t="s">
        <v>58</v>
      </c>
      <c r="E226" s="40" t="s">
        <v>10177</v>
      </c>
    </row>
    <row r="227" spans="1:5" ht="12.75">
      <c r="A227" t="s">
        <v>59</v>
      </c>
      <c r="E227" s="39" t="s">
        <v>5</v>
      </c>
    </row>
    <row r="228" spans="1:16" ht="12.75">
      <c r="A228" t="s">
        <v>49</v>
      </c>
      <c s="34" t="s">
        <v>227</v>
      </c>
      <c s="34" t="s">
        <v>10178</v>
      </c>
      <c s="35" t="s">
        <v>5</v>
      </c>
      <c s="6" t="s">
        <v>10179</v>
      </c>
      <c s="36" t="s">
        <v>104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4748</v>
      </c>
      <c>
        <f>(M228*21)/100</f>
      </c>
      <c t="s">
        <v>27</v>
      </c>
    </row>
    <row r="229" spans="1:5" ht="12.75">
      <c r="A229" s="35" t="s">
        <v>56</v>
      </c>
      <c r="E229" s="39" t="s">
        <v>10179</v>
      </c>
    </row>
    <row r="230" spans="1:5" ht="12.75">
      <c r="A230" s="35" t="s">
        <v>58</v>
      </c>
      <c r="E230" s="40" t="s">
        <v>5</v>
      </c>
    </row>
    <row r="231" spans="1:5" ht="12.75">
      <c r="A231" t="s">
        <v>59</v>
      </c>
      <c r="E231" s="39" t="s">
        <v>5</v>
      </c>
    </row>
    <row r="232" spans="1:16" ht="25.5">
      <c r="A232" t="s">
        <v>49</v>
      </c>
      <c s="34" t="s">
        <v>231</v>
      </c>
      <c s="34" t="s">
        <v>10180</v>
      </c>
      <c s="35" t="s">
        <v>5</v>
      </c>
      <c s="6" t="s">
        <v>10181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4748</v>
      </c>
      <c>
        <f>(M232*21)/100</f>
      </c>
      <c t="s">
        <v>27</v>
      </c>
    </row>
    <row r="233" spans="1:5" ht="25.5">
      <c r="A233" s="35" t="s">
        <v>56</v>
      </c>
      <c r="E233" s="39" t="s">
        <v>10181</v>
      </c>
    </row>
    <row r="234" spans="1:5" ht="12.75">
      <c r="A234" s="35" t="s">
        <v>58</v>
      </c>
      <c r="E234" s="40" t="s">
        <v>5</v>
      </c>
    </row>
    <row r="235" spans="1:5" ht="12.75">
      <c r="A235" t="s">
        <v>59</v>
      </c>
      <c r="E235" s="39" t="s">
        <v>5</v>
      </c>
    </row>
    <row r="236" spans="1:16" ht="25.5">
      <c r="A236" t="s">
        <v>49</v>
      </c>
      <c s="34" t="s">
        <v>234</v>
      </c>
      <c s="34" t="s">
        <v>10182</v>
      </c>
      <c s="35" t="s">
        <v>5</v>
      </c>
      <c s="6" t="s">
        <v>10183</v>
      </c>
      <c s="36" t="s">
        <v>421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4748</v>
      </c>
      <c>
        <f>(M236*21)/100</f>
      </c>
      <c t="s">
        <v>27</v>
      </c>
    </row>
    <row r="237" spans="1:5" ht="25.5">
      <c r="A237" s="35" t="s">
        <v>56</v>
      </c>
      <c r="E237" s="39" t="s">
        <v>10183</v>
      </c>
    </row>
    <row r="238" spans="1:5" ht="51">
      <c r="A238" s="35" t="s">
        <v>58</v>
      </c>
      <c r="E238" s="40" t="s">
        <v>10184</v>
      </c>
    </row>
    <row r="239" spans="1:5" ht="12.75">
      <c r="A239" t="s">
        <v>59</v>
      </c>
      <c r="E239" s="39" t="s">
        <v>5</v>
      </c>
    </row>
    <row r="240" spans="1:16" ht="12.75">
      <c r="A240" t="s">
        <v>49</v>
      </c>
      <c s="34" t="s">
        <v>237</v>
      </c>
      <c s="34" t="s">
        <v>10185</v>
      </c>
      <c s="35" t="s">
        <v>5</v>
      </c>
      <c s="6" t="s">
        <v>8951</v>
      </c>
      <c s="36" t="s">
        <v>2721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659</v>
      </c>
      <c>
        <f>(M240*21)/100</f>
      </c>
      <c t="s">
        <v>27</v>
      </c>
    </row>
    <row r="241" spans="1:5" ht="12.75">
      <c r="A241" s="35" t="s">
        <v>56</v>
      </c>
      <c r="E241" s="39" t="s">
        <v>8951</v>
      </c>
    </row>
    <row r="242" spans="1:5" ht="12.75">
      <c r="A242" s="35" t="s">
        <v>58</v>
      </c>
      <c r="E242" s="40" t="s">
        <v>5</v>
      </c>
    </row>
    <row r="243" spans="1:5" ht="12.75">
      <c r="A243" t="s">
        <v>59</v>
      </c>
      <c r="E243" s="39" t="s">
        <v>5</v>
      </c>
    </row>
    <row r="244" spans="1:16" ht="12.75">
      <c r="A244" t="s">
        <v>49</v>
      </c>
      <c s="34" t="s">
        <v>240</v>
      </c>
      <c s="34" t="s">
        <v>10186</v>
      </c>
      <c s="35" t="s">
        <v>5</v>
      </c>
      <c s="6" t="s">
        <v>10187</v>
      </c>
      <c s="36" t="s">
        <v>3922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659</v>
      </c>
      <c>
        <f>(M244*21)/100</f>
      </c>
      <c t="s">
        <v>27</v>
      </c>
    </row>
    <row r="245" spans="1:5" ht="12.75">
      <c r="A245" s="35" t="s">
        <v>56</v>
      </c>
      <c r="E245" s="39" t="s">
        <v>10187</v>
      </c>
    </row>
    <row r="246" spans="1:5" ht="12.75">
      <c r="A246" s="35" t="s">
        <v>58</v>
      </c>
      <c r="E246" s="40" t="s">
        <v>5</v>
      </c>
    </row>
    <row r="247" spans="1:5" ht="12.75">
      <c r="A247" t="s">
        <v>59</v>
      </c>
      <c r="E247" s="39" t="s">
        <v>5</v>
      </c>
    </row>
    <row r="248" spans="1:16" ht="25.5">
      <c r="A248" t="s">
        <v>49</v>
      </c>
      <c s="34" t="s">
        <v>243</v>
      </c>
      <c s="34" t="s">
        <v>10188</v>
      </c>
      <c s="35" t="s">
        <v>5</v>
      </c>
      <c s="6" t="s">
        <v>10189</v>
      </c>
      <c s="36" t="s">
        <v>104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659</v>
      </c>
      <c>
        <f>(M248*21)/100</f>
      </c>
      <c t="s">
        <v>27</v>
      </c>
    </row>
    <row r="249" spans="1:5" ht="25.5">
      <c r="A249" s="35" t="s">
        <v>56</v>
      </c>
      <c r="E249" s="39" t="s">
        <v>10189</v>
      </c>
    </row>
    <row r="250" spans="1:5" ht="12.75">
      <c r="A250" s="35" t="s">
        <v>58</v>
      </c>
      <c r="E250" s="40" t="s">
        <v>5</v>
      </c>
    </row>
    <row r="251" spans="1:5" ht="12.75">
      <c r="A251" t="s">
        <v>59</v>
      </c>
      <c r="E251" s="39" t="s">
        <v>5</v>
      </c>
    </row>
    <row r="252" spans="1:16" ht="12.75">
      <c r="A252" t="s">
        <v>49</v>
      </c>
      <c s="34" t="s">
        <v>246</v>
      </c>
      <c s="34" t="s">
        <v>10190</v>
      </c>
      <c s="35" t="s">
        <v>5</v>
      </c>
      <c s="6" t="s">
        <v>8221</v>
      </c>
      <c s="36" t="s">
        <v>953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659</v>
      </c>
      <c>
        <f>(M252*21)/100</f>
      </c>
      <c t="s">
        <v>27</v>
      </c>
    </row>
    <row r="253" spans="1:5" ht="12.75">
      <c r="A253" s="35" t="s">
        <v>56</v>
      </c>
      <c r="E253" s="39" t="s">
        <v>8221</v>
      </c>
    </row>
    <row r="254" spans="1:5" ht="12.75">
      <c r="A254" s="35" t="s">
        <v>58</v>
      </c>
      <c r="E254" s="40" t="s">
        <v>5</v>
      </c>
    </row>
    <row r="255" spans="1:5" ht="12.75">
      <c r="A255" t="s">
        <v>59</v>
      </c>
      <c r="E255" s="39" t="s">
        <v>5</v>
      </c>
    </row>
    <row r="256" spans="1:13" ht="12.75">
      <c r="A256" t="s">
        <v>46</v>
      </c>
      <c r="C256" s="31" t="s">
        <v>8532</v>
      </c>
      <c r="E256" s="33" t="s">
        <v>8027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249</v>
      </c>
      <c s="34" t="s">
        <v>10191</v>
      </c>
      <c s="35" t="s">
        <v>5</v>
      </c>
      <c s="6" t="s">
        <v>10192</v>
      </c>
      <c s="36" t="s">
        <v>99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4748</v>
      </c>
      <c>
        <f>(M257*21)/100</f>
      </c>
      <c t="s">
        <v>27</v>
      </c>
    </row>
    <row r="258" spans="1:5" ht="25.5">
      <c r="A258" s="35" t="s">
        <v>56</v>
      </c>
      <c r="E258" s="39" t="s">
        <v>10192</v>
      </c>
    </row>
    <row r="259" spans="1:5" ht="12.75">
      <c r="A259" s="35" t="s">
        <v>58</v>
      </c>
      <c r="E259" s="40" t="s">
        <v>10193</v>
      </c>
    </row>
    <row r="260" spans="1:5" ht="12.75">
      <c r="A260" t="s">
        <v>59</v>
      </c>
      <c r="E260" s="39" t="s">
        <v>5</v>
      </c>
    </row>
    <row r="261" spans="1:16" ht="25.5">
      <c r="A261" t="s">
        <v>49</v>
      </c>
      <c s="34" t="s">
        <v>252</v>
      </c>
      <c s="34" t="s">
        <v>10194</v>
      </c>
      <c s="35" t="s">
        <v>5</v>
      </c>
      <c s="6" t="s">
        <v>10195</v>
      </c>
      <c s="36" t="s">
        <v>104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4748</v>
      </c>
      <c>
        <f>(M261*21)/100</f>
      </c>
      <c t="s">
        <v>27</v>
      </c>
    </row>
    <row r="262" spans="1:5" ht="25.5">
      <c r="A262" s="35" t="s">
        <v>56</v>
      </c>
      <c r="E262" s="39" t="s">
        <v>10195</v>
      </c>
    </row>
    <row r="263" spans="1:5" ht="178.5">
      <c r="A263" s="35" t="s">
        <v>58</v>
      </c>
      <c r="E263" s="42" t="s">
        <v>10196</v>
      </c>
    </row>
    <row r="264" spans="1:5" ht="12.75">
      <c r="A264" t="s">
        <v>59</v>
      </c>
      <c r="E264" s="39" t="s">
        <v>5</v>
      </c>
    </row>
    <row r="265" spans="1:16" ht="12.75">
      <c r="A265" t="s">
        <v>49</v>
      </c>
      <c s="34" t="s">
        <v>255</v>
      </c>
      <c s="34" t="s">
        <v>10197</v>
      </c>
      <c s="35" t="s">
        <v>5</v>
      </c>
      <c s="6" t="s">
        <v>10198</v>
      </c>
      <c s="36" t="s">
        <v>99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4748</v>
      </c>
      <c>
        <f>(M265*21)/100</f>
      </c>
      <c t="s">
        <v>27</v>
      </c>
    </row>
    <row r="266" spans="1:5" ht="12.75">
      <c r="A266" s="35" t="s">
        <v>56</v>
      </c>
      <c r="E266" s="39" t="s">
        <v>10198</v>
      </c>
    </row>
    <row r="267" spans="1:5" ht="12.75">
      <c r="A267" s="35" t="s">
        <v>58</v>
      </c>
      <c r="E267" s="40" t="s">
        <v>10199</v>
      </c>
    </row>
    <row r="268" spans="1:5" ht="12.75">
      <c r="A268" t="s">
        <v>59</v>
      </c>
      <c r="E268" s="39" t="s">
        <v>5</v>
      </c>
    </row>
    <row r="269" spans="1:16" ht="12.75">
      <c r="A269" t="s">
        <v>49</v>
      </c>
      <c s="34" t="s">
        <v>258</v>
      </c>
      <c s="34" t="s">
        <v>10200</v>
      </c>
      <c s="35" t="s">
        <v>5</v>
      </c>
      <c s="6" t="s">
        <v>10201</v>
      </c>
      <c s="36" t="s">
        <v>99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4748</v>
      </c>
      <c>
        <f>(M269*21)/100</f>
      </c>
      <c t="s">
        <v>27</v>
      </c>
    </row>
    <row r="270" spans="1:5" ht="12.75">
      <c r="A270" s="35" t="s">
        <v>56</v>
      </c>
      <c r="E270" s="39" t="s">
        <v>10201</v>
      </c>
    </row>
    <row r="271" spans="1:5" ht="12.75">
      <c r="A271" s="35" t="s">
        <v>58</v>
      </c>
      <c r="E271" s="40" t="s">
        <v>10202</v>
      </c>
    </row>
    <row r="272" spans="1:5" ht="12.75">
      <c r="A272" t="s">
        <v>59</v>
      </c>
      <c r="E272" s="39" t="s">
        <v>5</v>
      </c>
    </row>
    <row r="273" spans="1:16" ht="12.75">
      <c r="A273" t="s">
        <v>49</v>
      </c>
      <c s="34" t="s">
        <v>261</v>
      </c>
      <c s="34" t="s">
        <v>8540</v>
      </c>
      <c s="35" t="s">
        <v>5</v>
      </c>
      <c s="6" t="s">
        <v>8541</v>
      </c>
      <c s="36" t="s">
        <v>99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4748</v>
      </c>
      <c>
        <f>(M273*21)/100</f>
      </c>
      <c t="s">
        <v>27</v>
      </c>
    </row>
    <row r="274" spans="1:5" ht="12.75">
      <c r="A274" s="35" t="s">
        <v>56</v>
      </c>
      <c r="E274" s="39" t="s">
        <v>8541</v>
      </c>
    </row>
    <row r="275" spans="1:5" ht="12.75">
      <c r="A275" s="35" t="s">
        <v>58</v>
      </c>
      <c r="E275" s="40" t="s">
        <v>10203</v>
      </c>
    </row>
    <row r="276" spans="1:5" ht="12.75">
      <c r="A276" t="s">
        <v>59</v>
      </c>
      <c r="E276" s="39" t="s">
        <v>5</v>
      </c>
    </row>
    <row r="277" spans="1:16" ht="12.75">
      <c r="A277" t="s">
        <v>49</v>
      </c>
      <c s="34" t="s">
        <v>264</v>
      </c>
      <c s="34" t="s">
        <v>10204</v>
      </c>
      <c s="35" t="s">
        <v>5</v>
      </c>
      <c s="6" t="s">
        <v>10205</v>
      </c>
      <c s="36" t="s">
        <v>99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4748</v>
      </c>
      <c>
        <f>(M277*21)/100</f>
      </c>
      <c t="s">
        <v>27</v>
      </c>
    </row>
    <row r="278" spans="1:5" ht="12.75">
      <c r="A278" s="35" t="s">
        <v>56</v>
      </c>
      <c r="E278" s="39" t="s">
        <v>10205</v>
      </c>
    </row>
    <row r="279" spans="1:5" ht="12.75">
      <c r="A279" s="35" t="s">
        <v>58</v>
      </c>
      <c r="E279" s="40" t="s">
        <v>10193</v>
      </c>
    </row>
    <row r="280" spans="1:5" ht="12.75">
      <c r="A280" t="s">
        <v>59</v>
      </c>
      <c r="E280" s="39" t="s">
        <v>5</v>
      </c>
    </row>
    <row r="281" spans="1:16" ht="25.5">
      <c r="A281" t="s">
        <v>49</v>
      </c>
      <c s="34" t="s">
        <v>267</v>
      </c>
      <c s="34" t="s">
        <v>10206</v>
      </c>
      <c s="35" t="s">
        <v>5</v>
      </c>
      <c s="6" t="s">
        <v>10207</v>
      </c>
      <c s="36" t="s">
        <v>598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4748</v>
      </c>
      <c>
        <f>(M281*21)/100</f>
      </c>
      <c t="s">
        <v>27</v>
      </c>
    </row>
    <row r="282" spans="1:5" ht="25.5">
      <c r="A282" s="35" t="s">
        <v>56</v>
      </c>
      <c r="E282" s="39" t="s">
        <v>10207</v>
      </c>
    </row>
    <row r="283" spans="1:5" ht="102">
      <c r="A283" s="35" t="s">
        <v>58</v>
      </c>
      <c r="E283" s="42" t="s">
        <v>10208</v>
      </c>
    </row>
    <row r="284" spans="1:5" ht="12.75">
      <c r="A284" t="s">
        <v>59</v>
      </c>
      <c r="E284" s="39" t="s">
        <v>5</v>
      </c>
    </row>
    <row r="285" spans="1:16" ht="12.75">
      <c r="A285" t="s">
        <v>49</v>
      </c>
      <c s="34" t="s">
        <v>270</v>
      </c>
      <c s="34" t="s">
        <v>10209</v>
      </c>
      <c s="35" t="s">
        <v>5</v>
      </c>
      <c s="6" t="s">
        <v>10210</v>
      </c>
      <c s="36" t="s">
        <v>598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4748</v>
      </c>
      <c>
        <f>(M285*21)/100</f>
      </c>
      <c t="s">
        <v>27</v>
      </c>
    </row>
    <row r="286" spans="1:5" ht="12.75">
      <c r="A286" s="35" t="s">
        <v>56</v>
      </c>
      <c r="E286" s="39" t="s">
        <v>10210</v>
      </c>
    </row>
    <row r="287" spans="1:5" ht="12.75">
      <c r="A287" s="35" t="s">
        <v>58</v>
      </c>
      <c r="E287" s="40" t="s">
        <v>5</v>
      </c>
    </row>
    <row r="288" spans="1:5" ht="12.75">
      <c r="A288" t="s">
        <v>59</v>
      </c>
      <c r="E288" s="39" t="s">
        <v>5</v>
      </c>
    </row>
    <row r="289" spans="1:16" ht="25.5">
      <c r="A289" t="s">
        <v>49</v>
      </c>
      <c s="34" t="s">
        <v>273</v>
      </c>
      <c s="34" t="s">
        <v>10211</v>
      </c>
      <c s="35" t="s">
        <v>5</v>
      </c>
      <c s="6" t="s">
        <v>10212</v>
      </c>
      <c s="36" t="s">
        <v>598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4748</v>
      </c>
      <c>
        <f>(M289*21)/100</f>
      </c>
      <c t="s">
        <v>27</v>
      </c>
    </row>
    <row r="290" spans="1:5" ht="25.5">
      <c r="A290" s="35" t="s">
        <v>56</v>
      </c>
      <c r="E290" s="39" t="s">
        <v>10212</v>
      </c>
    </row>
    <row r="291" spans="1:5" ht="102">
      <c r="A291" s="35" t="s">
        <v>58</v>
      </c>
      <c r="E291" s="42" t="s">
        <v>10208</v>
      </c>
    </row>
    <row r="292" spans="1:5" ht="12.75">
      <c r="A292" t="s">
        <v>59</v>
      </c>
      <c r="E292" s="39" t="s">
        <v>5</v>
      </c>
    </row>
    <row r="293" spans="1:16" ht="25.5">
      <c r="A293" t="s">
        <v>49</v>
      </c>
      <c s="34" t="s">
        <v>276</v>
      </c>
      <c s="34" t="s">
        <v>9543</v>
      </c>
      <c s="35" t="s">
        <v>5</v>
      </c>
      <c s="6" t="s">
        <v>10213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4748</v>
      </c>
      <c>
        <f>(M293*21)/100</f>
      </c>
      <c t="s">
        <v>27</v>
      </c>
    </row>
    <row r="294" spans="1:5" ht="25.5">
      <c r="A294" s="35" t="s">
        <v>56</v>
      </c>
      <c r="E294" s="39" t="s">
        <v>10213</v>
      </c>
    </row>
    <row r="295" spans="1:5" ht="12.75">
      <c r="A295" s="35" t="s">
        <v>58</v>
      </c>
      <c r="E295" s="40" t="s">
        <v>5</v>
      </c>
    </row>
    <row r="296" spans="1:5" ht="12.75">
      <c r="A296" t="s">
        <v>59</v>
      </c>
      <c r="E296" s="39" t="s">
        <v>5</v>
      </c>
    </row>
    <row r="297" spans="1:13" ht="12.75">
      <c r="A297" t="s">
        <v>46</v>
      </c>
      <c r="C297" s="31" t="s">
        <v>8558</v>
      </c>
      <c r="E297" s="33" t="s">
        <v>8559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279</v>
      </c>
      <c s="34" t="s">
        <v>10214</v>
      </c>
      <c s="35" t="s">
        <v>5</v>
      </c>
      <c s="6" t="s">
        <v>10215</v>
      </c>
      <c s="36" t="s">
        <v>598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4748</v>
      </c>
      <c>
        <f>(M298*21)/100</f>
      </c>
      <c t="s">
        <v>27</v>
      </c>
    </row>
    <row r="299" spans="1:5" ht="12.75">
      <c r="A299" s="35" t="s">
        <v>56</v>
      </c>
      <c r="E299" s="39" t="s">
        <v>10215</v>
      </c>
    </row>
    <row r="300" spans="1:5" ht="25.5">
      <c r="A300" s="35" t="s">
        <v>58</v>
      </c>
      <c r="E300" s="42" t="s">
        <v>10216</v>
      </c>
    </row>
    <row r="301" spans="1:5" ht="12.75">
      <c r="A301" t="s">
        <v>59</v>
      </c>
      <c r="E301" s="39" t="s">
        <v>5</v>
      </c>
    </row>
    <row r="302" spans="1:16" ht="25.5">
      <c r="A302" t="s">
        <v>49</v>
      </c>
      <c s="34" t="s">
        <v>282</v>
      </c>
      <c s="34" t="s">
        <v>10217</v>
      </c>
      <c s="35" t="s">
        <v>5</v>
      </c>
      <c s="6" t="s">
        <v>10218</v>
      </c>
      <c s="36" t="s">
        <v>598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4748</v>
      </c>
      <c>
        <f>(M302*21)/100</f>
      </c>
      <c t="s">
        <v>27</v>
      </c>
    </row>
    <row r="303" spans="1:5" ht="25.5">
      <c r="A303" s="35" t="s">
        <v>56</v>
      </c>
      <c r="E303" s="39" t="s">
        <v>10218</v>
      </c>
    </row>
    <row r="304" spans="1:5" ht="25.5">
      <c r="A304" s="35" t="s">
        <v>58</v>
      </c>
      <c r="E304" s="42" t="s">
        <v>10216</v>
      </c>
    </row>
    <row r="305" spans="1:5" ht="12.75">
      <c r="A305" t="s">
        <v>59</v>
      </c>
      <c r="E305" s="39" t="s">
        <v>5</v>
      </c>
    </row>
    <row r="306" spans="1:16" ht="12.75">
      <c r="A306" t="s">
        <v>49</v>
      </c>
      <c s="34" t="s">
        <v>285</v>
      </c>
      <c s="34" t="s">
        <v>10219</v>
      </c>
      <c s="35" t="s">
        <v>5</v>
      </c>
      <c s="6" t="s">
        <v>10220</v>
      </c>
      <c s="36" t="s">
        <v>104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4748</v>
      </c>
      <c>
        <f>(M306*21)/100</f>
      </c>
      <c t="s">
        <v>27</v>
      </c>
    </row>
    <row r="307" spans="1:5" ht="12.75">
      <c r="A307" s="35" t="s">
        <v>56</v>
      </c>
      <c r="E307" s="39" t="s">
        <v>10220</v>
      </c>
    </row>
    <row r="308" spans="1:5" ht="25.5">
      <c r="A308" s="35" t="s">
        <v>58</v>
      </c>
      <c r="E308" s="42" t="s">
        <v>10221</v>
      </c>
    </row>
    <row r="309" spans="1:5" ht="12.75">
      <c r="A309" t="s">
        <v>59</v>
      </c>
      <c r="E309" s="39" t="s">
        <v>5</v>
      </c>
    </row>
    <row r="310" spans="1:16" ht="25.5">
      <c r="A310" t="s">
        <v>49</v>
      </c>
      <c s="34" t="s">
        <v>288</v>
      </c>
      <c s="34" t="s">
        <v>10222</v>
      </c>
      <c s="35" t="s">
        <v>5</v>
      </c>
      <c s="6" t="s">
        <v>10223</v>
      </c>
      <c s="36" t="s">
        <v>104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4748</v>
      </c>
      <c>
        <f>(M310*21)/100</f>
      </c>
      <c t="s">
        <v>27</v>
      </c>
    </row>
    <row r="311" spans="1:5" ht="25.5">
      <c r="A311" s="35" t="s">
        <v>56</v>
      </c>
      <c r="E311" s="39" t="s">
        <v>10223</v>
      </c>
    </row>
    <row r="312" spans="1:5" ht="25.5">
      <c r="A312" s="35" t="s">
        <v>58</v>
      </c>
      <c r="E312" s="42" t="s">
        <v>10224</v>
      </c>
    </row>
    <row r="313" spans="1:5" ht="12.75">
      <c r="A313" t="s">
        <v>59</v>
      </c>
      <c r="E313" s="39" t="s">
        <v>5</v>
      </c>
    </row>
    <row r="314" spans="1:16" ht="25.5">
      <c r="A314" t="s">
        <v>49</v>
      </c>
      <c s="34" t="s">
        <v>291</v>
      </c>
      <c s="34" t="s">
        <v>10225</v>
      </c>
      <c s="35" t="s">
        <v>5</v>
      </c>
      <c s="6" t="s">
        <v>10226</v>
      </c>
      <c s="36" t="s">
        <v>104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4748</v>
      </c>
      <c>
        <f>(M314*21)/100</f>
      </c>
      <c t="s">
        <v>27</v>
      </c>
    </row>
    <row r="315" spans="1:5" ht="25.5">
      <c r="A315" s="35" t="s">
        <v>56</v>
      </c>
      <c r="E315" s="39" t="s">
        <v>10226</v>
      </c>
    </row>
    <row r="316" spans="1:5" ht="25.5">
      <c r="A316" s="35" t="s">
        <v>58</v>
      </c>
      <c r="E316" s="42" t="s">
        <v>10227</v>
      </c>
    </row>
    <row r="317" spans="1:5" ht="12.75">
      <c r="A317" t="s">
        <v>59</v>
      </c>
      <c r="E317" s="39" t="s">
        <v>5</v>
      </c>
    </row>
    <row r="318" spans="1:16" ht="25.5">
      <c r="A318" t="s">
        <v>49</v>
      </c>
      <c s="34" t="s">
        <v>294</v>
      </c>
      <c s="34" t="s">
        <v>10228</v>
      </c>
      <c s="35" t="s">
        <v>5</v>
      </c>
      <c s="6" t="s">
        <v>10229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4748</v>
      </c>
      <c>
        <f>(M318*21)/100</f>
      </c>
      <c t="s">
        <v>27</v>
      </c>
    </row>
    <row r="319" spans="1:5" ht="25.5">
      <c r="A319" s="35" t="s">
        <v>56</v>
      </c>
      <c r="E319" s="39" t="s">
        <v>10229</v>
      </c>
    </row>
    <row r="320" spans="1:5" ht="12.75">
      <c r="A320" s="35" t="s">
        <v>58</v>
      </c>
      <c r="E320" s="40" t="s">
        <v>5</v>
      </c>
    </row>
    <row r="321" spans="1:5" ht="12.75">
      <c r="A321" t="s">
        <v>59</v>
      </c>
      <c r="E321" s="39" t="s">
        <v>5</v>
      </c>
    </row>
    <row r="322" spans="1:13" ht="12.75">
      <c r="A322" t="s">
        <v>46</v>
      </c>
      <c r="C322" s="31" t="s">
        <v>8051</v>
      </c>
      <c r="E322" s="33" t="s">
        <v>8052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297</v>
      </c>
      <c s="34" t="s">
        <v>10230</v>
      </c>
      <c s="35" t="s">
        <v>5</v>
      </c>
      <c s="6" t="s">
        <v>10231</v>
      </c>
      <c s="36" t="s">
        <v>111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4748</v>
      </c>
      <c>
        <f>(M323*21)/100</f>
      </c>
      <c t="s">
        <v>27</v>
      </c>
    </row>
    <row r="324" spans="1:5" ht="25.5">
      <c r="A324" s="35" t="s">
        <v>56</v>
      </c>
      <c r="E324" s="39" t="s">
        <v>10231</v>
      </c>
    </row>
    <row r="325" spans="1:5" ht="25.5">
      <c r="A325" s="35" t="s">
        <v>58</v>
      </c>
      <c r="E325" s="42" t="s">
        <v>10232</v>
      </c>
    </row>
    <row r="326" spans="1:5" ht="12.75">
      <c r="A326" t="s">
        <v>59</v>
      </c>
      <c r="E326" s="39" t="s">
        <v>5</v>
      </c>
    </row>
    <row r="327" spans="1:16" ht="12.75">
      <c r="A327" t="s">
        <v>49</v>
      </c>
      <c s="34" t="s">
        <v>300</v>
      </c>
      <c s="34" t="s">
        <v>10233</v>
      </c>
      <c s="35" t="s">
        <v>5</v>
      </c>
      <c s="6" t="s">
        <v>10234</v>
      </c>
      <c s="36" t="s">
        <v>111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4748</v>
      </c>
      <c>
        <f>(M327*21)/100</f>
      </c>
      <c t="s">
        <v>27</v>
      </c>
    </row>
    <row r="328" spans="1:5" ht="12.75">
      <c r="A328" s="35" t="s">
        <v>56</v>
      </c>
      <c r="E328" s="39" t="s">
        <v>10234</v>
      </c>
    </row>
    <row r="329" spans="1:5" ht="12.75">
      <c r="A329" s="35" t="s">
        <v>58</v>
      </c>
      <c r="E329" s="40" t="s">
        <v>5</v>
      </c>
    </row>
    <row r="330" spans="1:5" ht="12.75">
      <c r="A330" t="s">
        <v>59</v>
      </c>
      <c r="E330" s="39" t="s">
        <v>5</v>
      </c>
    </row>
    <row r="331" spans="1:16" ht="12.75">
      <c r="A331" t="s">
        <v>49</v>
      </c>
      <c s="34" t="s">
        <v>303</v>
      </c>
      <c s="34" t="s">
        <v>10235</v>
      </c>
      <c s="35" t="s">
        <v>5</v>
      </c>
      <c s="6" t="s">
        <v>10236</v>
      </c>
      <c s="36" t="s">
        <v>111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4748</v>
      </c>
      <c>
        <f>(M331*21)/100</f>
      </c>
      <c t="s">
        <v>27</v>
      </c>
    </row>
    <row r="332" spans="1:5" ht="12.75">
      <c r="A332" s="35" t="s">
        <v>56</v>
      </c>
      <c r="E332" s="39" t="s">
        <v>10236</v>
      </c>
    </row>
    <row r="333" spans="1:5" ht="12.75">
      <c r="A333" s="35" t="s">
        <v>58</v>
      </c>
      <c r="E333" s="40" t="s">
        <v>5</v>
      </c>
    </row>
    <row r="334" spans="1:5" ht="12.75">
      <c r="A334" t="s">
        <v>59</v>
      </c>
      <c r="E334" s="39" t="s">
        <v>5</v>
      </c>
    </row>
    <row r="335" spans="1:16" ht="25.5">
      <c r="A335" t="s">
        <v>49</v>
      </c>
      <c s="34" t="s">
        <v>306</v>
      </c>
      <c s="34" t="s">
        <v>10237</v>
      </c>
      <c s="35" t="s">
        <v>5</v>
      </c>
      <c s="6" t="s">
        <v>10238</v>
      </c>
      <c s="36" t="s">
        <v>111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4748</v>
      </c>
      <c>
        <f>(M335*21)/100</f>
      </c>
      <c t="s">
        <v>27</v>
      </c>
    </row>
    <row r="336" spans="1:5" ht="25.5">
      <c r="A336" s="35" t="s">
        <v>56</v>
      </c>
      <c r="E336" s="39" t="s">
        <v>10238</v>
      </c>
    </row>
    <row r="337" spans="1:5" ht="12.75">
      <c r="A337" s="35" t="s">
        <v>58</v>
      </c>
      <c r="E337" s="40" t="s">
        <v>5</v>
      </c>
    </row>
    <row r="338" spans="1:5" ht="12.75">
      <c r="A338" t="s">
        <v>59</v>
      </c>
      <c r="E338" s="39" t="s">
        <v>5</v>
      </c>
    </row>
    <row r="339" spans="1:16" ht="12.75">
      <c r="A339" t="s">
        <v>49</v>
      </c>
      <c s="34" t="s">
        <v>310</v>
      </c>
      <c s="34" t="s">
        <v>10239</v>
      </c>
      <c s="35" t="s">
        <v>5</v>
      </c>
      <c s="6" t="s">
        <v>10240</v>
      </c>
      <c s="36" t="s">
        <v>111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4748</v>
      </c>
      <c>
        <f>(M339*21)/100</f>
      </c>
      <c t="s">
        <v>27</v>
      </c>
    </row>
    <row r="340" spans="1:5" ht="12.75">
      <c r="A340" s="35" t="s">
        <v>56</v>
      </c>
      <c r="E340" s="39" t="s">
        <v>10240</v>
      </c>
    </row>
    <row r="341" spans="1:5" ht="25.5">
      <c r="A341" s="35" t="s">
        <v>58</v>
      </c>
      <c r="E341" s="42" t="s">
        <v>10232</v>
      </c>
    </row>
    <row r="342" spans="1:5" ht="12.75">
      <c r="A342" t="s">
        <v>59</v>
      </c>
      <c r="E342" s="39" t="s">
        <v>5</v>
      </c>
    </row>
    <row r="343" spans="1:16" ht="12.75">
      <c r="A343" t="s">
        <v>49</v>
      </c>
      <c s="34" t="s">
        <v>313</v>
      </c>
      <c s="34" t="s">
        <v>10241</v>
      </c>
      <c s="35" t="s">
        <v>5</v>
      </c>
      <c s="6" t="s">
        <v>10242</v>
      </c>
      <c s="36" t="s">
        <v>111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4748</v>
      </c>
      <c>
        <f>(M343*21)/100</f>
      </c>
      <c t="s">
        <v>27</v>
      </c>
    </row>
    <row r="344" spans="1:5" ht="12.75">
      <c r="A344" s="35" t="s">
        <v>56</v>
      </c>
      <c r="E344" s="39" t="s">
        <v>10242</v>
      </c>
    </row>
    <row r="345" spans="1:5" ht="12.75">
      <c r="A345" s="35" t="s">
        <v>58</v>
      </c>
      <c r="E345" s="40" t="s">
        <v>5</v>
      </c>
    </row>
    <row r="346" spans="1:5" ht="12.75">
      <c r="A346" t="s">
        <v>59</v>
      </c>
      <c r="E346" s="39" t="s">
        <v>5</v>
      </c>
    </row>
    <row r="347" spans="1:16" ht="25.5">
      <c r="A347" t="s">
        <v>49</v>
      </c>
      <c s="34" t="s">
        <v>316</v>
      </c>
      <c s="34" t="s">
        <v>10243</v>
      </c>
      <c s="35" t="s">
        <v>5</v>
      </c>
      <c s="6" t="s">
        <v>10244</v>
      </c>
      <c s="36" t="s">
        <v>111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4748</v>
      </c>
      <c>
        <f>(M347*21)/100</f>
      </c>
      <c t="s">
        <v>27</v>
      </c>
    </row>
    <row r="348" spans="1:5" ht="25.5">
      <c r="A348" s="35" t="s">
        <v>56</v>
      </c>
      <c r="E348" s="39" t="s">
        <v>10244</v>
      </c>
    </row>
    <row r="349" spans="1:5" ht="25.5">
      <c r="A349" s="35" t="s">
        <v>58</v>
      </c>
      <c r="E349" s="42" t="s">
        <v>10232</v>
      </c>
    </row>
    <row r="350" spans="1:5" ht="12.75">
      <c r="A350" t="s">
        <v>59</v>
      </c>
      <c r="E350" s="39" t="s">
        <v>5</v>
      </c>
    </row>
    <row r="351" spans="1:16" ht="12.75">
      <c r="A351" t="s">
        <v>49</v>
      </c>
      <c s="34" t="s">
        <v>319</v>
      </c>
      <c s="34" t="s">
        <v>10245</v>
      </c>
      <c s="35" t="s">
        <v>5</v>
      </c>
      <c s="6" t="s">
        <v>10246</v>
      </c>
      <c s="36" t="s">
        <v>111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4748</v>
      </c>
      <c>
        <f>(M351*21)/100</f>
      </c>
      <c t="s">
        <v>27</v>
      </c>
    </row>
    <row r="352" spans="1:5" ht="12.75">
      <c r="A352" s="35" t="s">
        <v>56</v>
      </c>
      <c r="E352" s="39" t="s">
        <v>10246</v>
      </c>
    </row>
    <row r="353" spans="1:5" ht="12.75">
      <c r="A353" s="35" t="s">
        <v>58</v>
      </c>
      <c r="E353" s="40" t="s">
        <v>5</v>
      </c>
    </row>
    <row r="354" spans="1:5" ht="12.75">
      <c r="A354" t="s">
        <v>59</v>
      </c>
      <c r="E354" s="39" t="s">
        <v>5</v>
      </c>
    </row>
    <row r="355" spans="1:16" ht="25.5">
      <c r="A355" t="s">
        <v>49</v>
      </c>
      <c s="34" t="s">
        <v>322</v>
      </c>
      <c s="34" t="s">
        <v>10247</v>
      </c>
      <c s="35" t="s">
        <v>5</v>
      </c>
      <c s="6" t="s">
        <v>10248</v>
      </c>
      <c s="36" t="s">
        <v>111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4748</v>
      </c>
      <c>
        <f>(M355*21)/100</f>
      </c>
      <c t="s">
        <v>27</v>
      </c>
    </row>
    <row r="356" spans="1:5" ht="25.5">
      <c r="A356" s="35" t="s">
        <v>56</v>
      </c>
      <c r="E356" s="39" t="s">
        <v>10248</v>
      </c>
    </row>
    <row r="357" spans="1:5" ht="25.5">
      <c r="A357" s="35" t="s">
        <v>58</v>
      </c>
      <c r="E357" s="42" t="s">
        <v>10232</v>
      </c>
    </row>
    <row r="358" spans="1:5" ht="12.75">
      <c r="A358" t="s">
        <v>59</v>
      </c>
      <c r="E358" s="39" t="s">
        <v>5</v>
      </c>
    </row>
    <row r="359" spans="1:16" ht="12.75">
      <c r="A359" t="s">
        <v>49</v>
      </c>
      <c s="34" t="s">
        <v>325</v>
      </c>
      <c s="34" t="s">
        <v>10249</v>
      </c>
      <c s="35" t="s">
        <v>5</v>
      </c>
      <c s="6" t="s">
        <v>10250</v>
      </c>
      <c s="36" t="s">
        <v>111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4748</v>
      </c>
      <c>
        <f>(M359*21)/100</f>
      </c>
      <c t="s">
        <v>27</v>
      </c>
    </row>
    <row r="360" spans="1:5" ht="12.75">
      <c r="A360" s="35" t="s">
        <v>56</v>
      </c>
      <c r="E360" s="39" t="s">
        <v>10250</v>
      </c>
    </row>
    <row r="361" spans="1:5" ht="12.75">
      <c r="A361" s="35" t="s">
        <v>58</v>
      </c>
      <c r="E361" s="40" t="s">
        <v>5</v>
      </c>
    </row>
    <row r="362" spans="1:5" ht="12.75">
      <c r="A362" t="s">
        <v>59</v>
      </c>
      <c r="E362" s="39" t="s">
        <v>5</v>
      </c>
    </row>
    <row r="363" spans="1:16" ht="25.5">
      <c r="A363" t="s">
        <v>49</v>
      </c>
      <c s="34" t="s">
        <v>328</v>
      </c>
      <c s="34" t="s">
        <v>10251</v>
      </c>
      <c s="35" t="s">
        <v>5</v>
      </c>
      <c s="6" t="s">
        <v>10252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4748</v>
      </c>
      <c>
        <f>(M363*21)/100</f>
      </c>
      <c t="s">
        <v>27</v>
      </c>
    </row>
    <row r="364" spans="1:5" ht="25.5">
      <c r="A364" s="35" t="s">
        <v>56</v>
      </c>
      <c r="E364" s="39" t="s">
        <v>10252</v>
      </c>
    </row>
    <row r="365" spans="1:5" ht="12.75">
      <c r="A365" s="35" t="s">
        <v>58</v>
      </c>
      <c r="E365" s="40" t="s">
        <v>5</v>
      </c>
    </row>
    <row r="366" spans="1:5" ht="12.75">
      <c r="A366" t="s">
        <v>59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10253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10253</v>
      </c>
      <c r="E4" s="26" t="s">
        <v>10254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COUNTIFS(L8:L881,"=0",A8:A881,"P")+COUNTIFS(L8:L881,"",A8:A881,"P")+SUM(Q8:Q881)</f>
      </c>
    </row>
    <row r="8" spans="1:13" ht="12.75">
      <c r="A8" t="s">
        <v>44</v>
      </c>
      <c r="C8" s="28" t="s">
        <v>10257</v>
      </c>
      <c r="E8" s="30" t="s">
        <v>10256</v>
      </c>
      <c r="J8" s="29">
        <f>0+J9+J166+J183+J216+J221+J246+J295+J376+J501+J522+J527+J548+J597+J654+J695+J880</f>
      </c>
      <c s="29">
        <f>0+K9+K166+K183+K216+K221+K246+K295+K376+K501+K522+K527+K548+K597+K654+K695+K880</f>
      </c>
      <c s="29">
        <f>0+L9+L166+L183+L216+L221+L246+L295+L376+L501+L522+L527+L548+L597+L654+L695+L880</f>
      </c>
      <c s="29">
        <f>0+M9+M166+M183+M216+M221+M246+M295+M376+M501+M522+M527+M548+M597+M654+M695+M880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</f>
      </c>
      <c s="32">
        <f>0+M10+M14+M18+M22+M26+M30+M34+M38+M42+M46+M50+M54+M58+M62+M66+M70+M74+M78+M82+M86+M90+M94+M98+M102+M106+M110+M114+M118+M122+M126+M130+M134+M138+M142+M146+M150+M154+M158+M162</f>
      </c>
    </row>
    <row r="10" spans="1:16" ht="25.5">
      <c r="A10" t="s">
        <v>49</v>
      </c>
      <c s="34" t="s">
        <v>50</v>
      </c>
      <c s="34" t="s">
        <v>10258</v>
      </c>
      <c s="35" t="s">
        <v>5</v>
      </c>
      <c s="6" t="s">
        <v>10259</v>
      </c>
      <c s="36" t="s">
        <v>111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4748</v>
      </c>
      <c>
        <f>(M10*21)/100</f>
      </c>
      <c t="s">
        <v>27</v>
      </c>
    </row>
    <row r="11" spans="1:5" ht="25.5">
      <c r="A11" s="35" t="s">
        <v>56</v>
      </c>
      <c r="E11" s="39" t="s">
        <v>10259</v>
      </c>
    </row>
    <row r="12" spans="1:5" ht="25.5">
      <c r="A12" s="35" t="s">
        <v>58</v>
      </c>
      <c r="E12" s="40" t="s">
        <v>10260</v>
      </c>
    </row>
    <row r="13" spans="1:5" ht="12.75">
      <c r="A13" t="s">
        <v>59</v>
      </c>
      <c r="E13" s="39" t="s">
        <v>5</v>
      </c>
    </row>
    <row r="14" spans="1:16" ht="12.75">
      <c r="A14" t="s">
        <v>49</v>
      </c>
      <c s="34" t="s">
        <v>27</v>
      </c>
      <c s="34" t="s">
        <v>10261</v>
      </c>
      <c s="35" t="s">
        <v>5</v>
      </c>
      <c s="6" t="s">
        <v>10262</v>
      </c>
      <c s="36" t="s">
        <v>111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659</v>
      </c>
      <c>
        <f>(M14*21)/100</f>
      </c>
      <c t="s">
        <v>27</v>
      </c>
    </row>
    <row r="15" spans="1:5" ht="12.75">
      <c r="A15" s="35" t="s">
        <v>56</v>
      </c>
      <c r="E15" s="39" t="s">
        <v>10262</v>
      </c>
    </row>
    <row r="16" spans="1:5" ht="12.75">
      <c r="A16" s="35" t="s">
        <v>58</v>
      </c>
      <c r="E16" s="40" t="s">
        <v>5</v>
      </c>
    </row>
    <row r="17" spans="1:5" ht="12.75">
      <c r="A17" t="s">
        <v>59</v>
      </c>
      <c r="E17" s="39" t="s">
        <v>5</v>
      </c>
    </row>
    <row r="18" spans="1:16" ht="12.75">
      <c r="A18" t="s">
        <v>49</v>
      </c>
      <c s="34" t="s">
        <v>26</v>
      </c>
      <c s="34" t="s">
        <v>10263</v>
      </c>
      <c s="35" t="s">
        <v>5</v>
      </c>
      <c s="6" t="s">
        <v>10264</v>
      </c>
      <c s="36" t="s">
        <v>111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659</v>
      </c>
      <c>
        <f>(M18*21)/100</f>
      </c>
      <c t="s">
        <v>27</v>
      </c>
    </row>
    <row r="19" spans="1:5" ht="12.75">
      <c r="A19" s="35" t="s">
        <v>56</v>
      </c>
      <c r="E19" s="39" t="s">
        <v>10264</v>
      </c>
    </row>
    <row r="20" spans="1:5" ht="12.75">
      <c r="A20" s="35" t="s">
        <v>58</v>
      </c>
      <c r="E20" s="40" t="s">
        <v>5</v>
      </c>
    </row>
    <row r="21" spans="1:5" ht="12.75">
      <c r="A21" t="s">
        <v>59</v>
      </c>
      <c r="E21" s="39" t="s">
        <v>5</v>
      </c>
    </row>
    <row r="22" spans="1:16" ht="12.75">
      <c r="A22" t="s">
        <v>49</v>
      </c>
      <c s="34" t="s">
        <v>67</v>
      </c>
      <c s="34" t="s">
        <v>10265</v>
      </c>
      <c s="35" t="s">
        <v>5</v>
      </c>
      <c s="6" t="s">
        <v>10266</v>
      </c>
      <c s="36" t="s">
        <v>111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659</v>
      </c>
      <c>
        <f>(M22*21)/100</f>
      </c>
      <c t="s">
        <v>27</v>
      </c>
    </row>
    <row r="23" spans="1:5" ht="12.75">
      <c r="A23" s="35" t="s">
        <v>56</v>
      </c>
      <c r="E23" s="39" t="s">
        <v>10266</v>
      </c>
    </row>
    <row r="24" spans="1:5" ht="12.75">
      <c r="A24" s="35" t="s">
        <v>58</v>
      </c>
      <c r="E24" s="40" t="s">
        <v>5</v>
      </c>
    </row>
    <row r="25" spans="1:5" ht="12.75">
      <c r="A25" t="s">
        <v>59</v>
      </c>
      <c r="E25" s="39" t="s">
        <v>5</v>
      </c>
    </row>
    <row r="26" spans="1:16" ht="12.75">
      <c r="A26" t="s">
        <v>49</v>
      </c>
      <c s="34" t="s">
        <v>71</v>
      </c>
      <c s="34" t="s">
        <v>10267</v>
      </c>
      <c s="35" t="s">
        <v>5</v>
      </c>
      <c s="6" t="s">
        <v>10268</v>
      </c>
      <c s="36" t="s">
        <v>111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659</v>
      </c>
      <c>
        <f>(M26*21)/100</f>
      </c>
      <c t="s">
        <v>27</v>
      </c>
    </row>
    <row r="27" spans="1:5" ht="12.75">
      <c r="A27" s="35" t="s">
        <v>56</v>
      </c>
      <c r="E27" s="39" t="s">
        <v>10268</v>
      </c>
    </row>
    <row r="28" spans="1:5" ht="12.75">
      <c r="A28" s="35" t="s">
        <v>58</v>
      </c>
      <c r="E28" s="40" t="s">
        <v>5</v>
      </c>
    </row>
    <row r="29" spans="1:5" ht="12.75">
      <c r="A29" t="s">
        <v>59</v>
      </c>
      <c r="E29" s="39" t="s">
        <v>5</v>
      </c>
    </row>
    <row r="30" spans="1:16" ht="12.75">
      <c r="A30" t="s">
        <v>49</v>
      </c>
      <c s="34" t="s">
        <v>75</v>
      </c>
      <c s="34" t="s">
        <v>10269</v>
      </c>
      <c s="35" t="s">
        <v>5</v>
      </c>
      <c s="6" t="s">
        <v>10270</v>
      </c>
      <c s="36" t="s">
        <v>111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659</v>
      </c>
      <c>
        <f>(M30*21)/100</f>
      </c>
      <c t="s">
        <v>27</v>
      </c>
    </row>
    <row r="31" spans="1:5" ht="12.75">
      <c r="A31" s="35" t="s">
        <v>56</v>
      </c>
      <c r="E31" s="39" t="s">
        <v>10270</v>
      </c>
    </row>
    <row r="32" spans="1:5" ht="12.75">
      <c r="A32" s="35" t="s">
        <v>58</v>
      </c>
      <c r="E32" s="40" t="s">
        <v>5</v>
      </c>
    </row>
    <row r="33" spans="1:5" ht="12.75">
      <c r="A33" t="s">
        <v>59</v>
      </c>
      <c r="E33" s="39" t="s">
        <v>5</v>
      </c>
    </row>
    <row r="34" spans="1:16" ht="12.75">
      <c r="A34" t="s">
        <v>49</v>
      </c>
      <c s="34" t="s">
        <v>79</v>
      </c>
      <c s="34" t="s">
        <v>10271</v>
      </c>
      <c s="35" t="s">
        <v>5</v>
      </c>
      <c s="6" t="s">
        <v>10272</v>
      </c>
      <c s="36" t="s">
        <v>111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659</v>
      </c>
      <c>
        <f>(M34*21)/100</f>
      </c>
      <c t="s">
        <v>27</v>
      </c>
    </row>
    <row r="35" spans="1:5" ht="12.75">
      <c r="A35" s="35" t="s">
        <v>56</v>
      </c>
      <c r="E35" s="39" t="s">
        <v>10272</v>
      </c>
    </row>
    <row r="36" spans="1:5" ht="12.75">
      <c r="A36" s="35" t="s">
        <v>58</v>
      </c>
      <c r="E36" s="40" t="s">
        <v>5</v>
      </c>
    </row>
    <row r="37" spans="1:5" ht="12.75">
      <c r="A37" t="s">
        <v>59</v>
      </c>
      <c r="E37" s="39" t="s">
        <v>5</v>
      </c>
    </row>
    <row r="38" spans="1:16" ht="12.75">
      <c r="A38" t="s">
        <v>49</v>
      </c>
      <c s="34" t="s">
        <v>83</v>
      </c>
      <c s="34" t="s">
        <v>10273</v>
      </c>
      <c s="35" t="s">
        <v>5</v>
      </c>
      <c s="6" t="s">
        <v>10274</v>
      </c>
      <c s="36" t="s">
        <v>111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659</v>
      </c>
      <c>
        <f>(M38*21)/100</f>
      </c>
      <c t="s">
        <v>27</v>
      </c>
    </row>
    <row r="39" spans="1:5" ht="12.75">
      <c r="A39" s="35" t="s">
        <v>56</v>
      </c>
      <c r="E39" s="39" t="s">
        <v>10274</v>
      </c>
    </row>
    <row r="40" spans="1:5" ht="12.75">
      <c r="A40" s="35" t="s">
        <v>58</v>
      </c>
      <c r="E40" s="40" t="s">
        <v>5</v>
      </c>
    </row>
    <row r="41" spans="1:5" ht="12.75">
      <c r="A41" t="s">
        <v>59</v>
      </c>
      <c r="E41" s="39" t="s">
        <v>5</v>
      </c>
    </row>
    <row r="42" spans="1:16" ht="12.75">
      <c r="A42" t="s">
        <v>49</v>
      </c>
      <c s="34" t="s">
        <v>87</v>
      </c>
      <c s="34" t="s">
        <v>10275</v>
      </c>
      <c s="35" t="s">
        <v>5</v>
      </c>
      <c s="6" t="s">
        <v>10276</v>
      </c>
      <c s="36" t="s">
        <v>111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659</v>
      </c>
      <c>
        <f>(M42*21)/100</f>
      </c>
      <c t="s">
        <v>27</v>
      </c>
    </row>
    <row r="43" spans="1:5" ht="12.75">
      <c r="A43" s="35" t="s">
        <v>56</v>
      </c>
      <c r="E43" s="39" t="s">
        <v>10276</v>
      </c>
    </row>
    <row r="44" spans="1:5" ht="12.75">
      <c r="A44" s="35" t="s">
        <v>58</v>
      </c>
      <c r="E44" s="40" t="s">
        <v>5</v>
      </c>
    </row>
    <row r="45" spans="1:5" ht="12.75">
      <c r="A45" t="s">
        <v>59</v>
      </c>
      <c r="E45" s="39" t="s">
        <v>5</v>
      </c>
    </row>
    <row r="46" spans="1:16" ht="12.75">
      <c r="A46" t="s">
        <v>49</v>
      </c>
      <c s="34" t="s">
        <v>91</v>
      </c>
      <c s="34" t="s">
        <v>10277</v>
      </c>
      <c s="35" t="s">
        <v>5</v>
      </c>
      <c s="6" t="s">
        <v>10278</v>
      </c>
      <c s="36" t="s">
        <v>111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659</v>
      </c>
      <c>
        <f>(M46*21)/100</f>
      </c>
      <c t="s">
        <v>27</v>
      </c>
    </row>
    <row r="47" spans="1:5" ht="12.75">
      <c r="A47" s="35" t="s">
        <v>56</v>
      </c>
      <c r="E47" s="39" t="s">
        <v>10278</v>
      </c>
    </row>
    <row r="48" spans="1:5" ht="12.75">
      <c r="A48" s="35" t="s">
        <v>58</v>
      </c>
      <c r="E48" s="40" t="s">
        <v>5</v>
      </c>
    </row>
    <row r="49" spans="1:5" ht="12.75">
      <c r="A49" t="s">
        <v>59</v>
      </c>
      <c r="E49" s="39" t="s">
        <v>5</v>
      </c>
    </row>
    <row r="50" spans="1:16" ht="12.75">
      <c r="A50" t="s">
        <v>49</v>
      </c>
      <c s="34" t="s">
        <v>96</v>
      </c>
      <c s="34" t="s">
        <v>10279</v>
      </c>
      <c s="35" t="s">
        <v>5</v>
      </c>
      <c s="6" t="s">
        <v>10280</v>
      </c>
      <c s="36" t="s">
        <v>111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659</v>
      </c>
      <c>
        <f>(M50*21)/100</f>
      </c>
      <c t="s">
        <v>27</v>
      </c>
    </row>
    <row r="51" spans="1:5" ht="12.75">
      <c r="A51" s="35" t="s">
        <v>56</v>
      </c>
      <c r="E51" s="39" t="s">
        <v>10280</v>
      </c>
    </row>
    <row r="52" spans="1:5" ht="12.75">
      <c r="A52" s="35" t="s">
        <v>58</v>
      </c>
      <c r="E52" s="40" t="s">
        <v>5</v>
      </c>
    </row>
    <row r="53" spans="1:5" ht="12.75">
      <c r="A53" t="s">
        <v>59</v>
      </c>
      <c r="E53" s="39" t="s">
        <v>5</v>
      </c>
    </row>
    <row r="54" spans="1:16" ht="12.75">
      <c r="A54" t="s">
        <v>49</v>
      </c>
      <c s="34" t="s">
        <v>101</v>
      </c>
      <c s="34" t="s">
        <v>10281</v>
      </c>
      <c s="35" t="s">
        <v>5</v>
      </c>
      <c s="6" t="s">
        <v>10282</v>
      </c>
      <c s="36" t="s">
        <v>111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659</v>
      </c>
      <c>
        <f>(M54*21)/100</f>
      </c>
      <c t="s">
        <v>27</v>
      </c>
    </row>
    <row r="55" spans="1:5" ht="12.75">
      <c r="A55" s="35" t="s">
        <v>56</v>
      </c>
      <c r="E55" s="39" t="s">
        <v>10282</v>
      </c>
    </row>
    <row r="56" spans="1:5" ht="12.75">
      <c r="A56" s="35" t="s">
        <v>58</v>
      </c>
      <c r="E56" s="40" t="s">
        <v>5</v>
      </c>
    </row>
    <row r="57" spans="1:5" ht="12.75">
      <c r="A57" t="s">
        <v>59</v>
      </c>
      <c r="E57" s="39" t="s">
        <v>5</v>
      </c>
    </row>
    <row r="58" spans="1:16" ht="12.75">
      <c r="A58" t="s">
        <v>49</v>
      </c>
      <c s="34" t="s">
        <v>105</v>
      </c>
      <c s="34" t="s">
        <v>10283</v>
      </c>
      <c s="35" t="s">
        <v>5</v>
      </c>
      <c s="6" t="s">
        <v>10284</v>
      </c>
      <c s="36" t="s">
        <v>111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659</v>
      </c>
      <c>
        <f>(M58*21)/100</f>
      </c>
      <c t="s">
        <v>27</v>
      </c>
    </row>
    <row r="59" spans="1:5" ht="12.75">
      <c r="A59" s="35" t="s">
        <v>56</v>
      </c>
      <c r="E59" s="39" t="s">
        <v>10284</v>
      </c>
    </row>
    <row r="60" spans="1:5" ht="12.75">
      <c r="A60" s="35" t="s">
        <v>58</v>
      </c>
      <c r="E60" s="40" t="s">
        <v>5</v>
      </c>
    </row>
    <row r="61" spans="1:5" ht="12.75">
      <c r="A61" t="s">
        <v>59</v>
      </c>
      <c r="E61" s="39" t="s">
        <v>5</v>
      </c>
    </row>
    <row r="62" spans="1:16" ht="12.75">
      <c r="A62" t="s">
        <v>49</v>
      </c>
      <c s="34" t="s">
        <v>108</v>
      </c>
      <c s="34" t="s">
        <v>10285</v>
      </c>
      <c s="35" t="s">
        <v>5</v>
      </c>
      <c s="6" t="s">
        <v>10286</v>
      </c>
      <c s="36" t="s">
        <v>111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659</v>
      </c>
      <c>
        <f>(M62*21)/100</f>
      </c>
      <c t="s">
        <v>27</v>
      </c>
    </row>
    <row r="63" spans="1:5" ht="12.75">
      <c r="A63" s="35" t="s">
        <v>56</v>
      </c>
      <c r="E63" s="39" t="s">
        <v>10286</v>
      </c>
    </row>
    <row r="64" spans="1:5" ht="12.75">
      <c r="A64" s="35" t="s">
        <v>58</v>
      </c>
      <c r="E64" s="40" t="s">
        <v>5</v>
      </c>
    </row>
    <row r="65" spans="1:5" ht="12.75">
      <c r="A65" t="s">
        <v>59</v>
      </c>
      <c r="E65" s="39" t="s">
        <v>5</v>
      </c>
    </row>
    <row r="66" spans="1:16" ht="12.75">
      <c r="A66" t="s">
        <v>49</v>
      </c>
      <c s="34" t="s">
        <v>112</v>
      </c>
      <c s="34" t="s">
        <v>10287</v>
      </c>
      <c s="35" t="s">
        <v>5</v>
      </c>
      <c s="6" t="s">
        <v>10288</v>
      </c>
      <c s="36" t="s">
        <v>111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659</v>
      </c>
      <c>
        <f>(M66*21)/100</f>
      </c>
      <c t="s">
        <v>27</v>
      </c>
    </row>
    <row r="67" spans="1:5" ht="12.75">
      <c r="A67" s="35" t="s">
        <v>56</v>
      </c>
      <c r="E67" s="39" t="s">
        <v>10288</v>
      </c>
    </row>
    <row r="68" spans="1:5" ht="12.75">
      <c r="A68" s="35" t="s">
        <v>58</v>
      </c>
      <c r="E68" s="40" t="s">
        <v>5</v>
      </c>
    </row>
    <row r="69" spans="1:5" ht="12.75">
      <c r="A69" t="s">
        <v>59</v>
      </c>
      <c r="E69" s="39" t="s">
        <v>5</v>
      </c>
    </row>
    <row r="70" spans="1:16" ht="12.75">
      <c r="A70" t="s">
        <v>49</v>
      </c>
      <c s="34" t="s">
        <v>115</v>
      </c>
      <c s="34" t="s">
        <v>10289</v>
      </c>
      <c s="35" t="s">
        <v>5</v>
      </c>
      <c s="6" t="s">
        <v>10290</v>
      </c>
      <c s="36" t="s">
        <v>111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659</v>
      </c>
      <c>
        <f>(M70*21)/100</f>
      </c>
      <c t="s">
        <v>27</v>
      </c>
    </row>
    <row r="71" spans="1:5" ht="12.75">
      <c r="A71" s="35" t="s">
        <v>56</v>
      </c>
      <c r="E71" s="39" t="s">
        <v>10290</v>
      </c>
    </row>
    <row r="72" spans="1:5" ht="12.75">
      <c r="A72" s="35" t="s">
        <v>58</v>
      </c>
      <c r="E72" s="40" t="s">
        <v>5</v>
      </c>
    </row>
    <row r="73" spans="1:5" ht="12.75">
      <c r="A73" t="s">
        <v>59</v>
      </c>
      <c r="E73" s="39" t="s">
        <v>5</v>
      </c>
    </row>
    <row r="74" spans="1:16" ht="12.75">
      <c r="A74" t="s">
        <v>49</v>
      </c>
      <c s="34" t="s">
        <v>118</v>
      </c>
      <c s="34" t="s">
        <v>10291</v>
      </c>
      <c s="35" t="s">
        <v>5</v>
      </c>
      <c s="6" t="s">
        <v>10292</v>
      </c>
      <c s="36" t="s">
        <v>111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659</v>
      </c>
      <c>
        <f>(M74*21)/100</f>
      </c>
      <c t="s">
        <v>27</v>
      </c>
    </row>
    <row r="75" spans="1:5" ht="12.75">
      <c r="A75" s="35" t="s">
        <v>56</v>
      </c>
      <c r="E75" s="39" t="s">
        <v>10292</v>
      </c>
    </row>
    <row r="76" spans="1:5" ht="12.75">
      <c r="A76" s="35" t="s">
        <v>58</v>
      </c>
      <c r="E76" s="40" t="s">
        <v>5</v>
      </c>
    </row>
    <row r="77" spans="1:5" ht="12.75">
      <c r="A77" t="s">
        <v>59</v>
      </c>
      <c r="E77" s="39" t="s">
        <v>5</v>
      </c>
    </row>
    <row r="78" spans="1:16" ht="12.75">
      <c r="A78" t="s">
        <v>49</v>
      </c>
      <c s="34" t="s">
        <v>121</v>
      </c>
      <c s="34" t="s">
        <v>10293</v>
      </c>
      <c s="35" t="s">
        <v>5</v>
      </c>
      <c s="6" t="s">
        <v>10294</v>
      </c>
      <c s="36" t="s">
        <v>111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659</v>
      </c>
      <c>
        <f>(M78*21)/100</f>
      </c>
      <c t="s">
        <v>27</v>
      </c>
    </row>
    <row r="79" spans="1:5" ht="12.75">
      <c r="A79" s="35" t="s">
        <v>56</v>
      </c>
      <c r="E79" s="39" t="s">
        <v>10294</v>
      </c>
    </row>
    <row r="80" spans="1:5" ht="12.75">
      <c r="A80" s="35" t="s">
        <v>58</v>
      </c>
      <c r="E80" s="40" t="s">
        <v>5</v>
      </c>
    </row>
    <row r="81" spans="1:5" ht="12.75">
      <c r="A81" t="s">
        <v>59</v>
      </c>
      <c r="E81" s="39" t="s">
        <v>5</v>
      </c>
    </row>
    <row r="82" spans="1:16" ht="12.75">
      <c r="A82" t="s">
        <v>49</v>
      </c>
      <c s="34" t="s">
        <v>124</v>
      </c>
      <c s="34" t="s">
        <v>10295</v>
      </c>
      <c s="35" t="s">
        <v>5</v>
      </c>
      <c s="6" t="s">
        <v>10296</v>
      </c>
      <c s="36" t="s">
        <v>111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659</v>
      </c>
      <c>
        <f>(M82*21)/100</f>
      </c>
      <c t="s">
        <v>27</v>
      </c>
    </row>
    <row r="83" spans="1:5" ht="12.75">
      <c r="A83" s="35" t="s">
        <v>56</v>
      </c>
      <c r="E83" s="39" t="s">
        <v>10296</v>
      </c>
    </row>
    <row r="84" spans="1:5" ht="12.75">
      <c r="A84" s="35" t="s">
        <v>58</v>
      </c>
      <c r="E84" s="40" t="s">
        <v>5</v>
      </c>
    </row>
    <row r="85" spans="1:5" ht="12.75">
      <c r="A85" t="s">
        <v>59</v>
      </c>
      <c r="E85" s="39" t="s">
        <v>5</v>
      </c>
    </row>
    <row r="86" spans="1:16" ht="12.75">
      <c r="A86" t="s">
        <v>49</v>
      </c>
      <c s="34" t="s">
        <v>127</v>
      </c>
      <c s="34" t="s">
        <v>10297</v>
      </c>
      <c s="35" t="s">
        <v>5</v>
      </c>
      <c s="6" t="s">
        <v>10298</v>
      </c>
      <c s="36" t="s">
        <v>111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659</v>
      </c>
      <c>
        <f>(M86*21)/100</f>
      </c>
      <c t="s">
        <v>27</v>
      </c>
    </row>
    <row r="87" spans="1:5" ht="12.75">
      <c r="A87" s="35" t="s">
        <v>56</v>
      </c>
      <c r="E87" s="39" t="s">
        <v>10298</v>
      </c>
    </row>
    <row r="88" spans="1:5" ht="12.75">
      <c r="A88" s="35" t="s">
        <v>58</v>
      </c>
      <c r="E88" s="40" t="s">
        <v>5</v>
      </c>
    </row>
    <row r="89" spans="1:5" ht="12.75">
      <c r="A89" t="s">
        <v>59</v>
      </c>
      <c r="E89" s="39" t="s">
        <v>5</v>
      </c>
    </row>
    <row r="90" spans="1:16" ht="12.75">
      <c r="A90" t="s">
        <v>49</v>
      </c>
      <c s="34" t="s">
        <v>130</v>
      </c>
      <c s="34" t="s">
        <v>10299</v>
      </c>
      <c s="35" t="s">
        <v>5</v>
      </c>
      <c s="6" t="s">
        <v>10300</v>
      </c>
      <c s="36" t="s">
        <v>111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659</v>
      </c>
      <c>
        <f>(M90*21)/100</f>
      </c>
      <c t="s">
        <v>27</v>
      </c>
    </row>
    <row r="91" spans="1:5" ht="12.75">
      <c r="A91" s="35" t="s">
        <v>56</v>
      </c>
      <c r="E91" s="39" t="s">
        <v>10300</v>
      </c>
    </row>
    <row r="92" spans="1:5" ht="12.75">
      <c r="A92" s="35" t="s">
        <v>58</v>
      </c>
      <c r="E92" s="40" t="s">
        <v>5</v>
      </c>
    </row>
    <row r="93" spans="1:5" ht="12.75">
      <c r="A93" t="s">
        <v>59</v>
      </c>
      <c r="E93" s="39" t="s">
        <v>5</v>
      </c>
    </row>
    <row r="94" spans="1:16" ht="12.75">
      <c r="A94" t="s">
        <v>49</v>
      </c>
      <c s="34" t="s">
        <v>133</v>
      </c>
      <c s="34" t="s">
        <v>10301</v>
      </c>
      <c s="35" t="s">
        <v>5</v>
      </c>
      <c s="6" t="s">
        <v>10302</v>
      </c>
      <c s="36" t="s">
        <v>111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659</v>
      </c>
      <c>
        <f>(M94*21)/100</f>
      </c>
      <c t="s">
        <v>27</v>
      </c>
    </row>
    <row r="95" spans="1:5" ht="12.75">
      <c r="A95" s="35" t="s">
        <v>56</v>
      </c>
      <c r="E95" s="39" t="s">
        <v>10302</v>
      </c>
    </row>
    <row r="96" spans="1:5" ht="12.75">
      <c r="A96" s="35" t="s">
        <v>58</v>
      </c>
      <c r="E96" s="40" t="s">
        <v>5</v>
      </c>
    </row>
    <row r="97" spans="1:5" ht="12.75">
      <c r="A97" t="s">
        <v>59</v>
      </c>
      <c r="E97" s="39" t="s">
        <v>5</v>
      </c>
    </row>
    <row r="98" spans="1:16" ht="12.75">
      <c r="A98" t="s">
        <v>49</v>
      </c>
      <c s="34" t="s">
        <v>136</v>
      </c>
      <c s="34" t="s">
        <v>10303</v>
      </c>
      <c s="35" t="s">
        <v>5</v>
      </c>
      <c s="6" t="s">
        <v>10304</v>
      </c>
      <c s="36" t="s">
        <v>111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659</v>
      </c>
      <c>
        <f>(M98*21)/100</f>
      </c>
      <c t="s">
        <v>27</v>
      </c>
    </row>
    <row r="99" spans="1:5" ht="12.75">
      <c r="A99" s="35" t="s">
        <v>56</v>
      </c>
      <c r="E99" s="39" t="s">
        <v>10304</v>
      </c>
    </row>
    <row r="100" spans="1:5" ht="12.75">
      <c r="A100" s="35" t="s">
        <v>58</v>
      </c>
      <c r="E100" s="40" t="s">
        <v>5</v>
      </c>
    </row>
    <row r="101" spans="1:5" ht="12.75">
      <c r="A101" t="s">
        <v>59</v>
      </c>
      <c r="E101" s="39" t="s">
        <v>5</v>
      </c>
    </row>
    <row r="102" spans="1:16" ht="12.75">
      <c r="A102" t="s">
        <v>49</v>
      </c>
      <c s="34" t="s">
        <v>139</v>
      </c>
      <c s="34" t="s">
        <v>10305</v>
      </c>
      <c s="35" t="s">
        <v>5</v>
      </c>
      <c s="6" t="s">
        <v>10306</v>
      </c>
      <c s="36" t="s">
        <v>111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659</v>
      </c>
      <c>
        <f>(M102*21)/100</f>
      </c>
      <c t="s">
        <v>27</v>
      </c>
    </row>
    <row r="103" spans="1:5" ht="12.75">
      <c r="A103" s="35" t="s">
        <v>56</v>
      </c>
      <c r="E103" s="39" t="s">
        <v>10306</v>
      </c>
    </row>
    <row r="104" spans="1:5" ht="12.75">
      <c r="A104" s="35" t="s">
        <v>58</v>
      </c>
      <c r="E104" s="40" t="s">
        <v>5</v>
      </c>
    </row>
    <row r="105" spans="1:5" ht="12.75">
      <c r="A105" t="s">
        <v>59</v>
      </c>
      <c r="E105" s="39" t="s">
        <v>5</v>
      </c>
    </row>
    <row r="106" spans="1:16" ht="12.75">
      <c r="A106" t="s">
        <v>49</v>
      </c>
      <c s="34" t="s">
        <v>143</v>
      </c>
      <c s="34" t="s">
        <v>10307</v>
      </c>
      <c s="35" t="s">
        <v>5</v>
      </c>
      <c s="6" t="s">
        <v>10308</v>
      </c>
      <c s="36" t="s">
        <v>111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659</v>
      </c>
      <c>
        <f>(M106*21)/100</f>
      </c>
      <c t="s">
        <v>27</v>
      </c>
    </row>
    <row r="107" spans="1:5" ht="12.75">
      <c r="A107" s="35" t="s">
        <v>56</v>
      </c>
      <c r="E107" s="39" t="s">
        <v>10308</v>
      </c>
    </row>
    <row r="108" spans="1:5" ht="12.75">
      <c r="A108" s="35" t="s">
        <v>58</v>
      </c>
      <c r="E108" s="40" t="s">
        <v>5</v>
      </c>
    </row>
    <row r="109" spans="1:5" ht="12.75">
      <c r="A109" t="s">
        <v>59</v>
      </c>
      <c r="E109" s="39" t="s">
        <v>5</v>
      </c>
    </row>
    <row r="110" spans="1:16" ht="12.75">
      <c r="A110" t="s">
        <v>49</v>
      </c>
      <c s="34" t="s">
        <v>146</v>
      </c>
      <c s="34" t="s">
        <v>10309</v>
      </c>
      <c s="35" t="s">
        <v>5</v>
      </c>
      <c s="6" t="s">
        <v>10310</v>
      </c>
      <c s="36" t="s">
        <v>111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659</v>
      </c>
      <c>
        <f>(M110*21)/100</f>
      </c>
      <c t="s">
        <v>27</v>
      </c>
    </row>
    <row r="111" spans="1:5" ht="12.75">
      <c r="A111" s="35" t="s">
        <v>56</v>
      </c>
      <c r="E111" s="39" t="s">
        <v>10310</v>
      </c>
    </row>
    <row r="112" spans="1:5" ht="12.75">
      <c r="A112" s="35" t="s">
        <v>58</v>
      </c>
      <c r="E112" s="40" t="s">
        <v>5</v>
      </c>
    </row>
    <row r="113" spans="1:5" ht="12.75">
      <c r="A113" t="s">
        <v>59</v>
      </c>
      <c r="E113" s="39" t="s">
        <v>5</v>
      </c>
    </row>
    <row r="114" spans="1:16" ht="25.5">
      <c r="A114" t="s">
        <v>49</v>
      </c>
      <c s="34" t="s">
        <v>149</v>
      </c>
      <c s="34" t="s">
        <v>10311</v>
      </c>
      <c s="35" t="s">
        <v>5</v>
      </c>
      <c s="6" t="s">
        <v>10312</v>
      </c>
      <c s="36" t="s">
        <v>111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4748</v>
      </c>
      <c>
        <f>(M114*21)/100</f>
      </c>
      <c t="s">
        <v>27</v>
      </c>
    </row>
    <row r="115" spans="1:5" ht="25.5">
      <c r="A115" s="35" t="s">
        <v>56</v>
      </c>
      <c r="E115" s="39" t="s">
        <v>10312</v>
      </c>
    </row>
    <row r="116" spans="1:5" ht="12.75">
      <c r="A116" s="35" t="s">
        <v>58</v>
      </c>
      <c r="E116" s="40" t="s">
        <v>10313</v>
      </c>
    </row>
    <row r="117" spans="1:5" ht="12.75">
      <c r="A117" t="s">
        <v>59</v>
      </c>
      <c r="E117" s="39" t="s">
        <v>5</v>
      </c>
    </row>
    <row r="118" spans="1:16" ht="12.75">
      <c r="A118" t="s">
        <v>49</v>
      </c>
      <c s="34" t="s">
        <v>152</v>
      </c>
      <c s="34" t="s">
        <v>10314</v>
      </c>
      <c s="35" t="s">
        <v>5</v>
      </c>
      <c s="6" t="s">
        <v>10315</v>
      </c>
      <c s="36" t="s">
        <v>111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659</v>
      </c>
      <c>
        <f>(M118*21)/100</f>
      </c>
      <c t="s">
        <v>27</v>
      </c>
    </row>
    <row r="119" spans="1:5" ht="12.75">
      <c r="A119" s="35" t="s">
        <v>56</v>
      </c>
      <c r="E119" s="39" t="s">
        <v>10315</v>
      </c>
    </row>
    <row r="120" spans="1:5" ht="12.75">
      <c r="A120" s="35" t="s">
        <v>58</v>
      </c>
      <c r="E120" s="40" t="s">
        <v>5</v>
      </c>
    </row>
    <row r="121" spans="1:5" ht="12.75">
      <c r="A121" t="s">
        <v>59</v>
      </c>
      <c r="E121" s="39" t="s">
        <v>5</v>
      </c>
    </row>
    <row r="122" spans="1:16" ht="12.75">
      <c r="A122" t="s">
        <v>49</v>
      </c>
      <c s="34" t="s">
        <v>155</v>
      </c>
      <c s="34" t="s">
        <v>10316</v>
      </c>
      <c s="35" t="s">
        <v>5</v>
      </c>
      <c s="6" t="s">
        <v>10317</v>
      </c>
      <c s="36" t="s">
        <v>111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659</v>
      </c>
      <c>
        <f>(M122*21)/100</f>
      </c>
      <c t="s">
        <v>27</v>
      </c>
    </row>
    <row r="123" spans="1:5" ht="12.75">
      <c r="A123" s="35" t="s">
        <v>56</v>
      </c>
      <c r="E123" s="39" t="s">
        <v>10317</v>
      </c>
    </row>
    <row r="124" spans="1:5" ht="12.75">
      <c r="A124" s="35" t="s">
        <v>58</v>
      </c>
      <c r="E124" s="40" t="s">
        <v>5</v>
      </c>
    </row>
    <row r="125" spans="1:5" ht="12.75">
      <c r="A125" t="s">
        <v>59</v>
      </c>
      <c r="E125" s="39" t="s">
        <v>5</v>
      </c>
    </row>
    <row r="126" spans="1:16" ht="12.75">
      <c r="A126" t="s">
        <v>49</v>
      </c>
      <c s="34" t="s">
        <v>158</v>
      </c>
      <c s="34" t="s">
        <v>10318</v>
      </c>
      <c s="35" t="s">
        <v>5</v>
      </c>
      <c s="6" t="s">
        <v>10319</v>
      </c>
      <c s="36" t="s">
        <v>111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659</v>
      </c>
      <c>
        <f>(M126*21)/100</f>
      </c>
      <c t="s">
        <v>27</v>
      </c>
    </row>
    <row r="127" spans="1:5" ht="12.75">
      <c r="A127" s="35" t="s">
        <v>56</v>
      </c>
      <c r="E127" s="39" t="s">
        <v>10319</v>
      </c>
    </row>
    <row r="128" spans="1:5" ht="12.75">
      <c r="A128" s="35" t="s">
        <v>58</v>
      </c>
      <c r="E128" s="40" t="s">
        <v>5</v>
      </c>
    </row>
    <row r="129" spans="1:5" ht="12.75">
      <c r="A129" t="s">
        <v>59</v>
      </c>
      <c r="E129" s="39" t="s">
        <v>5</v>
      </c>
    </row>
    <row r="130" spans="1:16" ht="12.75">
      <c r="A130" t="s">
        <v>49</v>
      </c>
      <c s="34" t="s">
        <v>161</v>
      </c>
      <c s="34" t="s">
        <v>10320</v>
      </c>
      <c s="35" t="s">
        <v>5</v>
      </c>
      <c s="6" t="s">
        <v>10321</v>
      </c>
      <c s="36" t="s">
        <v>111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659</v>
      </c>
      <c>
        <f>(M130*21)/100</f>
      </c>
      <c t="s">
        <v>27</v>
      </c>
    </row>
    <row r="131" spans="1:5" ht="12.75">
      <c r="A131" s="35" t="s">
        <v>56</v>
      </c>
      <c r="E131" s="39" t="s">
        <v>10321</v>
      </c>
    </row>
    <row r="132" spans="1:5" ht="12.75">
      <c r="A132" s="35" t="s">
        <v>58</v>
      </c>
      <c r="E132" s="40" t="s">
        <v>5</v>
      </c>
    </row>
    <row r="133" spans="1:5" ht="12.75">
      <c r="A133" t="s">
        <v>59</v>
      </c>
      <c r="E133" s="39" t="s">
        <v>5</v>
      </c>
    </row>
    <row r="134" spans="1:16" ht="12.75">
      <c r="A134" t="s">
        <v>49</v>
      </c>
      <c s="34" t="s">
        <v>164</v>
      </c>
      <c s="34" t="s">
        <v>10322</v>
      </c>
      <c s="35" t="s">
        <v>5</v>
      </c>
      <c s="6" t="s">
        <v>10323</v>
      </c>
      <c s="36" t="s">
        <v>111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659</v>
      </c>
      <c>
        <f>(M134*21)/100</f>
      </c>
      <c t="s">
        <v>27</v>
      </c>
    </row>
    <row r="135" spans="1:5" ht="12.75">
      <c r="A135" s="35" t="s">
        <v>56</v>
      </c>
      <c r="E135" s="39" t="s">
        <v>10323</v>
      </c>
    </row>
    <row r="136" spans="1:5" ht="12.75">
      <c r="A136" s="35" t="s">
        <v>58</v>
      </c>
      <c r="E136" s="40" t="s">
        <v>10324</v>
      </c>
    </row>
    <row r="137" spans="1:5" ht="12.75">
      <c r="A137" t="s">
        <v>59</v>
      </c>
      <c r="E137" s="39" t="s">
        <v>5</v>
      </c>
    </row>
    <row r="138" spans="1:16" ht="38.25">
      <c r="A138" t="s">
        <v>49</v>
      </c>
      <c s="34" t="s">
        <v>167</v>
      </c>
      <c s="34" t="s">
        <v>10325</v>
      </c>
      <c s="35" t="s">
        <v>5</v>
      </c>
      <c s="6" t="s">
        <v>10326</v>
      </c>
      <c s="36" t="s">
        <v>111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659</v>
      </c>
      <c>
        <f>(M138*21)/100</f>
      </c>
      <c t="s">
        <v>27</v>
      </c>
    </row>
    <row r="139" spans="1:5" ht="38.25">
      <c r="A139" s="35" t="s">
        <v>56</v>
      </c>
      <c r="E139" s="39" t="s">
        <v>10327</v>
      </c>
    </row>
    <row r="140" spans="1:5" ht="12.75">
      <c r="A140" s="35" t="s">
        <v>58</v>
      </c>
      <c r="E140" s="40" t="s">
        <v>5</v>
      </c>
    </row>
    <row r="141" spans="1:5" ht="12.75">
      <c r="A141" t="s">
        <v>59</v>
      </c>
      <c r="E141" s="39" t="s">
        <v>5</v>
      </c>
    </row>
    <row r="142" spans="1:16" ht="25.5">
      <c r="A142" t="s">
        <v>49</v>
      </c>
      <c s="34" t="s">
        <v>170</v>
      </c>
      <c s="34" t="s">
        <v>10328</v>
      </c>
      <c s="35" t="s">
        <v>5</v>
      </c>
      <c s="6" t="s">
        <v>10329</v>
      </c>
      <c s="36" t="s">
        <v>111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659</v>
      </c>
      <c>
        <f>(M142*21)/100</f>
      </c>
      <c t="s">
        <v>27</v>
      </c>
    </row>
    <row r="143" spans="1:5" ht="38.25">
      <c r="A143" s="35" t="s">
        <v>56</v>
      </c>
      <c r="E143" s="39" t="s">
        <v>10330</v>
      </c>
    </row>
    <row r="144" spans="1:5" ht="12.75">
      <c r="A144" s="35" t="s">
        <v>58</v>
      </c>
      <c r="E144" s="40" t="s">
        <v>5</v>
      </c>
    </row>
    <row r="145" spans="1:5" ht="12.75">
      <c r="A145" t="s">
        <v>59</v>
      </c>
      <c r="E145" s="39" t="s">
        <v>5</v>
      </c>
    </row>
    <row r="146" spans="1:16" ht="25.5">
      <c r="A146" t="s">
        <v>49</v>
      </c>
      <c s="34" t="s">
        <v>173</v>
      </c>
      <c s="34" t="s">
        <v>10331</v>
      </c>
      <c s="35" t="s">
        <v>5</v>
      </c>
      <c s="6" t="s">
        <v>10332</v>
      </c>
      <c s="36" t="s">
        <v>111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659</v>
      </c>
      <c>
        <f>(M146*21)/100</f>
      </c>
      <c t="s">
        <v>27</v>
      </c>
    </row>
    <row r="147" spans="1:5" ht="38.25">
      <c r="A147" s="35" t="s">
        <v>56</v>
      </c>
      <c r="E147" s="39" t="s">
        <v>10333</v>
      </c>
    </row>
    <row r="148" spans="1:5" ht="12.75">
      <c r="A148" s="35" t="s">
        <v>58</v>
      </c>
      <c r="E148" s="40" t="s">
        <v>5</v>
      </c>
    </row>
    <row r="149" spans="1:5" ht="12.75">
      <c r="A149" t="s">
        <v>59</v>
      </c>
      <c r="E149" s="39" t="s">
        <v>5</v>
      </c>
    </row>
    <row r="150" spans="1:16" ht="25.5">
      <c r="A150" t="s">
        <v>49</v>
      </c>
      <c s="34" t="s">
        <v>176</v>
      </c>
      <c s="34" t="s">
        <v>10334</v>
      </c>
      <c s="35" t="s">
        <v>5</v>
      </c>
      <c s="6" t="s">
        <v>10335</v>
      </c>
      <c s="36" t="s">
        <v>111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659</v>
      </c>
      <c>
        <f>(M150*21)/100</f>
      </c>
      <c t="s">
        <v>27</v>
      </c>
    </row>
    <row r="151" spans="1:5" ht="38.25">
      <c r="A151" s="35" t="s">
        <v>56</v>
      </c>
      <c r="E151" s="39" t="s">
        <v>10336</v>
      </c>
    </row>
    <row r="152" spans="1:5" ht="12.75">
      <c r="A152" s="35" t="s">
        <v>58</v>
      </c>
      <c r="E152" s="40" t="s">
        <v>5</v>
      </c>
    </row>
    <row r="153" spans="1:5" ht="12.75">
      <c r="A153" t="s">
        <v>59</v>
      </c>
      <c r="E153" s="39" t="s">
        <v>5</v>
      </c>
    </row>
    <row r="154" spans="1:16" ht="25.5">
      <c r="A154" t="s">
        <v>49</v>
      </c>
      <c s="34" t="s">
        <v>179</v>
      </c>
      <c s="34" t="s">
        <v>10337</v>
      </c>
      <c s="35" t="s">
        <v>5</v>
      </c>
      <c s="6" t="s">
        <v>10338</v>
      </c>
      <c s="36" t="s">
        <v>598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4748</v>
      </c>
      <c>
        <f>(M154*21)/100</f>
      </c>
      <c t="s">
        <v>27</v>
      </c>
    </row>
    <row r="155" spans="1:5" ht="25.5">
      <c r="A155" s="35" t="s">
        <v>56</v>
      </c>
      <c r="E155" s="39" t="s">
        <v>10338</v>
      </c>
    </row>
    <row r="156" spans="1:5" ht="89.25">
      <c r="A156" s="35" t="s">
        <v>58</v>
      </c>
      <c r="E156" s="40" t="s">
        <v>10339</v>
      </c>
    </row>
    <row r="157" spans="1:5" ht="12.75">
      <c r="A157" t="s">
        <v>59</v>
      </c>
      <c r="E157" s="39" t="s">
        <v>5</v>
      </c>
    </row>
    <row r="158" spans="1:16" ht="12.75">
      <c r="A158" t="s">
        <v>49</v>
      </c>
      <c s="34" t="s">
        <v>182</v>
      </c>
      <c s="34" t="s">
        <v>10340</v>
      </c>
      <c s="35" t="s">
        <v>5</v>
      </c>
      <c s="6" t="s">
        <v>10341</v>
      </c>
      <c s="36" t="s">
        <v>99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4748</v>
      </c>
      <c>
        <f>(M158*21)/100</f>
      </c>
      <c t="s">
        <v>27</v>
      </c>
    </row>
    <row r="159" spans="1:5" ht="12.75">
      <c r="A159" s="35" t="s">
        <v>56</v>
      </c>
      <c r="E159" s="39" t="s">
        <v>10341</v>
      </c>
    </row>
    <row r="160" spans="1:5" ht="12.75">
      <c r="A160" s="35" t="s">
        <v>58</v>
      </c>
      <c r="E160" s="40" t="s">
        <v>5</v>
      </c>
    </row>
    <row r="161" spans="1:5" ht="12.75">
      <c r="A161" t="s">
        <v>59</v>
      </c>
      <c r="E161" s="39" t="s">
        <v>5</v>
      </c>
    </row>
    <row r="162" spans="1:16" ht="12.75">
      <c r="A162" t="s">
        <v>49</v>
      </c>
      <c s="34" t="s">
        <v>185</v>
      </c>
      <c s="34" t="s">
        <v>10342</v>
      </c>
      <c s="35" t="s">
        <v>5</v>
      </c>
      <c s="6" t="s">
        <v>10343</v>
      </c>
      <c s="36" t="s">
        <v>10015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659</v>
      </c>
      <c>
        <f>(M162*21)/100</f>
      </c>
      <c t="s">
        <v>27</v>
      </c>
    </row>
    <row r="163" spans="1:5" ht="12.75">
      <c r="A163" s="35" t="s">
        <v>56</v>
      </c>
      <c r="E163" s="39" t="s">
        <v>10343</v>
      </c>
    </row>
    <row r="164" spans="1:5" ht="25.5">
      <c r="A164" s="35" t="s">
        <v>58</v>
      </c>
      <c r="E164" s="40" t="s">
        <v>10344</v>
      </c>
    </row>
    <row r="165" spans="1:5" ht="12.75">
      <c r="A165" t="s">
        <v>59</v>
      </c>
      <c r="E165" s="39" t="s">
        <v>5</v>
      </c>
    </row>
    <row r="166" spans="1:13" ht="12.75">
      <c r="A166" t="s">
        <v>46</v>
      </c>
      <c r="C166" s="31" t="s">
        <v>27</v>
      </c>
      <c r="E166" s="33" t="s">
        <v>2946</v>
      </c>
      <c r="J166" s="32">
        <f>0</f>
      </c>
      <c s="32">
        <f>0</f>
      </c>
      <c s="32">
        <f>0+L167+L171+L175+L179</f>
      </c>
      <c s="32">
        <f>0+M167+M171+M175+M179</f>
      </c>
    </row>
    <row r="167" spans="1:16" ht="25.5">
      <c r="A167" t="s">
        <v>49</v>
      </c>
      <c s="34" t="s">
        <v>188</v>
      </c>
      <c s="34" t="s">
        <v>8656</v>
      </c>
      <c s="35" t="s">
        <v>5</v>
      </c>
      <c s="6" t="s">
        <v>10345</v>
      </c>
      <c s="36" t="s">
        <v>99</v>
      </c>
      <c s="37">
        <v>112</v>
      </c>
      <c s="36">
        <v>2.50187</v>
      </c>
      <c s="36">
        <f>ROUND(G167*H167,6)</f>
      </c>
      <c r="L167" s="38">
        <v>0</v>
      </c>
      <c s="32">
        <f>ROUND(ROUND(L167,2)*ROUND(G167,3),2)</f>
      </c>
      <c s="36" t="s">
        <v>4748</v>
      </c>
      <c>
        <f>(M167*21)/100</f>
      </c>
      <c t="s">
        <v>27</v>
      </c>
    </row>
    <row r="168" spans="1:5" ht="25.5">
      <c r="A168" s="35" t="s">
        <v>56</v>
      </c>
      <c r="E168" s="39" t="s">
        <v>10345</v>
      </c>
    </row>
    <row r="169" spans="1:5" ht="12.75">
      <c r="A169" s="35" t="s">
        <v>58</v>
      </c>
      <c r="E169" s="40" t="s">
        <v>5</v>
      </c>
    </row>
    <row r="170" spans="1:5" ht="12.75">
      <c r="A170" t="s">
        <v>59</v>
      </c>
      <c r="E170" s="39" t="s">
        <v>5</v>
      </c>
    </row>
    <row r="171" spans="1:16" ht="12.75">
      <c r="A171" t="s">
        <v>49</v>
      </c>
      <c s="34" t="s">
        <v>191</v>
      </c>
      <c s="34" t="s">
        <v>5361</v>
      </c>
      <c s="35" t="s">
        <v>5</v>
      </c>
      <c s="6" t="s">
        <v>5363</v>
      </c>
      <c s="36" t="s">
        <v>598</v>
      </c>
      <c s="37">
        <v>639.996</v>
      </c>
      <c s="36">
        <v>0.00269</v>
      </c>
      <c s="36">
        <f>ROUND(G171*H171,6)</f>
      </c>
      <c r="L171" s="38">
        <v>0</v>
      </c>
      <c s="32">
        <f>ROUND(ROUND(L171,2)*ROUND(G171,3),2)</f>
      </c>
      <c s="36" t="s">
        <v>4748</v>
      </c>
      <c>
        <f>(M171*21)/100</f>
      </c>
      <c t="s">
        <v>27</v>
      </c>
    </row>
    <row r="172" spans="1:5" ht="12.75">
      <c r="A172" s="35" t="s">
        <v>56</v>
      </c>
      <c r="E172" s="39" t="s">
        <v>5363</v>
      </c>
    </row>
    <row r="173" spans="1:5" ht="38.25">
      <c r="A173" s="35" t="s">
        <v>58</v>
      </c>
      <c r="E173" s="40" t="s">
        <v>10346</v>
      </c>
    </row>
    <row r="174" spans="1:5" ht="12.75">
      <c r="A174" t="s">
        <v>59</v>
      </c>
      <c r="E174" s="39" t="s">
        <v>5</v>
      </c>
    </row>
    <row r="175" spans="1:16" ht="12.75">
      <c r="A175" t="s">
        <v>49</v>
      </c>
      <c s="34" t="s">
        <v>194</v>
      </c>
      <c s="34" t="s">
        <v>5365</v>
      </c>
      <c s="35" t="s">
        <v>5</v>
      </c>
      <c s="6" t="s">
        <v>5367</v>
      </c>
      <c s="36" t="s">
        <v>598</v>
      </c>
      <c s="37">
        <v>639.996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4748</v>
      </c>
      <c>
        <f>(M175*21)/100</f>
      </c>
      <c t="s">
        <v>27</v>
      </c>
    </row>
    <row r="176" spans="1:5" ht="12.75">
      <c r="A176" s="35" t="s">
        <v>56</v>
      </c>
      <c r="E176" s="39" t="s">
        <v>5367</v>
      </c>
    </row>
    <row r="177" spans="1:5" ht="12.75">
      <c r="A177" s="35" t="s">
        <v>58</v>
      </c>
      <c r="E177" s="40" t="s">
        <v>5</v>
      </c>
    </row>
    <row r="178" spans="1:5" ht="12.75">
      <c r="A178" t="s">
        <v>59</v>
      </c>
      <c r="E178" s="39" t="s">
        <v>5</v>
      </c>
    </row>
    <row r="179" spans="1:16" ht="12.75">
      <c r="A179" t="s">
        <v>49</v>
      </c>
      <c s="34" t="s">
        <v>197</v>
      </c>
      <c s="34" t="s">
        <v>9234</v>
      </c>
      <c s="35" t="s">
        <v>5</v>
      </c>
      <c s="6" t="s">
        <v>9235</v>
      </c>
      <c s="36" t="s">
        <v>54</v>
      </c>
      <c s="37">
        <v>5.678</v>
      </c>
      <c s="36">
        <v>1.06062</v>
      </c>
      <c s="36">
        <f>ROUND(G179*H179,6)</f>
      </c>
      <c r="L179" s="38">
        <v>0</v>
      </c>
      <c s="32">
        <f>ROUND(ROUND(L179,2)*ROUND(G179,3),2)</f>
      </c>
      <c s="36" t="s">
        <v>4748</v>
      </c>
      <c>
        <f>(M179*21)/100</f>
      </c>
      <c t="s">
        <v>27</v>
      </c>
    </row>
    <row r="180" spans="1:5" ht="12.75">
      <c r="A180" s="35" t="s">
        <v>56</v>
      </c>
      <c r="E180" s="39" t="s">
        <v>9235</v>
      </c>
    </row>
    <row r="181" spans="1:5" ht="12.75">
      <c r="A181" s="35" t="s">
        <v>58</v>
      </c>
      <c r="E181" s="40" t="s">
        <v>10347</v>
      </c>
    </row>
    <row r="182" spans="1:5" ht="12.75">
      <c r="A182" t="s">
        <v>59</v>
      </c>
      <c r="E182" s="39" t="s">
        <v>5</v>
      </c>
    </row>
    <row r="183" spans="1:13" ht="12.75">
      <c r="A183" t="s">
        <v>46</v>
      </c>
      <c r="C183" s="31" t="s">
        <v>26</v>
      </c>
      <c r="E183" s="33" t="s">
        <v>4907</v>
      </c>
      <c r="J183" s="32">
        <f>0</f>
      </c>
      <c s="32">
        <f>0</f>
      </c>
      <c s="32">
        <f>0+L184+L188+L192+L196+L200+L204+L208+L212</f>
      </c>
      <c s="32">
        <f>0+M184+M188+M192+M196+M200+M204+M208+M212</f>
      </c>
    </row>
    <row r="184" spans="1:16" ht="25.5">
      <c r="A184" t="s">
        <v>49</v>
      </c>
      <c s="34" t="s">
        <v>200</v>
      </c>
      <c s="34" t="s">
        <v>10348</v>
      </c>
      <c s="35" t="s">
        <v>5</v>
      </c>
      <c s="6" t="s">
        <v>10349</v>
      </c>
      <c s="36" t="s">
        <v>99</v>
      </c>
      <c s="37">
        <v>190</v>
      </c>
      <c s="36">
        <v>2.50187</v>
      </c>
      <c s="36">
        <f>ROUND(G184*H184,6)</f>
      </c>
      <c r="L184" s="38">
        <v>0</v>
      </c>
      <c s="32">
        <f>ROUND(ROUND(L184,2)*ROUND(G184,3),2)</f>
      </c>
      <c s="36" t="s">
        <v>4748</v>
      </c>
      <c>
        <f>(M184*21)/100</f>
      </c>
      <c t="s">
        <v>27</v>
      </c>
    </row>
    <row r="185" spans="1:5" ht="25.5">
      <c r="A185" s="35" t="s">
        <v>56</v>
      </c>
      <c r="E185" s="39" t="s">
        <v>10349</v>
      </c>
    </row>
    <row r="186" spans="1:5" ht="12.75">
      <c r="A186" s="35" t="s">
        <v>58</v>
      </c>
      <c r="E186" s="40" t="s">
        <v>5</v>
      </c>
    </row>
    <row r="187" spans="1:5" ht="12.75">
      <c r="A187" t="s">
        <v>59</v>
      </c>
      <c r="E187" s="39" t="s">
        <v>5</v>
      </c>
    </row>
    <row r="188" spans="1:16" ht="12.75">
      <c r="A188" t="s">
        <v>49</v>
      </c>
      <c s="34" t="s">
        <v>203</v>
      </c>
      <c s="34" t="s">
        <v>10350</v>
      </c>
      <c s="35" t="s">
        <v>5</v>
      </c>
      <c s="6" t="s">
        <v>10351</v>
      </c>
      <c s="36" t="s">
        <v>54</v>
      </c>
      <c s="37">
        <v>34.2</v>
      </c>
      <c s="36">
        <v>1.07636</v>
      </c>
      <c s="36">
        <f>ROUND(G188*H188,6)</f>
      </c>
      <c r="L188" s="38">
        <v>0</v>
      </c>
      <c s="32">
        <f>ROUND(ROUND(L188,2)*ROUND(G188,3),2)</f>
      </c>
      <c s="36" t="s">
        <v>4748</v>
      </c>
      <c>
        <f>(M188*21)/100</f>
      </c>
      <c t="s">
        <v>27</v>
      </c>
    </row>
    <row r="189" spans="1:5" ht="12.75">
      <c r="A189" s="35" t="s">
        <v>56</v>
      </c>
      <c r="E189" s="39" t="s">
        <v>10351</v>
      </c>
    </row>
    <row r="190" spans="1:5" ht="12.75">
      <c r="A190" s="35" t="s">
        <v>58</v>
      </c>
      <c r="E190" s="40" t="s">
        <v>10352</v>
      </c>
    </row>
    <row r="191" spans="1:5" ht="12.75">
      <c r="A191" t="s">
        <v>59</v>
      </c>
      <c r="E191" s="39" t="s">
        <v>5</v>
      </c>
    </row>
    <row r="192" spans="1:16" ht="25.5">
      <c r="A192" t="s">
        <v>49</v>
      </c>
      <c s="34" t="s">
        <v>206</v>
      </c>
      <c s="34" t="s">
        <v>10353</v>
      </c>
      <c s="35" t="s">
        <v>5</v>
      </c>
      <c s="6" t="s">
        <v>10354</v>
      </c>
      <c s="36" t="s">
        <v>99</v>
      </c>
      <c s="37">
        <v>1.3</v>
      </c>
      <c s="36">
        <v>2.5143</v>
      </c>
      <c s="36">
        <f>ROUND(G192*H192,6)</f>
      </c>
      <c r="L192" s="38">
        <v>0</v>
      </c>
      <c s="32">
        <f>ROUND(ROUND(L192,2)*ROUND(G192,3),2)</f>
      </c>
      <c s="36" t="s">
        <v>4748</v>
      </c>
      <c>
        <f>(M192*21)/100</f>
      </c>
      <c t="s">
        <v>27</v>
      </c>
    </row>
    <row r="193" spans="1:5" ht="25.5">
      <c r="A193" s="35" t="s">
        <v>56</v>
      </c>
      <c r="E193" s="39" t="s">
        <v>10354</v>
      </c>
    </row>
    <row r="194" spans="1:5" ht="12.75">
      <c r="A194" s="35" t="s">
        <v>58</v>
      </c>
      <c r="E194" s="40" t="s">
        <v>5</v>
      </c>
    </row>
    <row r="195" spans="1:5" ht="12.75">
      <c r="A195" t="s">
        <v>59</v>
      </c>
      <c r="E195" s="39" t="s">
        <v>5</v>
      </c>
    </row>
    <row r="196" spans="1:16" ht="25.5">
      <c r="A196" t="s">
        <v>49</v>
      </c>
      <c s="34" t="s">
        <v>209</v>
      </c>
      <c s="34" t="s">
        <v>10355</v>
      </c>
      <c s="35" t="s">
        <v>5</v>
      </c>
      <c s="6" t="s">
        <v>10356</v>
      </c>
      <c s="36" t="s">
        <v>598</v>
      </c>
      <c s="37">
        <v>7.155</v>
      </c>
      <c s="36">
        <v>0.00247</v>
      </c>
      <c s="36">
        <f>ROUND(G196*H196,6)</f>
      </c>
      <c r="L196" s="38">
        <v>0</v>
      </c>
      <c s="32">
        <f>ROUND(ROUND(L196,2)*ROUND(G196,3),2)</f>
      </c>
      <c s="36" t="s">
        <v>4748</v>
      </c>
      <c>
        <f>(M196*21)/100</f>
      </c>
      <c t="s">
        <v>27</v>
      </c>
    </row>
    <row r="197" spans="1:5" ht="38.25">
      <c r="A197" s="35" t="s">
        <v>56</v>
      </c>
      <c r="E197" s="39" t="s">
        <v>10357</v>
      </c>
    </row>
    <row r="198" spans="1:5" ht="38.25">
      <c r="A198" s="35" t="s">
        <v>58</v>
      </c>
      <c r="E198" s="40" t="s">
        <v>10358</v>
      </c>
    </row>
    <row r="199" spans="1:5" ht="12.75">
      <c r="A199" t="s">
        <v>59</v>
      </c>
      <c r="E199" s="39" t="s">
        <v>5</v>
      </c>
    </row>
    <row r="200" spans="1:16" ht="25.5">
      <c r="A200" t="s">
        <v>49</v>
      </c>
      <c s="34" t="s">
        <v>212</v>
      </c>
      <c s="34" t="s">
        <v>10359</v>
      </c>
      <c s="35" t="s">
        <v>5</v>
      </c>
      <c s="6" t="s">
        <v>10360</v>
      </c>
      <c s="36" t="s">
        <v>598</v>
      </c>
      <c s="37">
        <v>7.155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4748</v>
      </c>
      <c>
        <f>(M200*21)/100</f>
      </c>
      <c t="s">
        <v>27</v>
      </c>
    </row>
    <row r="201" spans="1:5" ht="38.25">
      <c r="A201" s="35" t="s">
        <v>56</v>
      </c>
      <c r="E201" s="39" t="s">
        <v>10361</v>
      </c>
    </row>
    <row r="202" spans="1:5" ht="12.75">
      <c r="A202" s="35" t="s">
        <v>58</v>
      </c>
      <c r="E202" s="40" t="s">
        <v>5</v>
      </c>
    </row>
    <row r="203" spans="1:5" ht="12.75">
      <c r="A203" t="s">
        <v>59</v>
      </c>
      <c r="E203" s="39" t="s">
        <v>5</v>
      </c>
    </row>
    <row r="204" spans="1:16" ht="25.5">
      <c r="A204" t="s">
        <v>49</v>
      </c>
      <c s="34" t="s">
        <v>215</v>
      </c>
      <c s="34" t="s">
        <v>10362</v>
      </c>
      <c s="35" t="s">
        <v>5</v>
      </c>
      <c s="6" t="s">
        <v>10363</v>
      </c>
      <c s="36" t="s">
        <v>598</v>
      </c>
      <c s="37">
        <v>5.765</v>
      </c>
      <c s="36">
        <v>0.00332</v>
      </c>
      <c s="36">
        <f>ROUND(G204*H204,6)</f>
      </c>
      <c r="L204" s="38">
        <v>0</v>
      </c>
      <c s="32">
        <f>ROUND(ROUND(L204,2)*ROUND(G204,3),2)</f>
      </c>
      <c s="36" t="s">
        <v>4748</v>
      </c>
      <c>
        <f>(M204*21)/100</f>
      </c>
      <c t="s">
        <v>27</v>
      </c>
    </row>
    <row r="205" spans="1:5" ht="38.25">
      <c r="A205" s="35" t="s">
        <v>56</v>
      </c>
      <c r="E205" s="39" t="s">
        <v>10364</v>
      </c>
    </row>
    <row r="206" spans="1:5" ht="12.75">
      <c r="A206" s="35" t="s">
        <v>58</v>
      </c>
      <c r="E206" s="40" t="s">
        <v>10365</v>
      </c>
    </row>
    <row r="207" spans="1:5" ht="12.75">
      <c r="A207" t="s">
        <v>59</v>
      </c>
      <c r="E207" s="39" t="s">
        <v>5</v>
      </c>
    </row>
    <row r="208" spans="1:16" ht="38.25">
      <c r="A208" t="s">
        <v>49</v>
      </c>
      <c s="34" t="s">
        <v>218</v>
      </c>
      <c s="34" t="s">
        <v>10366</v>
      </c>
      <c s="35" t="s">
        <v>5</v>
      </c>
      <c s="6" t="s">
        <v>10367</v>
      </c>
      <c s="36" t="s">
        <v>598</v>
      </c>
      <c s="37">
        <v>5.795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4748</v>
      </c>
      <c>
        <f>(M208*21)/100</f>
      </c>
      <c t="s">
        <v>27</v>
      </c>
    </row>
    <row r="209" spans="1:5" ht="38.25">
      <c r="A209" s="35" t="s">
        <v>56</v>
      </c>
      <c r="E209" s="39" t="s">
        <v>10368</v>
      </c>
    </row>
    <row r="210" spans="1:5" ht="12.75">
      <c r="A210" s="35" t="s">
        <v>58</v>
      </c>
      <c r="E210" s="40" t="s">
        <v>5</v>
      </c>
    </row>
    <row r="211" spans="1:5" ht="12.75">
      <c r="A211" t="s">
        <v>59</v>
      </c>
      <c r="E211" s="39" t="s">
        <v>5</v>
      </c>
    </row>
    <row r="212" spans="1:16" ht="25.5">
      <c r="A212" t="s">
        <v>49</v>
      </c>
      <c s="34" t="s">
        <v>221</v>
      </c>
      <c s="34" t="s">
        <v>10369</v>
      </c>
      <c s="35" t="s">
        <v>5</v>
      </c>
      <c s="6" t="s">
        <v>10370</v>
      </c>
      <c s="36" t="s">
        <v>54</v>
      </c>
      <c s="37">
        <v>0.13</v>
      </c>
      <c s="36">
        <v>1.10907</v>
      </c>
      <c s="36">
        <f>ROUND(G212*H212,6)</f>
      </c>
      <c r="L212" s="38">
        <v>0</v>
      </c>
      <c s="32">
        <f>ROUND(ROUND(L212,2)*ROUND(G212,3),2)</f>
      </c>
      <c s="36" t="s">
        <v>4748</v>
      </c>
      <c>
        <f>(M212*21)/100</f>
      </c>
      <c t="s">
        <v>27</v>
      </c>
    </row>
    <row r="213" spans="1:5" ht="25.5">
      <c r="A213" s="35" t="s">
        <v>56</v>
      </c>
      <c r="E213" s="39" t="s">
        <v>10370</v>
      </c>
    </row>
    <row r="214" spans="1:5" ht="12.75">
      <c r="A214" s="35" t="s">
        <v>58</v>
      </c>
      <c r="E214" s="40" t="s">
        <v>10371</v>
      </c>
    </row>
    <row r="215" spans="1:5" ht="12.75">
      <c r="A215" t="s">
        <v>59</v>
      </c>
      <c r="E215" s="39" t="s">
        <v>5</v>
      </c>
    </row>
    <row r="216" spans="1:13" ht="12.75">
      <c r="A216" t="s">
        <v>46</v>
      </c>
      <c r="C216" s="31" t="s">
        <v>67</v>
      </c>
      <c r="E216" s="33" t="s">
        <v>3633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224</v>
      </c>
      <c s="34" t="s">
        <v>10372</v>
      </c>
      <c s="35" t="s">
        <v>5</v>
      </c>
      <c s="6" t="s">
        <v>10373</v>
      </c>
      <c s="36" t="s">
        <v>99</v>
      </c>
      <c s="37">
        <v>10.26</v>
      </c>
      <c s="36">
        <v>2.102</v>
      </c>
      <c s="36">
        <f>ROUND(G217*H217,6)</f>
      </c>
      <c r="L217" s="38">
        <v>0</v>
      </c>
      <c s="32">
        <f>ROUND(ROUND(L217,2)*ROUND(G217,3),2)</f>
      </c>
      <c s="36" t="s">
        <v>659</v>
      </c>
      <c>
        <f>(M217*21)/100</f>
      </c>
      <c t="s">
        <v>27</v>
      </c>
    </row>
    <row r="218" spans="1:5" ht="25.5">
      <c r="A218" s="35" t="s">
        <v>56</v>
      </c>
      <c r="E218" s="39" t="s">
        <v>10373</v>
      </c>
    </row>
    <row r="219" spans="1:5" ht="12.75">
      <c r="A219" s="35" t="s">
        <v>58</v>
      </c>
      <c r="E219" s="40" t="s">
        <v>5</v>
      </c>
    </row>
    <row r="220" spans="1:5" ht="12.75">
      <c r="A220" t="s">
        <v>59</v>
      </c>
      <c r="E220" s="39" t="s">
        <v>5</v>
      </c>
    </row>
    <row r="221" spans="1:13" ht="12.75">
      <c r="A221" t="s">
        <v>46</v>
      </c>
      <c r="C221" s="31" t="s">
        <v>71</v>
      </c>
      <c r="E221" s="33" t="s">
        <v>3009</v>
      </c>
      <c r="J221" s="32">
        <f>0</f>
      </c>
      <c s="32">
        <f>0</f>
      </c>
      <c s="32">
        <f>0+L222+L226+L230+L234+L238+L242</f>
      </c>
      <c s="32">
        <f>0+M222+M226+M230+M234+M238+M242</f>
      </c>
    </row>
    <row r="222" spans="1:16" ht="25.5">
      <c r="A222" t="s">
        <v>49</v>
      </c>
      <c s="34" t="s">
        <v>227</v>
      </c>
      <c s="34" t="s">
        <v>10374</v>
      </c>
      <c s="35" t="s">
        <v>5</v>
      </c>
      <c s="6" t="s">
        <v>10375</v>
      </c>
      <c s="36" t="s">
        <v>598</v>
      </c>
      <c s="37">
        <v>115</v>
      </c>
      <c s="36">
        <v>0.069</v>
      </c>
      <c s="36">
        <f>ROUND(G222*H222,6)</f>
      </c>
      <c r="L222" s="38">
        <v>0</v>
      </c>
      <c s="32">
        <f>ROUND(ROUND(L222,2)*ROUND(G222,3),2)</f>
      </c>
      <c s="36" t="s">
        <v>4748</v>
      </c>
      <c>
        <f>(M222*21)/100</f>
      </c>
      <c t="s">
        <v>27</v>
      </c>
    </row>
    <row r="223" spans="1:5" ht="25.5">
      <c r="A223" s="35" t="s">
        <v>56</v>
      </c>
      <c r="E223" s="39" t="s">
        <v>10375</v>
      </c>
    </row>
    <row r="224" spans="1:5" ht="25.5">
      <c r="A224" s="35" t="s">
        <v>58</v>
      </c>
      <c r="E224" s="40" t="s">
        <v>10376</v>
      </c>
    </row>
    <row r="225" spans="1:5" ht="12.75">
      <c r="A225" t="s">
        <v>59</v>
      </c>
      <c r="E225" s="39" t="s">
        <v>5</v>
      </c>
    </row>
    <row r="226" spans="1:16" ht="25.5">
      <c r="A226" t="s">
        <v>49</v>
      </c>
      <c s="34" t="s">
        <v>231</v>
      </c>
      <c s="34" t="s">
        <v>10377</v>
      </c>
      <c s="35" t="s">
        <v>5</v>
      </c>
      <c s="6" t="s">
        <v>10378</v>
      </c>
      <c s="36" t="s">
        <v>598</v>
      </c>
      <c s="37">
        <v>115</v>
      </c>
      <c s="36">
        <v>0.391</v>
      </c>
      <c s="36">
        <f>ROUND(G226*H226,6)</f>
      </c>
      <c r="L226" s="38">
        <v>0</v>
      </c>
      <c s="32">
        <f>ROUND(ROUND(L226,2)*ROUND(G226,3),2)</f>
      </c>
      <c s="36" t="s">
        <v>4748</v>
      </c>
      <c>
        <f>(M226*21)/100</f>
      </c>
      <c t="s">
        <v>27</v>
      </c>
    </row>
    <row r="227" spans="1:5" ht="25.5">
      <c r="A227" s="35" t="s">
        <v>56</v>
      </c>
      <c r="E227" s="39" t="s">
        <v>10378</v>
      </c>
    </row>
    <row r="228" spans="1:5" ht="38.25">
      <c r="A228" s="35" t="s">
        <v>58</v>
      </c>
      <c r="E228" s="40" t="s">
        <v>10379</v>
      </c>
    </row>
    <row r="229" spans="1:5" ht="12.75">
      <c r="A229" t="s">
        <v>59</v>
      </c>
      <c r="E229" s="39" t="s">
        <v>5</v>
      </c>
    </row>
    <row r="230" spans="1:16" ht="25.5">
      <c r="A230" t="s">
        <v>49</v>
      </c>
      <c s="34" t="s">
        <v>234</v>
      </c>
      <c s="34" t="s">
        <v>10380</v>
      </c>
      <c s="35" t="s">
        <v>5</v>
      </c>
      <c s="6" t="s">
        <v>10381</v>
      </c>
      <c s="36" t="s">
        <v>598</v>
      </c>
      <c s="37">
        <v>115</v>
      </c>
      <c s="36">
        <v>0.012</v>
      </c>
      <c s="36">
        <f>ROUND(G230*H230,6)</f>
      </c>
      <c r="L230" s="38">
        <v>0</v>
      </c>
      <c s="32">
        <f>ROUND(ROUND(L230,2)*ROUND(G230,3),2)</f>
      </c>
      <c s="36" t="s">
        <v>659</v>
      </c>
      <c>
        <f>(M230*21)/100</f>
      </c>
      <c t="s">
        <v>27</v>
      </c>
    </row>
    <row r="231" spans="1:5" ht="25.5">
      <c r="A231" s="35" t="s">
        <v>56</v>
      </c>
      <c r="E231" s="39" t="s">
        <v>10381</v>
      </c>
    </row>
    <row r="232" spans="1:5" ht="12.75">
      <c r="A232" s="35" t="s">
        <v>58</v>
      </c>
      <c r="E232" s="40" t="s">
        <v>5</v>
      </c>
    </row>
    <row r="233" spans="1:5" ht="12.75">
      <c r="A233" t="s">
        <v>59</v>
      </c>
      <c r="E233" s="39" t="s">
        <v>5</v>
      </c>
    </row>
    <row r="234" spans="1:16" ht="12.75">
      <c r="A234" t="s">
        <v>49</v>
      </c>
      <c s="34" t="s">
        <v>237</v>
      </c>
      <c s="34" t="s">
        <v>10382</v>
      </c>
      <c s="35" t="s">
        <v>5</v>
      </c>
      <c s="6" t="s">
        <v>10383</v>
      </c>
      <c s="36" t="s">
        <v>598</v>
      </c>
      <c s="37">
        <v>115</v>
      </c>
      <c s="36">
        <v>0.12019</v>
      </c>
      <c s="36">
        <f>ROUND(G234*H234,6)</f>
      </c>
      <c r="L234" s="38">
        <v>0</v>
      </c>
      <c s="32">
        <f>ROUND(ROUND(L234,2)*ROUND(G234,3),2)</f>
      </c>
      <c s="36" t="s">
        <v>659</v>
      </c>
      <c>
        <f>(M234*21)/100</f>
      </c>
      <c t="s">
        <v>27</v>
      </c>
    </row>
    <row r="235" spans="1:5" ht="12.75">
      <c r="A235" s="35" t="s">
        <v>56</v>
      </c>
      <c r="E235" s="39" t="s">
        <v>10383</v>
      </c>
    </row>
    <row r="236" spans="1:5" ht="12.75">
      <c r="A236" s="35" t="s">
        <v>58</v>
      </c>
      <c r="E236" s="40" t="s">
        <v>5</v>
      </c>
    </row>
    <row r="237" spans="1:5" ht="12.75">
      <c r="A237" t="s">
        <v>59</v>
      </c>
      <c r="E237" s="39" t="s">
        <v>5</v>
      </c>
    </row>
    <row r="238" spans="1:16" ht="25.5">
      <c r="A238" t="s">
        <v>49</v>
      </c>
      <c s="34" t="s">
        <v>240</v>
      </c>
      <c s="34" t="s">
        <v>10384</v>
      </c>
      <c s="35" t="s">
        <v>5</v>
      </c>
      <c s="6" t="s">
        <v>10385</v>
      </c>
      <c s="36" t="s">
        <v>598</v>
      </c>
      <c s="37">
        <v>115</v>
      </c>
      <c s="36">
        <v>0.05151</v>
      </c>
      <c s="36">
        <f>ROUND(G238*H238,6)</f>
      </c>
      <c r="L238" s="38">
        <v>0</v>
      </c>
      <c s="32">
        <f>ROUND(ROUND(L238,2)*ROUND(G238,3),2)</f>
      </c>
      <c s="36" t="s">
        <v>659</v>
      </c>
      <c>
        <f>(M238*21)/100</f>
      </c>
      <c t="s">
        <v>27</v>
      </c>
    </row>
    <row r="239" spans="1:5" ht="25.5">
      <c r="A239" s="35" t="s">
        <v>56</v>
      </c>
      <c r="E239" s="39" t="s">
        <v>10385</v>
      </c>
    </row>
    <row r="240" spans="1:5" ht="25.5">
      <c r="A240" s="35" t="s">
        <v>58</v>
      </c>
      <c r="E240" s="40" t="s">
        <v>10376</v>
      </c>
    </row>
    <row r="241" spans="1:5" ht="12.75">
      <c r="A241" t="s">
        <v>59</v>
      </c>
      <c r="E241" s="39" t="s">
        <v>5</v>
      </c>
    </row>
    <row r="242" spans="1:16" ht="25.5">
      <c r="A242" t="s">
        <v>49</v>
      </c>
      <c s="34" t="s">
        <v>243</v>
      </c>
      <c s="34" t="s">
        <v>10386</v>
      </c>
      <c s="35" t="s">
        <v>5</v>
      </c>
      <c s="6" t="s">
        <v>10387</v>
      </c>
      <c s="36" t="s">
        <v>598</v>
      </c>
      <c s="37">
        <v>78</v>
      </c>
      <c s="36">
        <v>0.1837</v>
      </c>
      <c s="36">
        <f>ROUND(G242*H242,6)</f>
      </c>
      <c r="L242" s="38">
        <v>0</v>
      </c>
      <c s="32">
        <f>ROUND(ROUND(L242,2)*ROUND(G242,3),2)</f>
      </c>
      <c s="36" t="s">
        <v>659</v>
      </c>
      <c>
        <f>(M242*21)/100</f>
      </c>
      <c t="s">
        <v>27</v>
      </c>
    </row>
    <row r="243" spans="1:5" ht="25.5">
      <c r="A243" s="35" t="s">
        <v>56</v>
      </c>
      <c r="E243" s="39" t="s">
        <v>10387</v>
      </c>
    </row>
    <row r="244" spans="1:5" ht="51">
      <c r="A244" s="35" t="s">
        <v>58</v>
      </c>
      <c r="E244" s="40" t="s">
        <v>10388</v>
      </c>
    </row>
    <row r="245" spans="1:5" ht="12.75">
      <c r="A245" t="s">
        <v>59</v>
      </c>
      <c r="E245" s="39" t="s">
        <v>5</v>
      </c>
    </row>
    <row r="246" spans="1:13" ht="12.75">
      <c r="A246" t="s">
        <v>46</v>
      </c>
      <c r="C246" s="31" t="s">
        <v>75</v>
      </c>
      <c r="E246" s="33" t="s">
        <v>8497</v>
      </c>
      <c r="J246" s="32">
        <f>0</f>
      </c>
      <c s="32">
        <f>0</f>
      </c>
      <c s="32">
        <f>0+L247+L251+L255+L259+L263+L267+L271+L275+L279+L283+L287+L291</f>
      </c>
      <c s="32">
        <f>0+M247+M251+M255+M259+M263+M267+M271+M275+M279+M283+M287+M291</f>
      </c>
    </row>
    <row r="247" spans="1:16" ht="25.5">
      <c r="A247" t="s">
        <v>49</v>
      </c>
      <c s="34" t="s">
        <v>246</v>
      </c>
      <c s="34" t="s">
        <v>10389</v>
      </c>
      <c s="35" t="s">
        <v>5</v>
      </c>
      <c s="6" t="s">
        <v>10390</v>
      </c>
      <c s="36" t="s">
        <v>99</v>
      </c>
      <c s="37">
        <v>3.3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4748</v>
      </c>
      <c>
        <f>(M247*21)/100</f>
      </c>
      <c t="s">
        <v>27</v>
      </c>
    </row>
    <row r="248" spans="1:5" ht="25.5">
      <c r="A248" s="35" t="s">
        <v>56</v>
      </c>
      <c r="E248" s="39" t="s">
        <v>10390</v>
      </c>
    </row>
    <row r="249" spans="1:5" ht="12.75">
      <c r="A249" s="35" t="s">
        <v>58</v>
      </c>
      <c r="E249" s="40" t="s">
        <v>5</v>
      </c>
    </row>
    <row r="250" spans="1:5" ht="12.75">
      <c r="A250" t="s">
        <v>59</v>
      </c>
      <c r="E250" s="39" t="s">
        <v>5</v>
      </c>
    </row>
    <row r="251" spans="1:16" ht="25.5">
      <c r="A251" t="s">
        <v>49</v>
      </c>
      <c s="34" t="s">
        <v>249</v>
      </c>
      <c s="34" t="s">
        <v>9051</v>
      </c>
      <c s="35" t="s">
        <v>5</v>
      </c>
      <c s="6" t="s">
        <v>10391</v>
      </c>
      <c s="36" t="s">
        <v>99</v>
      </c>
      <c s="37">
        <v>0.782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4748</v>
      </c>
      <c>
        <f>(M251*21)/100</f>
      </c>
      <c t="s">
        <v>27</v>
      </c>
    </row>
    <row r="252" spans="1:5" ht="25.5">
      <c r="A252" s="35" t="s">
        <v>56</v>
      </c>
      <c r="E252" s="39" t="s">
        <v>10391</v>
      </c>
    </row>
    <row r="253" spans="1:5" ht="12.75">
      <c r="A253" s="35" t="s">
        <v>58</v>
      </c>
      <c r="E253" s="40" t="s">
        <v>10392</v>
      </c>
    </row>
    <row r="254" spans="1:5" ht="12.75">
      <c r="A254" t="s">
        <v>59</v>
      </c>
      <c r="E254" s="39" t="s">
        <v>5</v>
      </c>
    </row>
    <row r="255" spans="1:16" ht="25.5">
      <c r="A255" t="s">
        <v>49</v>
      </c>
      <c s="34" t="s">
        <v>252</v>
      </c>
      <c s="34" t="s">
        <v>5554</v>
      </c>
      <c s="35" t="s">
        <v>5</v>
      </c>
      <c s="6" t="s">
        <v>10393</v>
      </c>
      <c s="36" t="s">
        <v>99</v>
      </c>
      <c s="37">
        <v>5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4748</v>
      </c>
      <c>
        <f>(M255*21)/100</f>
      </c>
      <c t="s">
        <v>27</v>
      </c>
    </row>
    <row r="256" spans="1:5" ht="25.5">
      <c r="A256" s="35" t="s">
        <v>56</v>
      </c>
      <c r="E256" s="39" t="s">
        <v>10393</v>
      </c>
    </row>
    <row r="257" spans="1:5" ht="12.75">
      <c r="A257" s="35" t="s">
        <v>58</v>
      </c>
      <c r="E257" s="40" t="s">
        <v>5</v>
      </c>
    </row>
    <row r="258" spans="1:5" ht="12.75">
      <c r="A258" t="s">
        <v>59</v>
      </c>
      <c r="E258" s="39" t="s">
        <v>5</v>
      </c>
    </row>
    <row r="259" spans="1:16" ht="25.5">
      <c r="A259" t="s">
        <v>49</v>
      </c>
      <c s="34" t="s">
        <v>255</v>
      </c>
      <c s="34" t="s">
        <v>5558</v>
      </c>
      <c s="35" t="s">
        <v>5</v>
      </c>
      <c s="6" t="s">
        <v>10394</v>
      </c>
      <c s="36" t="s">
        <v>99</v>
      </c>
      <c s="37">
        <v>1246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4748</v>
      </c>
      <c>
        <f>(M259*21)/100</f>
      </c>
      <c t="s">
        <v>27</v>
      </c>
    </row>
    <row r="260" spans="1:5" ht="25.5">
      <c r="A260" s="35" t="s">
        <v>56</v>
      </c>
      <c r="E260" s="39" t="s">
        <v>10394</v>
      </c>
    </row>
    <row r="261" spans="1:5" ht="25.5">
      <c r="A261" s="35" t="s">
        <v>58</v>
      </c>
      <c r="E261" s="40" t="s">
        <v>10395</v>
      </c>
    </row>
    <row r="262" spans="1:5" ht="12.75">
      <c r="A262" t="s">
        <v>59</v>
      </c>
      <c r="E262" s="39" t="s">
        <v>5</v>
      </c>
    </row>
    <row r="263" spans="1:16" ht="25.5">
      <c r="A263" t="s">
        <v>49</v>
      </c>
      <c s="34" t="s">
        <v>258</v>
      </c>
      <c s="34" t="s">
        <v>5558</v>
      </c>
      <c s="35" t="s">
        <v>50</v>
      </c>
      <c s="6" t="s">
        <v>10394</v>
      </c>
      <c s="36" t="s">
        <v>99</v>
      </c>
      <c s="37">
        <v>10.6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4748</v>
      </c>
      <c>
        <f>(M263*21)/100</f>
      </c>
      <c t="s">
        <v>27</v>
      </c>
    </row>
    <row r="264" spans="1:5" ht="25.5">
      <c r="A264" s="35" t="s">
        <v>56</v>
      </c>
      <c r="E264" s="39" t="s">
        <v>10394</v>
      </c>
    </row>
    <row r="265" spans="1:5" ht="76.5">
      <c r="A265" s="35" t="s">
        <v>58</v>
      </c>
      <c r="E265" s="40" t="s">
        <v>10396</v>
      </c>
    </row>
    <row r="266" spans="1:5" ht="12.75">
      <c r="A266" t="s">
        <v>59</v>
      </c>
      <c r="E266" s="39" t="s">
        <v>5</v>
      </c>
    </row>
    <row r="267" spans="1:16" ht="25.5">
      <c r="A267" t="s">
        <v>49</v>
      </c>
      <c s="34" t="s">
        <v>261</v>
      </c>
      <c s="34" t="s">
        <v>10397</v>
      </c>
      <c s="35" t="s">
        <v>5</v>
      </c>
      <c s="6" t="s">
        <v>10398</v>
      </c>
      <c s="36" t="s">
        <v>99</v>
      </c>
      <c s="37">
        <v>707.1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4748</v>
      </c>
      <c>
        <f>(M267*21)/100</f>
      </c>
      <c t="s">
        <v>27</v>
      </c>
    </row>
    <row r="268" spans="1:5" ht="25.5">
      <c r="A268" s="35" t="s">
        <v>56</v>
      </c>
      <c r="E268" s="39" t="s">
        <v>10398</v>
      </c>
    </row>
    <row r="269" spans="1:5" ht="102">
      <c r="A269" s="35" t="s">
        <v>58</v>
      </c>
      <c r="E269" s="40" t="s">
        <v>10399</v>
      </c>
    </row>
    <row r="270" spans="1:5" ht="12.75">
      <c r="A270" t="s">
        <v>59</v>
      </c>
      <c r="E270" s="39" t="s">
        <v>5</v>
      </c>
    </row>
    <row r="271" spans="1:16" ht="25.5">
      <c r="A271" t="s">
        <v>49</v>
      </c>
      <c s="34" t="s">
        <v>264</v>
      </c>
      <c s="34" t="s">
        <v>7943</v>
      </c>
      <c s="35" t="s">
        <v>5</v>
      </c>
      <c s="6" t="s">
        <v>7944</v>
      </c>
      <c s="36" t="s">
        <v>99</v>
      </c>
      <c s="37">
        <v>717.7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4748</v>
      </c>
      <c>
        <f>(M271*21)/100</f>
      </c>
      <c t="s">
        <v>27</v>
      </c>
    </row>
    <row r="272" spans="1:5" ht="25.5">
      <c r="A272" s="35" t="s">
        <v>56</v>
      </c>
      <c r="E272" s="39" t="s">
        <v>7944</v>
      </c>
    </row>
    <row r="273" spans="1:5" ht="12.75">
      <c r="A273" s="35" t="s">
        <v>58</v>
      </c>
      <c r="E273" s="40" t="s">
        <v>10400</v>
      </c>
    </row>
    <row r="274" spans="1:5" ht="12.75">
      <c r="A274" t="s">
        <v>59</v>
      </c>
      <c r="E274" s="39" t="s">
        <v>5</v>
      </c>
    </row>
    <row r="275" spans="1:16" ht="12.75">
      <c r="A275" t="s">
        <v>49</v>
      </c>
      <c s="34" t="s">
        <v>267</v>
      </c>
      <c s="34" t="s">
        <v>10401</v>
      </c>
      <c s="35" t="s">
        <v>5</v>
      </c>
      <c s="6" t="s">
        <v>10402</v>
      </c>
      <c s="36" t="s">
        <v>99</v>
      </c>
      <c s="37">
        <v>1246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4748</v>
      </c>
      <c>
        <f>(M275*21)/100</f>
      </c>
      <c t="s">
        <v>27</v>
      </c>
    </row>
    <row r="276" spans="1:5" ht="12.75">
      <c r="A276" s="35" t="s">
        <v>56</v>
      </c>
      <c r="E276" s="39" t="s">
        <v>10402</v>
      </c>
    </row>
    <row r="277" spans="1:5" ht="12.75">
      <c r="A277" s="35" t="s">
        <v>58</v>
      </c>
      <c r="E277" s="40" t="s">
        <v>5</v>
      </c>
    </row>
    <row r="278" spans="1:5" ht="12.75">
      <c r="A278" t="s">
        <v>59</v>
      </c>
      <c r="E278" s="39" t="s">
        <v>5</v>
      </c>
    </row>
    <row r="279" spans="1:16" ht="12.75">
      <c r="A279" t="s">
        <v>49</v>
      </c>
      <c s="34" t="s">
        <v>270</v>
      </c>
      <c s="34" t="s">
        <v>7945</v>
      </c>
      <c s="35" t="s">
        <v>5</v>
      </c>
      <c s="6" t="s">
        <v>7946</v>
      </c>
      <c s="36" t="s">
        <v>54</v>
      </c>
      <c s="37">
        <v>19.401</v>
      </c>
      <c s="36">
        <v>1.06277</v>
      </c>
      <c s="36">
        <f>ROUND(G279*H279,6)</f>
      </c>
      <c r="L279" s="38">
        <v>0</v>
      </c>
      <c s="32">
        <f>ROUND(ROUND(L279,2)*ROUND(G279,3),2)</f>
      </c>
      <c s="36" t="s">
        <v>4748</v>
      </c>
      <c>
        <f>(M279*21)/100</f>
      </c>
      <c t="s">
        <v>27</v>
      </c>
    </row>
    <row r="280" spans="1:5" ht="12.75">
      <c r="A280" s="35" t="s">
        <v>56</v>
      </c>
      <c r="E280" s="39" t="s">
        <v>7946</v>
      </c>
    </row>
    <row r="281" spans="1:5" ht="165.75">
      <c r="A281" s="35" t="s">
        <v>58</v>
      </c>
      <c r="E281" s="40" t="s">
        <v>10403</v>
      </c>
    </row>
    <row r="282" spans="1:5" ht="12.75">
      <c r="A282" t="s">
        <v>59</v>
      </c>
      <c r="E282" s="39" t="s">
        <v>5</v>
      </c>
    </row>
    <row r="283" spans="1:16" ht="25.5">
      <c r="A283" t="s">
        <v>49</v>
      </c>
      <c s="34" t="s">
        <v>273</v>
      </c>
      <c s="34" t="s">
        <v>10404</v>
      </c>
      <c s="35" t="s">
        <v>5</v>
      </c>
      <c s="6" t="s">
        <v>10405</v>
      </c>
      <c s="36" t="s">
        <v>598</v>
      </c>
      <c s="37">
        <v>170</v>
      </c>
      <c s="36">
        <v>0.09868</v>
      </c>
      <c s="36">
        <f>ROUND(G283*H283,6)</f>
      </c>
      <c r="L283" s="38">
        <v>0</v>
      </c>
      <c s="32">
        <f>ROUND(ROUND(L283,2)*ROUND(G283,3),2)</f>
      </c>
      <c s="36" t="s">
        <v>4748</v>
      </c>
      <c>
        <f>(M283*21)/100</f>
      </c>
      <c t="s">
        <v>27</v>
      </c>
    </row>
    <row r="284" spans="1:5" ht="25.5">
      <c r="A284" s="35" t="s">
        <v>56</v>
      </c>
      <c r="E284" s="39" t="s">
        <v>10405</v>
      </c>
    </row>
    <row r="285" spans="1:5" ht="38.25">
      <c r="A285" s="35" t="s">
        <v>58</v>
      </c>
      <c r="E285" s="40" t="s">
        <v>10406</v>
      </c>
    </row>
    <row r="286" spans="1:5" ht="12.75">
      <c r="A286" t="s">
        <v>59</v>
      </c>
      <c r="E286" s="39" t="s">
        <v>5</v>
      </c>
    </row>
    <row r="287" spans="1:16" ht="25.5">
      <c r="A287" t="s">
        <v>49</v>
      </c>
      <c s="34" t="s">
        <v>276</v>
      </c>
      <c s="34" t="s">
        <v>10407</v>
      </c>
      <c s="35" t="s">
        <v>5</v>
      </c>
      <c s="6" t="s">
        <v>10408</v>
      </c>
      <c s="36" t="s">
        <v>598</v>
      </c>
      <c s="37">
        <v>4236</v>
      </c>
      <c s="36">
        <v>0.1231</v>
      </c>
      <c s="36">
        <f>ROUND(G287*H287,6)</f>
      </c>
      <c r="L287" s="38">
        <v>0</v>
      </c>
      <c s="32">
        <f>ROUND(ROUND(L287,2)*ROUND(G287,3),2)</f>
      </c>
      <c s="36" t="s">
        <v>4748</v>
      </c>
      <c>
        <f>(M287*21)/100</f>
      </c>
      <c t="s">
        <v>27</v>
      </c>
    </row>
    <row r="288" spans="1:5" ht="25.5">
      <c r="A288" s="35" t="s">
        <v>56</v>
      </c>
      <c r="E288" s="39" t="s">
        <v>10408</v>
      </c>
    </row>
    <row r="289" spans="1:5" ht="89.25">
      <c r="A289" s="35" t="s">
        <v>58</v>
      </c>
      <c r="E289" s="40" t="s">
        <v>10409</v>
      </c>
    </row>
    <row r="290" spans="1:5" ht="12.75">
      <c r="A290" t="s">
        <v>59</v>
      </c>
      <c r="E290" s="39" t="s">
        <v>5</v>
      </c>
    </row>
    <row r="291" spans="1:16" ht="12.75">
      <c r="A291" t="s">
        <v>49</v>
      </c>
      <c s="34" t="s">
        <v>279</v>
      </c>
      <c s="34" t="s">
        <v>10410</v>
      </c>
      <c s="35" t="s">
        <v>5</v>
      </c>
      <c s="6" t="s">
        <v>10411</v>
      </c>
      <c s="36" t="s">
        <v>598</v>
      </c>
      <c s="37">
        <v>24</v>
      </c>
      <c s="36">
        <v>0.0204</v>
      </c>
      <c s="36">
        <f>ROUND(G291*H291,6)</f>
      </c>
      <c r="L291" s="38">
        <v>0</v>
      </c>
      <c s="32">
        <f>ROUND(ROUND(L291,2)*ROUND(G291,3),2)</f>
      </c>
      <c s="36" t="s">
        <v>4748</v>
      </c>
      <c>
        <f>(M291*21)/100</f>
      </c>
      <c t="s">
        <v>27</v>
      </c>
    </row>
    <row r="292" spans="1:5" ht="12.75">
      <c r="A292" s="35" t="s">
        <v>56</v>
      </c>
      <c r="E292" s="39" t="s">
        <v>10411</v>
      </c>
    </row>
    <row r="293" spans="1:5" ht="25.5">
      <c r="A293" s="35" t="s">
        <v>58</v>
      </c>
      <c r="E293" s="40" t="s">
        <v>10412</v>
      </c>
    </row>
    <row r="294" spans="1:5" ht="12.75">
      <c r="A294" t="s">
        <v>59</v>
      </c>
      <c r="E294" s="39" t="s">
        <v>5</v>
      </c>
    </row>
    <row r="295" spans="1:13" ht="12.75">
      <c r="A295" t="s">
        <v>46</v>
      </c>
      <c r="C295" s="31" t="s">
        <v>4264</v>
      </c>
      <c r="E295" s="33" t="s">
        <v>6812</v>
      </c>
      <c r="J295" s="32">
        <f>0</f>
      </c>
      <c s="32">
        <f>0</f>
      </c>
      <c s="32">
        <f>0+L296+L300+L304+L308+L312+L316+L320+L324+L328+L332+L336+L340+L344+L348+L352+L356+L360+L364+L368+L372</f>
      </c>
      <c s="32">
        <f>0+M296+M300+M304+M308+M312+M316+M320+M324+M328+M332+M336+M340+M344+M348+M352+M356+M360+M364+M368+M372</f>
      </c>
    </row>
    <row r="296" spans="1:16" ht="25.5">
      <c r="A296" t="s">
        <v>49</v>
      </c>
      <c s="34" t="s">
        <v>442</v>
      </c>
      <c s="34" t="s">
        <v>5841</v>
      </c>
      <c s="35" t="s">
        <v>5</v>
      </c>
      <c s="6" t="s">
        <v>10413</v>
      </c>
      <c s="36" t="s">
        <v>598</v>
      </c>
      <c s="37">
        <v>17.2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4748</v>
      </c>
      <c>
        <f>(M296*21)/100</f>
      </c>
      <c t="s">
        <v>27</v>
      </c>
    </row>
    <row r="297" spans="1:5" ht="25.5">
      <c r="A297" s="35" t="s">
        <v>56</v>
      </c>
      <c r="E297" s="39" t="s">
        <v>10413</v>
      </c>
    </row>
    <row r="298" spans="1:5" ht="12.75">
      <c r="A298" s="35" t="s">
        <v>58</v>
      </c>
      <c r="E298" s="40" t="s">
        <v>5</v>
      </c>
    </row>
    <row r="299" spans="1:5" ht="12.75">
      <c r="A299" t="s">
        <v>59</v>
      </c>
      <c r="E299" s="39" t="s">
        <v>5</v>
      </c>
    </row>
    <row r="300" spans="1:16" ht="12.75">
      <c r="A300" t="s">
        <v>49</v>
      </c>
      <c s="34" t="s">
        <v>443</v>
      </c>
      <c s="34" t="s">
        <v>5851</v>
      </c>
      <c s="35" t="s">
        <v>5</v>
      </c>
      <c s="6" t="s">
        <v>10414</v>
      </c>
      <c s="36" t="s">
        <v>54</v>
      </c>
      <c s="37">
        <v>0.006</v>
      </c>
      <c s="36">
        <v>1</v>
      </c>
      <c s="36">
        <f>ROUND(G300*H300,6)</f>
      </c>
      <c r="L300" s="38">
        <v>0</v>
      </c>
      <c s="32">
        <f>ROUND(ROUND(L300,2)*ROUND(G300,3),2)</f>
      </c>
      <c s="36" t="s">
        <v>4748</v>
      </c>
      <c>
        <f>(M300*21)/100</f>
      </c>
      <c t="s">
        <v>27</v>
      </c>
    </row>
    <row r="301" spans="1:5" ht="12.75">
      <c r="A301" s="35" t="s">
        <v>56</v>
      </c>
      <c r="E301" s="39" t="s">
        <v>10414</v>
      </c>
    </row>
    <row r="302" spans="1:5" ht="12.75">
      <c r="A302" s="35" t="s">
        <v>58</v>
      </c>
      <c r="E302" s="40" t="s">
        <v>5</v>
      </c>
    </row>
    <row r="303" spans="1:5" ht="12.75">
      <c r="A303" t="s">
        <v>59</v>
      </c>
      <c r="E303" s="39" t="s">
        <v>5</v>
      </c>
    </row>
    <row r="304" spans="1:16" ht="25.5">
      <c r="A304" t="s">
        <v>49</v>
      </c>
      <c s="34" t="s">
        <v>444</v>
      </c>
      <c s="34" t="s">
        <v>5846</v>
      </c>
      <c s="35" t="s">
        <v>5</v>
      </c>
      <c s="6" t="s">
        <v>10415</v>
      </c>
      <c s="36" t="s">
        <v>598</v>
      </c>
      <c s="37">
        <v>44.8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4748</v>
      </c>
      <c>
        <f>(M304*21)/100</f>
      </c>
      <c t="s">
        <v>27</v>
      </c>
    </row>
    <row r="305" spans="1:5" ht="25.5">
      <c r="A305" s="35" t="s">
        <v>56</v>
      </c>
      <c r="E305" s="39" t="s">
        <v>10415</v>
      </c>
    </row>
    <row r="306" spans="1:5" ht="12.75">
      <c r="A306" s="35" t="s">
        <v>58</v>
      </c>
      <c r="E306" s="40" t="s">
        <v>5</v>
      </c>
    </row>
    <row r="307" spans="1:5" ht="12.75">
      <c r="A307" t="s">
        <v>59</v>
      </c>
      <c r="E307" s="39" t="s">
        <v>5</v>
      </c>
    </row>
    <row r="308" spans="1:16" ht="12.75">
      <c r="A308" t="s">
        <v>49</v>
      </c>
      <c s="34" t="s">
        <v>445</v>
      </c>
      <c s="34" t="s">
        <v>5851</v>
      </c>
      <c s="35" t="s">
        <v>50</v>
      </c>
      <c s="6" t="s">
        <v>10414</v>
      </c>
      <c s="36" t="s">
        <v>54</v>
      </c>
      <c s="37">
        <v>0.015</v>
      </c>
      <c s="36">
        <v>1</v>
      </c>
      <c s="36">
        <f>ROUND(G308*H308,6)</f>
      </c>
      <c r="L308" s="38">
        <v>0</v>
      </c>
      <c s="32">
        <f>ROUND(ROUND(L308,2)*ROUND(G308,3),2)</f>
      </c>
      <c s="36" t="s">
        <v>4748</v>
      </c>
      <c>
        <f>(M308*21)/100</f>
      </c>
      <c t="s">
        <v>27</v>
      </c>
    </row>
    <row r="309" spans="1:5" ht="12.75">
      <c r="A309" s="35" t="s">
        <v>56</v>
      </c>
      <c r="E309" s="39" t="s">
        <v>10414</v>
      </c>
    </row>
    <row r="310" spans="1:5" ht="12.75">
      <c r="A310" s="35" t="s">
        <v>58</v>
      </c>
      <c r="E310" s="40" t="s">
        <v>5</v>
      </c>
    </row>
    <row r="311" spans="1:5" ht="12.75">
      <c r="A311" t="s">
        <v>59</v>
      </c>
      <c r="E311" s="39" t="s">
        <v>5</v>
      </c>
    </row>
    <row r="312" spans="1:16" ht="25.5">
      <c r="A312" t="s">
        <v>49</v>
      </c>
      <c s="34" t="s">
        <v>446</v>
      </c>
      <c s="34" t="s">
        <v>10416</v>
      </c>
      <c s="35" t="s">
        <v>5</v>
      </c>
      <c s="6" t="s">
        <v>10417</v>
      </c>
      <c s="36" t="s">
        <v>598</v>
      </c>
      <c s="37">
        <v>660</v>
      </c>
      <c s="36">
        <v>0.004</v>
      </c>
      <c s="36">
        <f>ROUND(G312*H312,6)</f>
      </c>
      <c r="L312" s="38">
        <v>0</v>
      </c>
      <c s="32">
        <f>ROUND(ROUND(L312,2)*ROUND(G312,3),2)</f>
      </c>
      <c s="36" t="s">
        <v>659</v>
      </c>
      <c>
        <f>(M312*21)/100</f>
      </c>
      <c t="s">
        <v>27</v>
      </c>
    </row>
    <row r="313" spans="1:5" ht="25.5">
      <c r="A313" s="35" t="s">
        <v>56</v>
      </c>
      <c r="E313" s="39" t="s">
        <v>10417</v>
      </c>
    </row>
    <row r="314" spans="1:5" ht="25.5">
      <c r="A314" s="35" t="s">
        <v>58</v>
      </c>
      <c r="E314" s="40" t="s">
        <v>10418</v>
      </c>
    </row>
    <row r="315" spans="1:5" ht="12.75">
      <c r="A315" t="s">
        <v>59</v>
      </c>
      <c r="E315" s="39" t="s">
        <v>5</v>
      </c>
    </row>
    <row r="316" spans="1:16" ht="25.5">
      <c r="A316" t="s">
        <v>49</v>
      </c>
      <c s="34" t="s">
        <v>449</v>
      </c>
      <c s="34" t="s">
        <v>5869</v>
      </c>
      <c s="35" t="s">
        <v>5</v>
      </c>
      <c s="6" t="s">
        <v>10419</v>
      </c>
      <c s="36" t="s">
        <v>598</v>
      </c>
      <c s="37">
        <v>34.4</v>
      </c>
      <c s="36">
        <v>0.0004</v>
      </c>
      <c s="36">
        <f>ROUND(G316*H316,6)</f>
      </c>
      <c r="L316" s="38">
        <v>0</v>
      </c>
      <c s="32">
        <f>ROUND(ROUND(L316,2)*ROUND(G316,3),2)</f>
      </c>
      <c s="36" t="s">
        <v>4748</v>
      </c>
      <c>
        <f>(M316*21)/100</f>
      </c>
      <c t="s">
        <v>27</v>
      </c>
    </row>
    <row r="317" spans="1:5" ht="25.5">
      <c r="A317" s="35" t="s">
        <v>56</v>
      </c>
      <c r="E317" s="39" t="s">
        <v>10419</v>
      </c>
    </row>
    <row r="318" spans="1:5" ht="12.75">
      <c r="A318" s="35" t="s">
        <v>58</v>
      </c>
      <c r="E318" s="40" t="s">
        <v>10420</v>
      </c>
    </row>
    <row r="319" spans="1:5" ht="12.75">
      <c r="A319" t="s">
        <v>59</v>
      </c>
      <c r="E319" s="39" t="s">
        <v>5</v>
      </c>
    </row>
    <row r="320" spans="1:16" ht="25.5">
      <c r="A320" t="s">
        <v>49</v>
      </c>
      <c s="34" t="s">
        <v>450</v>
      </c>
      <c s="34" t="s">
        <v>10421</v>
      </c>
      <c s="35" t="s">
        <v>5</v>
      </c>
      <c s="6" t="s">
        <v>10422</v>
      </c>
      <c s="36" t="s">
        <v>598</v>
      </c>
      <c s="37">
        <v>20.047</v>
      </c>
      <c s="36">
        <v>0.0048</v>
      </c>
      <c s="36">
        <f>ROUND(G320*H320,6)</f>
      </c>
      <c r="L320" s="38">
        <v>0</v>
      </c>
      <c s="32">
        <f>ROUND(ROUND(L320,2)*ROUND(G320,3),2)</f>
      </c>
      <c s="36" t="s">
        <v>659</v>
      </c>
      <c>
        <f>(M320*21)/100</f>
      </c>
      <c t="s">
        <v>27</v>
      </c>
    </row>
    <row r="321" spans="1:5" ht="25.5">
      <c r="A321" s="35" t="s">
        <v>56</v>
      </c>
      <c r="E321" s="39" t="s">
        <v>10422</v>
      </c>
    </row>
    <row r="322" spans="1:5" ht="12.75">
      <c r="A322" s="35" t="s">
        <v>58</v>
      </c>
      <c r="E322" s="40" t="s">
        <v>5</v>
      </c>
    </row>
    <row r="323" spans="1:5" ht="12.75">
      <c r="A323" t="s">
        <v>59</v>
      </c>
      <c r="E323" s="39" t="s">
        <v>5</v>
      </c>
    </row>
    <row r="324" spans="1:16" ht="25.5">
      <c r="A324" t="s">
        <v>49</v>
      </c>
      <c s="34" t="s">
        <v>453</v>
      </c>
      <c s="34" t="s">
        <v>10423</v>
      </c>
      <c s="35" t="s">
        <v>5</v>
      </c>
      <c s="6" t="s">
        <v>10424</v>
      </c>
      <c s="36" t="s">
        <v>598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659</v>
      </c>
      <c>
        <f>(M324*21)/100</f>
      </c>
      <c t="s">
        <v>27</v>
      </c>
    </row>
    <row r="325" spans="1:5" ht="25.5">
      <c r="A325" s="35" t="s">
        <v>56</v>
      </c>
      <c r="E325" s="39" t="s">
        <v>10424</v>
      </c>
    </row>
    <row r="326" spans="1:5" ht="12.75">
      <c r="A326" s="35" t="s">
        <v>58</v>
      </c>
      <c r="E326" s="40" t="s">
        <v>5</v>
      </c>
    </row>
    <row r="327" spans="1:5" ht="12.75">
      <c r="A327" t="s">
        <v>59</v>
      </c>
      <c r="E327" s="39" t="s">
        <v>5</v>
      </c>
    </row>
    <row r="328" spans="1:16" ht="25.5">
      <c r="A328" t="s">
        <v>49</v>
      </c>
      <c s="34" t="s">
        <v>454</v>
      </c>
      <c s="34" t="s">
        <v>5874</v>
      </c>
      <c s="35" t="s">
        <v>5</v>
      </c>
      <c s="6" t="s">
        <v>10425</v>
      </c>
      <c s="36" t="s">
        <v>598</v>
      </c>
      <c s="37">
        <v>89.6</v>
      </c>
      <c s="36">
        <v>0.0004</v>
      </c>
      <c s="36">
        <f>ROUND(G328*H328,6)</f>
      </c>
      <c r="L328" s="38">
        <v>0</v>
      </c>
      <c s="32">
        <f>ROUND(ROUND(L328,2)*ROUND(G328,3),2)</f>
      </c>
      <c s="36" t="s">
        <v>4748</v>
      </c>
      <c>
        <f>(M328*21)/100</f>
      </c>
      <c t="s">
        <v>27</v>
      </c>
    </row>
    <row r="329" spans="1:5" ht="25.5">
      <c r="A329" s="35" t="s">
        <v>56</v>
      </c>
      <c r="E329" s="39" t="s">
        <v>10425</v>
      </c>
    </row>
    <row r="330" spans="1:5" ht="12.75">
      <c r="A330" s="35" t="s">
        <v>58</v>
      </c>
      <c r="E330" s="40" t="s">
        <v>10426</v>
      </c>
    </row>
    <row r="331" spans="1:5" ht="12.75">
      <c r="A331" t="s">
        <v>59</v>
      </c>
      <c r="E331" s="39" t="s">
        <v>5</v>
      </c>
    </row>
    <row r="332" spans="1:16" ht="25.5">
      <c r="A332" t="s">
        <v>49</v>
      </c>
      <c s="34" t="s">
        <v>455</v>
      </c>
      <c s="34" t="s">
        <v>10421</v>
      </c>
      <c s="35" t="s">
        <v>50</v>
      </c>
      <c s="6" t="s">
        <v>10422</v>
      </c>
      <c s="36" t="s">
        <v>598</v>
      </c>
      <c s="37">
        <v>53.76</v>
      </c>
      <c s="36">
        <v>0.0048</v>
      </c>
      <c s="36">
        <f>ROUND(G332*H332,6)</f>
      </c>
      <c r="L332" s="38">
        <v>0</v>
      </c>
      <c s="32">
        <f>ROUND(ROUND(L332,2)*ROUND(G332,3),2)</f>
      </c>
      <c s="36" t="s">
        <v>659</v>
      </c>
      <c>
        <f>(M332*21)/100</f>
      </c>
      <c t="s">
        <v>27</v>
      </c>
    </row>
    <row r="333" spans="1:5" ht="25.5">
      <c r="A333" s="35" t="s">
        <v>56</v>
      </c>
      <c r="E333" s="39" t="s">
        <v>10422</v>
      </c>
    </row>
    <row r="334" spans="1:5" ht="12.75">
      <c r="A334" s="35" t="s">
        <v>58</v>
      </c>
      <c r="E334" s="40" t="s">
        <v>5</v>
      </c>
    </row>
    <row r="335" spans="1:5" ht="12.75">
      <c r="A335" t="s">
        <v>59</v>
      </c>
      <c r="E335" s="39" t="s">
        <v>5</v>
      </c>
    </row>
    <row r="336" spans="1:16" ht="25.5">
      <c r="A336" t="s">
        <v>49</v>
      </c>
      <c s="34" t="s">
        <v>456</v>
      </c>
      <c s="34" t="s">
        <v>10423</v>
      </c>
      <c s="35" t="s">
        <v>50</v>
      </c>
      <c s="6" t="s">
        <v>10424</v>
      </c>
      <c s="36" t="s">
        <v>598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659</v>
      </c>
      <c>
        <f>(M336*21)/100</f>
      </c>
      <c t="s">
        <v>27</v>
      </c>
    </row>
    <row r="337" spans="1:5" ht="25.5">
      <c r="A337" s="35" t="s">
        <v>56</v>
      </c>
      <c r="E337" s="39" t="s">
        <v>10424</v>
      </c>
    </row>
    <row r="338" spans="1:5" ht="12.75">
      <c r="A338" s="35" t="s">
        <v>58</v>
      </c>
      <c r="E338" s="40" t="s">
        <v>5</v>
      </c>
    </row>
    <row r="339" spans="1:5" ht="12.75">
      <c r="A339" t="s">
        <v>59</v>
      </c>
      <c r="E339" s="39" t="s">
        <v>5</v>
      </c>
    </row>
    <row r="340" spans="1:16" ht="25.5">
      <c r="A340" t="s">
        <v>49</v>
      </c>
      <c s="34" t="s">
        <v>459</v>
      </c>
      <c s="34" t="s">
        <v>10427</v>
      </c>
      <c s="35" t="s">
        <v>5</v>
      </c>
      <c s="6" t="s">
        <v>10428</v>
      </c>
      <c s="36" t="s">
        <v>598</v>
      </c>
      <c s="37">
        <v>66</v>
      </c>
      <c s="36">
        <v>0.00077</v>
      </c>
      <c s="36">
        <f>ROUND(G340*H340,6)</f>
      </c>
      <c r="L340" s="38">
        <v>0</v>
      </c>
      <c s="32">
        <f>ROUND(ROUND(L340,2)*ROUND(G340,3),2)</f>
      </c>
      <c s="36" t="s">
        <v>659</v>
      </c>
      <c>
        <f>(M340*21)/100</f>
      </c>
      <c t="s">
        <v>27</v>
      </c>
    </row>
    <row r="341" spans="1:5" ht="25.5">
      <c r="A341" s="35" t="s">
        <v>56</v>
      </c>
      <c r="E341" s="39" t="s">
        <v>10428</v>
      </c>
    </row>
    <row r="342" spans="1:5" ht="12.75">
      <c r="A342" s="35" t="s">
        <v>58</v>
      </c>
      <c r="E342" s="40" t="s">
        <v>10429</v>
      </c>
    </row>
    <row r="343" spans="1:5" ht="12.75">
      <c r="A343" t="s">
        <v>59</v>
      </c>
      <c r="E343" s="39" t="s">
        <v>5</v>
      </c>
    </row>
    <row r="344" spans="1:16" ht="25.5">
      <c r="A344" t="s">
        <v>49</v>
      </c>
      <c s="34" t="s">
        <v>460</v>
      </c>
      <c s="34" t="s">
        <v>10430</v>
      </c>
      <c s="35" t="s">
        <v>5</v>
      </c>
      <c s="6" t="s">
        <v>10431</v>
      </c>
      <c s="36" t="s">
        <v>598</v>
      </c>
      <c s="37">
        <v>76.923</v>
      </c>
      <c s="36">
        <v>0.0027</v>
      </c>
      <c s="36">
        <f>ROUND(G344*H344,6)</f>
      </c>
      <c r="L344" s="38">
        <v>0</v>
      </c>
      <c s="32">
        <f>ROUND(ROUND(L344,2)*ROUND(G344,3),2)</f>
      </c>
      <c s="36" t="s">
        <v>4748</v>
      </c>
      <c>
        <f>(M344*21)/100</f>
      </c>
      <c t="s">
        <v>27</v>
      </c>
    </row>
    <row r="345" spans="1:5" ht="25.5">
      <c r="A345" s="35" t="s">
        <v>56</v>
      </c>
      <c r="E345" s="39" t="s">
        <v>10431</v>
      </c>
    </row>
    <row r="346" spans="1:5" ht="12.75">
      <c r="A346" s="35" t="s">
        <v>58</v>
      </c>
      <c r="E346" s="40" t="s">
        <v>5</v>
      </c>
    </row>
    <row r="347" spans="1:5" ht="12.75">
      <c r="A347" t="s">
        <v>59</v>
      </c>
      <c r="E347" s="39" t="s">
        <v>5</v>
      </c>
    </row>
    <row r="348" spans="1:16" ht="25.5">
      <c r="A348" t="s">
        <v>49</v>
      </c>
      <c s="34" t="s">
        <v>461</v>
      </c>
      <c s="34" t="s">
        <v>10432</v>
      </c>
      <c s="35" t="s">
        <v>5</v>
      </c>
      <c s="6" t="s">
        <v>10433</v>
      </c>
      <c s="36" t="s">
        <v>598</v>
      </c>
      <c s="37">
        <v>0.82</v>
      </c>
      <c s="36">
        <v>0.00077</v>
      </c>
      <c s="36">
        <f>ROUND(G348*H348,6)</f>
      </c>
      <c r="L348" s="38">
        <v>0</v>
      </c>
      <c s="32">
        <f>ROUND(ROUND(L348,2)*ROUND(G348,3),2)</f>
      </c>
      <c s="36" t="s">
        <v>659</v>
      </c>
      <c>
        <f>(M348*21)/100</f>
      </c>
      <c t="s">
        <v>27</v>
      </c>
    </row>
    <row r="349" spans="1:5" ht="25.5">
      <c r="A349" s="35" t="s">
        <v>56</v>
      </c>
      <c r="E349" s="39" t="s">
        <v>10433</v>
      </c>
    </row>
    <row r="350" spans="1:5" ht="25.5">
      <c r="A350" s="35" t="s">
        <v>58</v>
      </c>
      <c r="E350" s="40" t="s">
        <v>10434</v>
      </c>
    </row>
    <row r="351" spans="1:5" ht="12.75">
      <c r="A351" t="s">
        <v>59</v>
      </c>
      <c r="E351" s="39" t="s">
        <v>5</v>
      </c>
    </row>
    <row r="352" spans="1:16" ht="12.75">
      <c r="A352" t="s">
        <v>49</v>
      </c>
      <c s="34" t="s">
        <v>462</v>
      </c>
      <c s="34" t="s">
        <v>10435</v>
      </c>
      <c s="35" t="s">
        <v>5</v>
      </c>
      <c s="6" t="s">
        <v>10436</v>
      </c>
      <c s="36" t="s">
        <v>598</v>
      </c>
      <c s="37">
        <v>0.956</v>
      </c>
      <c s="36">
        <v>0.0021</v>
      </c>
      <c s="36">
        <f>ROUND(G352*H352,6)</f>
      </c>
      <c r="L352" s="38">
        <v>0</v>
      </c>
      <c s="32">
        <f>ROUND(ROUND(L352,2)*ROUND(G352,3),2)</f>
      </c>
      <c s="36" t="s">
        <v>4748</v>
      </c>
      <c>
        <f>(M352*21)/100</f>
      </c>
      <c t="s">
        <v>27</v>
      </c>
    </row>
    <row r="353" spans="1:5" ht="12.75">
      <c r="A353" s="35" t="s">
        <v>56</v>
      </c>
      <c r="E353" s="39" t="s">
        <v>10436</v>
      </c>
    </row>
    <row r="354" spans="1:5" ht="12.75">
      <c r="A354" s="35" t="s">
        <v>58</v>
      </c>
      <c r="E354" s="40" t="s">
        <v>5</v>
      </c>
    </row>
    <row r="355" spans="1:5" ht="12.75">
      <c r="A355" t="s">
        <v>59</v>
      </c>
      <c r="E355" s="39" t="s">
        <v>5</v>
      </c>
    </row>
    <row r="356" spans="1:16" ht="25.5">
      <c r="A356" t="s">
        <v>49</v>
      </c>
      <c s="34" t="s">
        <v>463</v>
      </c>
      <c s="34" t="s">
        <v>10437</v>
      </c>
      <c s="35" t="s">
        <v>5</v>
      </c>
      <c s="6" t="s">
        <v>10438</v>
      </c>
      <c s="36" t="s">
        <v>598</v>
      </c>
      <c s="37">
        <v>2.8</v>
      </c>
      <c s="36">
        <v>0.00077</v>
      </c>
      <c s="36">
        <f>ROUND(G356*H356,6)</f>
      </c>
      <c r="L356" s="38">
        <v>0</v>
      </c>
      <c s="32">
        <f>ROUND(ROUND(L356,2)*ROUND(G356,3),2)</f>
      </c>
      <c s="36" t="s">
        <v>4748</v>
      </c>
      <c>
        <f>(M356*21)/100</f>
      </c>
      <c t="s">
        <v>27</v>
      </c>
    </row>
    <row r="357" spans="1:5" ht="25.5">
      <c r="A357" s="35" t="s">
        <v>56</v>
      </c>
      <c r="E357" s="39" t="s">
        <v>10438</v>
      </c>
    </row>
    <row r="358" spans="1:5" ht="25.5">
      <c r="A358" s="35" t="s">
        <v>58</v>
      </c>
      <c r="E358" s="40" t="s">
        <v>10439</v>
      </c>
    </row>
    <row r="359" spans="1:5" ht="12.75">
      <c r="A359" t="s">
        <v>59</v>
      </c>
      <c r="E359" s="39" t="s">
        <v>5</v>
      </c>
    </row>
    <row r="360" spans="1:16" ht="12.75">
      <c r="A360" t="s">
        <v>49</v>
      </c>
      <c s="34" t="s">
        <v>464</v>
      </c>
      <c s="34" t="s">
        <v>10435</v>
      </c>
      <c s="35" t="s">
        <v>50</v>
      </c>
      <c s="6" t="s">
        <v>10436</v>
      </c>
      <c s="36" t="s">
        <v>598</v>
      </c>
      <c s="37">
        <v>3.419</v>
      </c>
      <c s="36">
        <v>0.0021</v>
      </c>
      <c s="36">
        <f>ROUND(G360*H360,6)</f>
      </c>
      <c r="L360" s="38">
        <v>0</v>
      </c>
      <c s="32">
        <f>ROUND(ROUND(L360,2)*ROUND(G360,3),2)</f>
      </c>
      <c s="36" t="s">
        <v>4748</v>
      </c>
      <c>
        <f>(M360*21)/100</f>
      </c>
      <c t="s">
        <v>27</v>
      </c>
    </row>
    <row r="361" spans="1:5" ht="12.75">
      <c r="A361" s="35" t="s">
        <v>56</v>
      </c>
      <c r="E361" s="39" t="s">
        <v>10436</v>
      </c>
    </row>
    <row r="362" spans="1:5" ht="12.75">
      <c r="A362" s="35" t="s">
        <v>58</v>
      </c>
      <c r="E362" s="40" t="s">
        <v>5</v>
      </c>
    </row>
    <row r="363" spans="1:5" ht="12.75">
      <c r="A363" t="s">
        <v>59</v>
      </c>
      <c r="E363" s="39" t="s">
        <v>5</v>
      </c>
    </row>
    <row r="364" spans="1:16" ht="25.5">
      <c r="A364" t="s">
        <v>49</v>
      </c>
      <c s="34" t="s">
        <v>465</v>
      </c>
      <c s="34" t="s">
        <v>10437</v>
      </c>
      <c s="35" t="s">
        <v>50</v>
      </c>
      <c s="6" t="s">
        <v>10438</v>
      </c>
      <c s="36" t="s">
        <v>598</v>
      </c>
      <c s="37">
        <v>8.2</v>
      </c>
      <c s="36">
        <v>0.00077</v>
      </c>
      <c s="36">
        <f>ROUND(G364*H364,6)</f>
      </c>
      <c r="L364" s="38">
        <v>0</v>
      </c>
      <c s="32">
        <f>ROUND(ROUND(L364,2)*ROUND(G364,3),2)</f>
      </c>
      <c s="36" t="s">
        <v>4748</v>
      </c>
      <c>
        <f>(M364*21)/100</f>
      </c>
      <c t="s">
        <v>27</v>
      </c>
    </row>
    <row r="365" spans="1:5" ht="25.5">
      <c r="A365" s="35" t="s">
        <v>56</v>
      </c>
      <c r="E365" s="39" t="s">
        <v>10438</v>
      </c>
    </row>
    <row r="366" spans="1:5" ht="25.5">
      <c r="A366" s="35" t="s">
        <v>58</v>
      </c>
      <c r="E366" s="40" t="s">
        <v>10440</v>
      </c>
    </row>
    <row r="367" spans="1:5" ht="12.75">
      <c r="A367" t="s">
        <v>59</v>
      </c>
      <c r="E367" s="39" t="s">
        <v>5</v>
      </c>
    </row>
    <row r="368" spans="1:16" ht="25.5">
      <c r="A368" t="s">
        <v>49</v>
      </c>
      <c s="34" t="s">
        <v>466</v>
      </c>
      <c s="34" t="s">
        <v>10430</v>
      </c>
      <c s="35" t="s">
        <v>50</v>
      </c>
      <c s="6" t="s">
        <v>10431</v>
      </c>
      <c s="36" t="s">
        <v>598</v>
      </c>
      <c s="37">
        <v>10.012</v>
      </c>
      <c s="36">
        <v>0.0027</v>
      </c>
      <c s="36">
        <f>ROUND(G368*H368,6)</f>
      </c>
      <c r="L368" s="38">
        <v>0</v>
      </c>
      <c s="32">
        <f>ROUND(ROUND(L368,2)*ROUND(G368,3),2)</f>
      </c>
      <c s="36" t="s">
        <v>4748</v>
      </c>
      <c>
        <f>(M368*21)/100</f>
      </c>
      <c t="s">
        <v>27</v>
      </c>
    </row>
    <row r="369" spans="1:5" ht="25.5">
      <c r="A369" s="35" t="s">
        <v>56</v>
      </c>
      <c r="E369" s="39" t="s">
        <v>10431</v>
      </c>
    </row>
    <row r="370" spans="1:5" ht="12.75">
      <c r="A370" s="35" t="s">
        <v>58</v>
      </c>
      <c r="E370" s="40" t="s">
        <v>5</v>
      </c>
    </row>
    <row r="371" spans="1:5" ht="12.75">
      <c r="A371" t="s">
        <v>59</v>
      </c>
      <c r="E371" s="39" t="s">
        <v>5</v>
      </c>
    </row>
    <row r="372" spans="1:16" ht="12.75">
      <c r="A372" t="s">
        <v>49</v>
      </c>
      <c s="34" t="s">
        <v>469</v>
      </c>
      <c s="34" t="s">
        <v>10076</v>
      </c>
      <c s="35" t="s">
        <v>5</v>
      </c>
      <c s="6" t="s">
        <v>10441</v>
      </c>
      <c s="36" t="s">
        <v>54</v>
      </c>
      <c s="37">
        <v>10.18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4748</v>
      </c>
      <c>
        <f>(M372*21)/100</f>
      </c>
      <c t="s">
        <v>27</v>
      </c>
    </row>
    <row r="373" spans="1:5" ht="12.75">
      <c r="A373" s="35" t="s">
        <v>56</v>
      </c>
      <c r="E373" s="39" t="s">
        <v>10441</v>
      </c>
    </row>
    <row r="374" spans="1:5" ht="12.75">
      <c r="A374" s="35" t="s">
        <v>58</v>
      </c>
      <c r="E374" s="40" t="s">
        <v>5</v>
      </c>
    </row>
    <row r="375" spans="1:5" ht="12.75">
      <c r="A375" t="s">
        <v>59</v>
      </c>
      <c r="E375" s="39" t="s">
        <v>5</v>
      </c>
    </row>
    <row r="376" spans="1:13" ht="12.75">
      <c r="A376" t="s">
        <v>46</v>
      </c>
      <c r="C376" s="31" t="s">
        <v>8512</v>
      </c>
      <c r="E376" s="33" t="s">
        <v>8513</v>
      </c>
      <c r="J376" s="32">
        <f>0</f>
      </c>
      <c s="32">
        <f>0</f>
      </c>
      <c s="32">
        <f>0+L377+L381+L385+L389+L393+L397+L401+L405+L409+L413+L417+L421+L425+L429+L433+L437+L441+L445+L449+L453+L457+L461+L465+L469+L473+L477+L481+L485+L489+L493+L497</f>
      </c>
      <c s="32">
        <f>0+M377+M381+M385+M389+M393+M397+M401+M405+M409+M413+M417+M421+M425+M429+M433+M437+M441+M445+M449+M453+M457+M461+M465+M469+M473+M477+M481+M485+M489+M493+M497</f>
      </c>
    </row>
    <row r="377" spans="1:16" ht="25.5">
      <c r="A377" t="s">
        <v>49</v>
      </c>
      <c s="34" t="s">
        <v>472</v>
      </c>
      <c s="34" t="s">
        <v>10442</v>
      </c>
      <c s="35" t="s">
        <v>5</v>
      </c>
      <c s="6" t="s">
        <v>10443</v>
      </c>
      <c s="36" t="s">
        <v>598</v>
      </c>
      <c s="37">
        <v>8572.6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4748</v>
      </c>
      <c>
        <f>(M377*21)/100</f>
      </c>
      <c t="s">
        <v>27</v>
      </c>
    </row>
    <row r="378" spans="1:5" ht="25.5">
      <c r="A378" s="35" t="s">
        <v>56</v>
      </c>
      <c r="E378" s="39" t="s">
        <v>10443</v>
      </c>
    </row>
    <row r="379" spans="1:5" ht="63.75">
      <c r="A379" s="35" t="s">
        <v>58</v>
      </c>
      <c r="E379" s="40" t="s">
        <v>10444</v>
      </c>
    </row>
    <row r="380" spans="1:5" ht="12.75">
      <c r="A380" t="s">
        <v>59</v>
      </c>
      <c r="E380" s="39" t="s">
        <v>5</v>
      </c>
    </row>
    <row r="381" spans="1:16" ht="12.75">
      <c r="A381" t="s">
        <v>49</v>
      </c>
      <c s="34" t="s">
        <v>475</v>
      </c>
      <c s="34" t="s">
        <v>5851</v>
      </c>
      <c s="35" t="s">
        <v>5</v>
      </c>
      <c s="6" t="s">
        <v>10414</v>
      </c>
      <c s="36" t="s">
        <v>54</v>
      </c>
      <c s="37">
        <v>2.743</v>
      </c>
      <c s="36">
        <v>1</v>
      </c>
      <c s="36">
        <f>ROUND(G381*H381,6)</f>
      </c>
      <c r="L381" s="38">
        <v>0</v>
      </c>
      <c s="32">
        <f>ROUND(ROUND(L381,2)*ROUND(G381,3),2)</f>
      </c>
      <c s="36" t="s">
        <v>4748</v>
      </c>
      <c>
        <f>(M381*21)/100</f>
      </c>
      <c t="s">
        <v>27</v>
      </c>
    </row>
    <row r="382" spans="1:5" ht="12.75">
      <c r="A382" s="35" t="s">
        <v>56</v>
      </c>
      <c r="E382" s="39" t="s">
        <v>10414</v>
      </c>
    </row>
    <row r="383" spans="1:5" ht="12.75">
      <c r="A383" s="35" t="s">
        <v>58</v>
      </c>
      <c r="E383" s="40" t="s">
        <v>5</v>
      </c>
    </row>
    <row r="384" spans="1:5" ht="12.75">
      <c r="A384" t="s">
        <v>59</v>
      </c>
      <c r="E384" s="39" t="s">
        <v>5</v>
      </c>
    </row>
    <row r="385" spans="1:16" ht="12.75">
      <c r="A385" t="s">
        <v>49</v>
      </c>
      <c s="34" t="s">
        <v>478</v>
      </c>
      <c s="34" t="s">
        <v>10445</v>
      </c>
      <c s="35" t="s">
        <v>5</v>
      </c>
      <c s="6" t="s">
        <v>10446</v>
      </c>
      <c s="36" t="s">
        <v>598</v>
      </c>
      <c s="37">
        <v>24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659</v>
      </c>
      <c>
        <f>(M385*21)/100</f>
      </c>
      <c t="s">
        <v>27</v>
      </c>
    </row>
    <row r="386" spans="1:5" ht="12.75">
      <c r="A386" s="35" t="s">
        <v>56</v>
      </c>
      <c r="E386" s="39" t="s">
        <v>10446</v>
      </c>
    </row>
    <row r="387" spans="1:5" ht="25.5">
      <c r="A387" s="35" t="s">
        <v>58</v>
      </c>
      <c r="E387" s="40" t="s">
        <v>10412</v>
      </c>
    </row>
    <row r="388" spans="1:5" ht="12.75">
      <c r="A388" t="s">
        <v>59</v>
      </c>
      <c r="E388" s="39" t="s">
        <v>5</v>
      </c>
    </row>
    <row r="389" spans="1:16" ht="25.5">
      <c r="A389" t="s">
        <v>49</v>
      </c>
      <c s="34" t="s">
        <v>481</v>
      </c>
      <c s="34" t="s">
        <v>10447</v>
      </c>
      <c s="35" t="s">
        <v>5</v>
      </c>
      <c s="6" t="s">
        <v>10448</v>
      </c>
      <c s="36" t="s">
        <v>598</v>
      </c>
      <c s="37">
        <v>5205</v>
      </c>
      <c s="36">
        <v>0.00074</v>
      </c>
      <c s="36">
        <f>ROUND(G389*H389,6)</f>
      </c>
      <c r="L389" s="38">
        <v>0</v>
      </c>
      <c s="32">
        <f>ROUND(ROUND(L389,2)*ROUND(G389,3),2)</f>
      </c>
      <c s="36" t="s">
        <v>4748</v>
      </c>
      <c>
        <f>(M389*21)/100</f>
      </c>
      <c t="s">
        <v>27</v>
      </c>
    </row>
    <row r="390" spans="1:5" ht="25.5">
      <c r="A390" s="35" t="s">
        <v>56</v>
      </c>
      <c r="E390" s="39" t="s">
        <v>10449</v>
      </c>
    </row>
    <row r="391" spans="1:5" ht="191.25">
      <c r="A391" s="35" t="s">
        <v>58</v>
      </c>
      <c r="E391" s="40" t="s">
        <v>10450</v>
      </c>
    </row>
    <row r="392" spans="1:5" ht="12.75">
      <c r="A392" t="s">
        <v>59</v>
      </c>
      <c r="E392" s="39" t="s">
        <v>5</v>
      </c>
    </row>
    <row r="393" spans="1:16" ht="25.5">
      <c r="A393" t="s">
        <v>49</v>
      </c>
      <c s="34" t="s">
        <v>484</v>
      </c>
      <c s="34" t="s">
        <v>5883</v>
      </c>
      <c s="35" t="s">
        <v>5</v>
      </c>
      <c s="6" t="s">
        <v>5885</v>
      </c>
      <c s="36" t="s">
        <v>598</v>
      </c>
      <c s="37">
        <v>19585.2</v>
      </c>
      <c s="36">
        <v>0.00088</v>
      </c>
      <c s="36">
        <f>ROUND(G393*H393,6)</f>
      </c>
      <c r="L393" s="38">
        <v>0</v>
      </c>
      <c s="32">
        <f>ROUND(ROUND(L393,2)*ROUND(G393,3),2)</f>
      </c>
      <c s="36" t="s">
        <v>4748</v>
      </c>
      <c>
        <f>(M393*21)/100</f>
      </c>
      <c t="s">
        <v>27</v>
      </c>
    </row>
    <row r="394" spans="1:5" ht="25.5">
      <c r="A394" s="35" t="s">
        <v>56</v>
      </c>
      <c r="E394" s="39" t="s">
        <v>5885</v>
      </c>
    </row>
    <row r="395" spans="1:5" ht="63.75">
      <c r="A395" s="35" t="s">
        <v>58</v>
      </c>
      <c r="E395" s="40" t="s">
        <v>10451</v>
      </c>
    </row>
    <row r="396" spans="1:5" ht="12.75">
      <c r="A396" t="s">
        <v>59</v>
      </c>
      <c r="E396" s="39" t="s">
        <v>5</v>
      </c>
    </row>
    <row r="397" spans="1:16" ht="25.5">
      <c r="A397" t="s">
        <v>49</v>
      </c>
      <c s="34" t="s">
        <v>487</v>
      </c>
      <c s="34" t="s">
        <v>10421</v>
      </c>
      <c s="35" t="s">
        <v>5</v>
      </c>
      <c s="6" t="s">
        <v>10422</v>
      </c>
      <c s="36" t="s">
        <v>598</v>
      </c>
      <c s="37">
        <v>11413.275</v>
      </c>
      <c s="36">
        <v>0.0048</v>
      </c>
      <c s="36">
        <f>ROUND(G397*H397,6)</f>
      </c>
      <c r="L397" s="38">
        <v>0</v>
      </c>
      <c s="32">
        <f>ROUND(ROUND(L397,2)*ROUND(G397,3),2)</f>
      </c>
      <c s="36" t="s">
        <v>659</v>
      </c>
      <c>
        <f>(M397*21)/100</f>
      </c>
      <c t="s">
        <v>27</v>
      </c>
    </row>
    <row r="398" spans="1:5" ht="25.5">
      <c r="A398" s="35" t="s">
        <v>56</v>
      </c>
      <c r="E398" s="39" t="s">
        <v>10422</v>
      </c>
    </row>
    <row r="399" spans="1:5" ht="12.75">
      <c r="A399" s="35" t="s">
        <v>58</v>
      </c>
      <c r="E399" s="40" t="s">
        <v>5</v>
      </c>
    </row>
    <row r="400" spans="1:5" ht="12.75">
      <c r="A400" t="s">
        <v>59</v>
      </c>
      <c r="E400" s="39" t="s">
        <v>5</v>
      </c>
    </row>
    <row r="401" spans="1:16" ht="25.5">
      <c r="A401" t="s">
        <v>49</v>
      </c>
      <c s="34" t="s">
        <v>490</v>
      </c>
      <c s="34" t="s">
        <v>10423</v>
      </c>
      <c s="35" t="s">
        <v>5</v>
      </c>
      <c s="6" t="s">
        <v>10424</v>
      </c>
      <c s="36" t="s">
        <v>598</v>
      </c>
      <c s="37">
        <v>11413.275</v>
      </c>
      <c s="36">
        <v>0.0054</v>
      </c>
      <c s="36">
        <f>ROUND(G401*H401,6)</f>
      </c>
      <c r="L401" s="38">
        <v>0</v>
      </c>
      <c s="32">
        <f>ROUND(ROUND(L401,2)*ROUND(G401,3),2)</f>
      </c>
      <c s="36" t="s">
        <v>659</v>
      </c>
      <c>
        <f>(M401*21)/100</f>
      </c>
      <c t="s">
        <v>27</v>
      </c>
    </row>
    <row r="402" spans="1:5" ht="25.5">
      <c r="A402" s="35" t="s">
        <v>56</v>
      </c>
      <c r="E402" s="39" t="s">
        <v>10424</v>
      </c>
    </row>
    <row r="403" spans="1:5" ht="12.75">
      <c r="A403" s="35" t="s">
        <v>58</v>
      </c>
      <c r="E403" s="40" t="s">
        <v>5</v>
      </c>
    </row>
    <row r="404" spans="1:5" ht="12.75">
      <c r="A404" t="s">
        <v>59</v>
      </c>
      <c r="E404" s="39" t="s">
        <v>5</v>
      </c>
    </row>
    <row r="405" spans="1:16" ht="12.75">
      <c r="A405" t="s">
        <v>49</v>
      </c>
      <c s="34" t="s">
        <v>493</v>
      </c>
      <c s="34" t="s">
        <v>10452</v>
      </c>
      <c s="35" t="s">
        <v>5</v>
      </c>
      <c s="6" t="s">
        <v>10453</v>
      </c>
      <c s="36" t="s">
        <v>104</v>
      </c>
      <c s="37">
        <v>40</v>
      </c>
      <c s="36">
        <v>0.00038</v>
      </c>
      <c s="36">
        <f>ROUND(G405*H405,6)</f>
      </c>
      <c r="L405" s="38">
        <v>0</v>
      </c>
      <c s="32">
        <f>ROUND(ROUND(L405,2)*ROUND(G405,3),2)</f>
      </c>
      <c s="36" t="s">
        <v>4748</v>
      </c>
      <c>
        <f>(M405*21)/100</f>
      </c>
      <c t="s">
        <v>27</v>
      </c>
    </row>
    <row r="406" spans="1:5" ht="12.75">
      <c r="A406" s="35" t="s">
        <v>56</v>
      </c>
      <c r="E406" s="39" t="s">
        <v>10453</v>
      </c>
    </row>
    <row r="407" spans="1:5" ht="12.75">
      <c r="A407" s="35" t="s">
        <v>58</v>
      </c>
      <c r="E407" s="40" t="s">
        <v>5</v>
      </c>
    </row>
    <row r="408" spans="1:5" ht="12.75">
      <c r="A408" t="s">
        <v>59</v>
      </c>
      <c r="E408" s="39" t="s">
        <v>5</v>
      </c>
    </row>
    <row r="409" spans="1:16" ht="25.5">
      <c r="A409" t="s">
        <v>49</v>
      </c>
      <c s="34" t="s">
        <v>496</v>
      </c>
      <c s="34" t="s">
        <v>10454</v>
      </c>
      <c s="35" t="s">
        <v>5</v>
      </c>
      <c s="6" t="s">
        <v>10455</v>
      </c>
      <c s="36" t="s">
        <v>598</v>
      </c>
      <c s="37">
        <v>7166.89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4748</v>
      </c>
      <c>
        <f>(M409*21)/100</f>
      </c>
      <c t="s">
        <v>27</v>
      </c>
    </row>
    <row r="410" spans="1:5" ht="25.5">
      <c r="A410" s="35" t="s">
        <v>56</v>
      </c>
      <c r="E410" s="39" t="s">
        <v>10455</v>
      </c>
    </row>
    <row r="411" spans="1:5" ht="267.75">
      <c r="A411" s="35" t="s">
        <v>58</v>
      </c>
      <c r="E411" s="40" t="s">
        <v>10456</v>
      </c>
    </row>
    <row r="412" spans="1:5" ht="12.75">
      <c r="A412" t="s">
        <v>59</v>
      </c>
      <c r="E412" s="39" t="s">
        <v>5</v>
      </c>
    </row>
    <row r="413" spans="1:16" ht="12.75">
      <c r="A413" t="s">
        <v>49</v>
      </c>
      <c s="34" t="s">
        <v>499</v>
      </c>
      <c s="34" t="s">
        <v>10457</v>
      </c>
      <c s="35" t="s">
        <v>5</v>
      </c>
      <c s="6" t="s">
        <v>10458</v>
      </c>
      <c s="36" t="s">
        <v>598</v>
      </c>
      <c s="37">
        <v>7517.265</v>
      </c>
      <c s="36">
        <v>0.0012</v>
      </c>
      <c s="36">
        <f>ROUND(G413*H413,6)</f>
      </c>
      <c r="L413" s="38">
        <v>0</v>
      </c>
      <c s="32">
        <f>ROUND(ROUND(L413,2)*ROUND(G413,3),2)</f>
      </c>
      <c s="36" t="s">
        <v>4748</v>
      </c>
      <c>
        <f>(M413*21)/100</f>
      </c>
      <c t="s">
        <v>27</v>
      </c>
    </row>
    <row r="414" spans="1:5" ht="12.75">
      <c r="A414" s="35" t="s">
        <v>56</v>
      </c>
      <c r="E414" s="39" t="s">
        <v>10458</v>
      </c>
    </row>
    <row r="415" spans="1:5" ht="25.5">
      <c r="A415" s="35" t="s">
        <v>58</v>
      </c>
      <c r="E415" s="40" t="s">
        <v>10459</v>
      </c>
    </row>
    <row r="416" spans="1:5" ht="12.75">
      <c r="A416" t="s">
        <v>59</v>
      </c>
      <c r="E416" s="39" t="s">
        <v>5</v>
      </c>
    </row>
    <row r="417" spans="1:16" ht="12.75">
      <c r="A417" t="s">
        <v>49</v>
      </c>
      <c s="34" t="s">
        <v>502</v>
      </c>
      <c s="34" t="s">
        <v>10460</v>
      </c>
      <c s="35" t="s">
        <v>5</v>
      </c>
      <c s="6" t="s">
        <v>10461</v>
      </c>
      <c s="36" t="s">
        <v>598</v>
      </c>
      <c s="37">
        <v>11.403</v>
      </c>
      <c s="36">
        <v>0.0003</v>
      </c>
      <c s="36">
        <f>ROUND(G417*H417,6)</f>
      </c>
      <c r="L417" s="38">
        <v>0</v>
      </c>
      <c s="32">
        <f>ROUND(ROUND(L417,2)*ROUND(G417,3),2)</f>
      </c>
      <c s="36" t="s">
        <v>4748</v>
      </c>
      <c>
        <f>(M417*21)/100</f>
      </c>
      <c t="s">
        <v>27</v>
      </c>
    </row>
    <row r="418" spans="1:5" ht="12.75">
      <c r="A418" s="35" t="s">
        <v>56</v>
      </c>
      <c r="E418" s="39" t="s">
        <v>10461</v>
      </c>
    </row>
    <row r="419" spans="1:5" ht="12.75">
      <c r="A419" s="35" t="s">
        <v>58</v>
      </c>
      <c r="E419" s="40" t="s">
        <v>5</v>
      </c>
    </row>
    <row r="420" spans="1:5" ht="12.75">
      <c r="A420" t="s">
        <v>59</v>
      </c>
      <c r="E420" s="39" t="s">
        <v>5</v>
      </c>
    </row>
    <row r="421" spans="1:16" ht="25.5">
      <c r="A421" t="s">
        <v>49</v>
      </c>
      <c s="34" t="s">
        <v>505</v>
      </c>
      <c s="34" t="s">
        <v>10462</v>
      </c>
      <c s="35" t="s">
        <v>5</v>
      </c>
      <c s="6" t="s">
        <v>10463</v>
      </c>
      <c s="36" t="s">
        <v>598</v>
      </c>
      <c s="37">
        <v>1885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4748</v>
      </c>
      <c>
        <f>(M421*21)/100</f>
      </c>
      <c t="s">
        <v>27</v>
      </c>
    </row>
    <row r="422" spans="1:5" ht="25.5">
      <c r="A422" s="35" t="s">
        <v>56</v>
      </c>
      <c r="E422" s="39" t="s">
        <v>10463</v>
      </c>
    </row>
    <row r="423" spans="1:5" ht="63.75">
      <c r="A423" s="35" t="s">
        <v>58</v>
      </c>
      <c r="E423" s="40" t="s">
        <v>10464</v>
      </c>
    </row>
    <row r="424" spans="1:5" ht="12.75">
      <c r="A424" t="s">
        <v>59</v>
      </c>
      <c r="E424" s="39" t="s">
        <v>5</v>
      </c>
    </row>
    <row r="425" spans="1:16" ht="12.75">
      <c r="A425" t="s">
        <v>49</v>
      </c>
      <c s="34" t="s">
        <v>508</v>
      </c>
      <c s="34" t="s">
        <v>10465</v>
      </c>
      <c s="35" t="s">
        <v>5</v>
      </c>
      <c s="6" t="s">
        <v>10466</v>
      </c>
      <c s="36" t="s">
        <v>598</v>
      </c>
      <c s="37">
        <v>2177.175</v>
      </c>
      <c s="36">
        <v>0.0004</v>
      </c>
      <c s="36">
        <f>ROUND(G425*H425,6)</f>
      </c>
      <c r="L425" s="38">
        <v>0</v>
      </c>
      <c s="32">
        <f>ROUND(ROUND(L425,2)*ROUND(G425,3),2)</f>
      </c>
      <c s="36" t="s">
        <v>4748</v>
      </c>
      <c>
        <f>(M425*21)/100</f>
      </c>
      <c t="s">
        <v>27</v>
      </c>
    </row>
    <row r="426" spans="1:5" ht="12.75">
      <c r="A426" s="35" t="s">
        <v>56</v>
      </c>
      <c r="E426" s="39" t="s">
        <v>10466</v>
      </c>
    </row>
    <row r="427" spans="1:5" ht="12.75">
      <c r="A427" s="35" t="s">
        <v>58</v>
      </c>
      <c r="E427" s="40" t="s">
        <v>5</v>
      </c>
    </row>
    <row r="428" spans="1:5" ht="12.75">
      <c r="A428" t="s">
        <v>59</v>
      </c>
      <c r="E428" s="39" t="s">
        <v>5</v>
      </c>
    </row>
    <row r="429" spans="1:16" ht="38.25">
      <c r="A429" t="s">
        <v>49</v>
      </c>
      <c s="34" t="s">
        <v>511</v>
      </c>
      <c s="34" t="s">
        <v>10467</v>
      </c>
      <c s="35" t="s">
        <v>5</v>
      </c>
      <c s="6" t="s">
        <v>10468</v>
      </c>
      <c s="36" t="s">
        <v>598</v>
      </c>
      <c s="37">
        <v>1885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4748</v>
      </c>
      <c>
        <f>(M429*21)/100</f>
      </c>
      <c t="s">
        <v>27</v>
      </c>
    </row>
    <row r="430" spans="1:5" ht="38.25">
      <c r="A430" s="35" t="s">
        <v>56</v>
      </c>
      <c r="E430" s="39" t="s">
        <v>10469</v>
      </c>
    </row>
    <row r="431" spans="1:5" ht="63.75">
      <c r="A431" s="35" t="s">
        <v>58</v>
      </c>
      <c r="E431" s="40" t="s">
        <v>10464</v>
      </c>
    </row>
    <row r="432" spans="1:5" ht="12.75">
      <c r="A432" t="s">
        <v>59</v>
      </c>
      <c r="E432" s="39" t="s">
        <v>5</v>
      </c>
    </row>
    <row r="433" spans="1:16" ht="12.75">
      <c r="A433" t="s">
        <v>49</v>
      </c>
      <c s="34" t="s">
        <v>512</v>
      </c>
      <c s="34" t="s">
        <v>10470</v>
      </c>
      <c s="35" t="s">
        <v>5</v>
      </c>
      <c s="6" t="s">
        <v>10471</v>
      </c>
      <c s="36" t="s">
        <v>598</v>
      </c>
      <c s="37">
        <v>1979.25</v>
      </c>
      <c s="36">
        <v>0.00012</v>
      </c>
      <c s="36">
        <f>ROUND(G433*H433,6)</f>
      </c>
      <c r="L433" s="38">
        <v>0</v>
      </c>
      <c s="32">
        <f>ROUND(ROUND(L433,2)*ROUND(G433,3),2)</f>
      </c>
      <c s="36" t="s">
        <v>659</v>
      </c>
      <c>
        <f>(M433*21)/100</f>
      </c>
      <c t="s">
        <v>27</v>
      </c>
    </row>
    <row r="434" spans="1:5" ht="12.75">
      <c r="A434" s="35" t="s">
        <v>56</v>
      </c>
      <c r="E434" s="39" t="s">
        <v>10471</v>
      </c>
    </row>
    <row r="435" spans="1:5" ht="12.75">
      <c r="A435" s="35" t="s">
        <v>58</v>
      </c>
      <c r="E435" s="40" t="s">
        <v>5</v>
      </c>
    </row>
    <row r="436" spans="1:5" ht="12.75">
      <c r="A436" t="s">
        <v>59</v>
      </c>
      <c r="E436" s="39" t="s">
        <v>5</v>
      </c>
    </row>
    <row r="437" spans="1:16" ht="25.5">
      <c r="A437" t="s">
        <v>49</v>
      </c>
      <c s="34" t="s">
        <v>513</v>
      </c>
      <c s="34" t="s">
        <v>10472</v>
      </c>
      <c s="35" t="s">
        <v>5</v>
      </c>
      <c s="6" t="s">
        <v>10473</v>
      </c>
      <c s="36" t="s">
        <v>598</v>
      </c>
      <c s="37">
        <v>1885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4748</v>
      </c>
      <c>
        <f>(M437*21)/100</f>
      </c>
      <c t="s">
        <v>27</v>
      </c>
    </row>
    <row r="438" spans="1:5" ht="25.5">
      <c r="A438" s="35" t="s">
        <v>56</v>
      </c>
      <c r="E438" s="39" t="s">
        <v>10473</v>
      </c>
    </row>
    <row r="439" spans="1:5" ht="63.75">
      <c r="A439" s="35" t="s">
        <v>58</v>
      </c>
      <c r="E439" s="40" t="s">
        <v>10464</v>
      </c>
    </row>
    <row r="440" spans="1:5" ht="12.75">
      <c r="A440" t="s">
        <v>59</v>
      </c>
      <c r="E440" s="39" t="s">
        <v>5</v>
      </c>
    </row>
    <row r="441" spans="1:16" ht="25.5">
      <c r="A441" t="s">
        <v>49</v>
      </c>
      <c s="34" t="s">
        <v>514</v>
      </c>
      <c s="34" t="s">
        <v>10474</v>
      </c>
      <c s="35" t="s">
        <v>5</v>
      </c>
      <c s="6" t="s">
        <v>10475</v>
      </c>
      <c s="36" t="s">
        <v>598</v>
      </c>
      <c s="37">
        <v>1885</v>
      </c>
      <c s="36">
        <v>0.0008</v>
      </c>
      <c s="36">
        <f>ROUND(G441*H441,6)</f>
      </c>
      <c r="L441" s="38">
        <v>0</v>
      </c>
      <c s="32">
        <f>ROUND(ROUND(L441,2)*ROUND(G441,3),2)</f>
      </c>
      <c s="36" t="s">
        <v>4748</v>
      </c>
      <c>
        <f>(M441*21)/100</f>
      </c>
      <c t="s">
        <v>27</v>
      </c>
    </row>
    <row r="442" spans="1:5" ht="25.5">
      <c r="A442" s="35" t="s">
        <v>56</v>
      </c>
      <c r="E442" s="39" t="s">
        <v>10475</v>
      </c>
    </row>
    <row r="443" spans="1:5" ht="12.75">
      <c r="A443" s="35" t="s">
        <v>58</v>
      </c>
      <c r="E443" s="40" t="s">
        <v>5</v>
      </c>
    </row>
    <row r="444" spans="1:5" ht="12.75">
      <c r="A444" t="s">
        <v>59</v>
      </c>
      <c r="E444" s="39" t="s">
        <v>5</v>
      </c>
    </row>
    <row r="445" spans="1:16" ht="25.5">
      <c r="A445" t="s">
        <v>49</v>
      </c>
      <c s="34" t="s">
        <v>515</v>
      </c>
      <c s="34" t="s">
        <v>10476</v>
      </c>
      <c s="35" t="s">
        <v>5</v>
      </c>
      <c s="6" t="s">
        <v>10477</v>
      </c>
      <c s="36" t="s">
        <v>598</v>
      </c>
      <c s="37">
        <v>1885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4748</v>
      </c>
      <c>
        <f>(M445*21)/100</f>
      </c>
      <c t="s">
        <v>27</v>
      </c>
    </row>
    <row r="446" spans="1:5" ht="25.5">
      <c r="A446" s="35" t="s">
        <v>56</v>
      </c>
      <c r="E446" s="39" t="s">
        <v>10477</v>
      </c>
    </row>
    <row r="447" spans="1:5" ht="63.75">
      <c r="A447" s="35" t="s">
        <v>58</v>
      </c>
      <c r="E447" s="40" t="s">
        <v>10464</v>
      </c>
    </row>
    <row r="448" spans="1:5" ht="12.75">
      <c r="A448" t="s">
        <v>59</v>
      </c>
      <c r="E448" s="39" t="s">
        <v>5</v>
      </c>
    </row>
    <row r="449" spans="1:16" ht="12.75">
      <c r="A449" t="s">
        <v>49</v>
      </c>
      <c s="34" t="s">
        <v>518</v>
      </c>
      <c s="34" t="s">
        <v>10478</v>
      </c>
      <c s="35" t="s">
        <v>5</v>
      </c>
      <c s="6" t="s">
        <v>10479</v>
      </c>
      <c s="36" t="s">
        <v>598</v>
      </c>
      <c s="37">
        <v>2073.5</v>
      </c>
      <c s="36">
        <v>0.0001</v>
      </c>
      <c s="36">
        <f>ROUND(G449*H449,6)</f>
      </c>
      <c r="L449" s="38">
        <v>0</v>
      </c>
      <c s="32">
        <f>ROUND(ROUND(L449,2)*ROUND(G449,3),2)</f>
      </c>
      <c s="36" t="s">
        <v>4748</v>
      </c>
      <c>
        <f>(M449*21)/100</f>
      </c>
      <c t="s">
        <v>27</v>
      </c>
    </row>
    <row r="450" spans="1:5" ht="12.75">
      <c r="A450" s="35" t="s">
        <v>56</v>
      </c>
      <c r="E450" s="39" t="s">
        <v>10479</v>
      </c>
    </row>
    <row r="451" spans="1:5" ht="12.75">
      <c r="A451" s="35" t="s">
        <v>58</v>
      </c>
      <c r="E451" s="40" t="s">
        <v>5</v>
      </c>
    </row>
    <row r="452" spans="1:5" ht="12.75">
      <c r="A452" t="s">
        <v>59</v>
      </c>
      <c r="E452" s="39" t="s">
        <v>5</v>
      </c>
    </row>
    <row r="453" spans="1:16" ht="25.5">
      <c r="A453" t="s">
        <v>49</v>
      </c>
      <c s="34" t="s">
        <v>521</v>
      </c>
      <c s="34" t="s">
        <v>10480</v>
      </c>
      <c s="35" t="s">
        <v>5</v>
      </c>
      <c s="6" t="s">
        <v>10481</v>
      </c>
      <c s="36" t="s">
        <v>598</v>
      </c>
      <c s="37">
        <v>1415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4748</v>
      </c>
      <c>
        <f>(M453*21)/100</f>
      </c>
      <c t="s">
        <v>27</v>
      </c>
    </row>
    <row r="454" spans="1:5" ht="25.5">
      <c r="A454" s="35" t="s">
        <v>56</v>
      </c>
      <c r="E454" s="39" t="s">
        <v>10481</v>
      </c>
    </row>
    <row r="455" spans="1:5" ht="25.5">
      <c r="A455" s="35" t="s">
        <v>58</v>
      </c>
      <c r="E455" s="40" t="s">
        <v>10482</v>
      </c>
    </row>
    <row r="456" spans="1:5" ht="12.75">
      <c r="A456" t="s">
        <v>59</v>
      </c>
      <c r="E456" s="39" t="s">
        <v>5</v>
      </c>
    </row>
    <row r="457" spans="1:16" ht="12.75">
      <c r="A457" t="s">
        <v>49</v>
      </c>
      <c s="34" t="s">
        <v>524</v>
      </c>
      <c s="34" t="s">
        <v>10483</v>
      </c>
      <c s="35" t="s">
        <v>5</v>
      </c>
      <c s="6" t="s">
        <v>10484</v>
      </c>
      <c s="36" t="s">
        <v>99</v>
      </c>
      <c s="37">
        <v>424.5</v>
      </c>
      <c s="36">
        <v>0.51</v>
      </c>
      <c s="36">
        <f>ROUND(G457*H457,6)</f>
      </c>
      <c r="L457" s="38">
        <v>0</v>
      </c>
      <c s="32">
        <f>ROUND(ROUND(L457,2)*ROUND(G457,3),2)</f>
      </c>
      <c s="36" t="s">
        <v>4748</v>
      </c>
      <c>
        <f>(M457*21)/100</f>
      </c>
      <c t="s">
        <v>27</v>
      </c>
    </row>
    <row r="458" spans="1:5" ht="12.75">
      <c r="A458" s="35" t="s">
        <v>56</v>
      </c>
      <c r="E458" s="39" t="s">
        <v>10484</v>
      </c>
    </row>
    <row r="459" spans="1:5" ht="12.75">
      <c r="A459" s="35" t="s">
        <v>58</v>
      </c>
      <c r="E459" s="40" t="s">
        <v>10485</v>
      </c>
    </row>
    <row r="460" spans="1:5" ht="12.75">
      <c r="A460" t="s">
        <v>59</v>
      </c>
      <c r="E460" s="39" t="s">
        <v>5</v>
      </c>
    </row>
    <row r="461" spans="1:16" ht="25.5">
      <c r="A461" t="s">
        <v>49</v>
      </c>
      <c s="34" t="s">
        <v>527</v>
      </c>
      <c s="34" t="s">
        <v>10486</v>
      </c>
      <c s="35" t="s">
        <v>5</v>
      </c>
      <c s="6" t="s">
        <v>10487</v>
      </c>
      <c s="36" t="s">
        <v>99</v>
      </c>
      <c s="37">
        <v>639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4748</v>
      </c>
      <c>
        <f>(M461*21)/100</f>
      </c>
      <c t="s">
        <v>27</v>
      </c>
    </row>
    <row r="462" spans="1:5" ht="25.5">
      <c r="A462" s="35" t="s">
        <v>56</v>
      </c>
      <c r="E462" s="39" t="s">
        <v>10487</v>
      </c>
    </row>
    <row r="463" spans="1:5" ht="63.75">
      <c r="A463" s="35" t="s">
        <v>58</v>
      </c>
      <c r="E463" s="40" t="s">
        <v>10488</v>
      </c>
    </row>
    <row r="464" spans="1:5" ht="12.75">
      <c r="A464" t="s">
        <v>59</v>
      </c>
      <c r="E464" s="39" t="s">
        <v>5</v>
      </c>
    </row>
    <row r="465" spans="1:16" ht="12.75">
      <c r="A465" t="s">
        <v>49</v>
      </c>
      <c s="34" t="s">
        <v>528</v>
      </c>
      <c s="34" t="s">
        <v>10483</v>
      </c>
      <c s="35" t="s">
        <v>50</v>
      </c>
      <c s="6" t="s">
        <v>10484</v>
      </c>
      <c s="36" t="s">
        <v>99</v>
      </c>
      <c s="37">
        <v>639</v>
      </c>
      <c s="36">
        <v>0.51</v>
      </c>
      <c s="36">
        <f>ROUND(G465*H465,6)</f>
      </c>
      <c r="L465" s="38">
        <v>0</v>
      </c>
      <c s="32">
        <f>ROUND(ROUND(L465,2)*ROUND(G465,3),2)</f>
      </c>
      <c s="36" t="s">
        <v>4748</v>
      </c>
      <c>
        <f>(M465*21)/100</f>
      </c>
      <c t="s">
        <v>27</v>
      </c>
    </row>
    <row r="466" spans="1:5" ht="12.75">
      <c r="A466" s="35" t="s">
        <v>56</v>
      </c>
      <c r="E466" s="39" t="s">
        <v>10484</v>
      </c>
    </row>
    <row r="467" spans="1:5" ht="12.75">
      <c r="A467" s="35" t="s">
        <v>58</v>
      </c>
      <c r="E467" s="40" t="s">
        <v>5</v>
      </c>
    </row>
    <row r="468" spans="1:5" ht="12.75">
      <c r="A468" t="s">
        <v>59</v>
      </c>
      <c r="E468" s="39" t="s">
        <v>5</v>
      </c>
    </row>
    <row r="469" spans="1:16" ht="25.5">
      <c r="A469" t="s">
        <v>49</v>
      </c>
      <c s="34" t="s">
        <v>529</v>
      </c>
      <c s="34" t="s">
        <v>10486</v>
      </c>
      <c s="35" t="s">
        <v>50</v>
      </c>
      <c s="6" t="s">
        <v>10487</v>
      </c>
      <c s="36" t="s">
        <v>99</v>
      </c>
      <c s="37">
        <v>707.5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4748</v>
      </c>
      <c>
        <f>(M469*21)/100</f>
      </c>
      <c t="s">
        <v>27</v>
      </c>
    </row>
    <row r="470" spans="1:5" ht="25.5">
      <c r="A470" s="35" t="s">
        <v>56</v>
      </c>
      <c r="E470" s="39" t="s">
        <v>10487</v>
      </c>
    </row>
    <row r="471" spans="1:5" ht="38.25">
      <c r="A471" s="35" t="s">
        <v>58</v>
      </c>
      <c r="E471" s="40" t="s">
        <v>10489</v>
      </c>
    </row>
    <row r="472" spans="1:5" ht="12.75">
      <c r="A472" t="s">
        <v>59</v>
      </c>
      <c r="E472" s="39" t="s">
        <v>5</v>
      </c>
    </row>
    <row r="473" spans="1:16" ht="12.75">
      <c r="A473" t="s">
        <v>49</v>
      </c>
      <c s="34" t="s">
        <v>532</v>
      </c>
      <c s="34" t="s">
        <v>10490</v>
      </c>
      <c s="35" t="s">
        <v>5</v>
      </c>
      <c s="6" t="s">
        <v>10491</v>
      </c>
      <c s="36" t="s">
        <v>99</v>
      </c>
      <c s="37">
        <v>707.5</v>
      </c>
      <c s="36">
        <v>0.22</v>
      </c>
      <c s="36">
        <f>ROUND(G473*H473,6)</f>
      </c>
      <c r="L473" s="38">
        <v>0</v>
      </c>
      <c s="32">
        <f>ROUND(ROUND(L473,2)*ROUND(G473,3),2)</f>
      </c>
      <c s="36" t="s">
        <v>659</v>
      </c>
      <c>
        <f>(M473*21)/100</f>
      </c>
      <c t="s">
        <v>27</v>
      </c>
    </row>
    <row r="474" spans="1:5" ht="12.75">
      <c r="A474" s="35" t="s">
        <v>56</v>
      </c>
      <c r="E474" s="39" t="s">
        <v>10491</v>
      </c>
    </row>
    <row r="475" spans="1:5" ht="12.75">
      <c r="A475" s="35" t="s">
        <v>58</v>
      </c>
      <c r="E475" s="40" t="s">
        <v>5</v>
      </c>
    </row>
    <row r="476" spans="1:5" ht="12.75">
      <c r="A476" t="s">
        <v>59</v>
      </c>
      <c r="E476" s="39" t="s">
        <v>5</v>
      </c>
    </row>
    <row r="477" spans="1:16" ht="25.5">
      <c r="A477" t="s">
        <v>49</v>
      </c>
      <c s="34" t="s">
        <v>535</v>
      </c>
      <c s="34" t="s">
        <v>10492</v>
      </c>
      <c s="35" t="s">
        <v>5</v>
      </c>
      <c s="6" t="s">
        <v>10493</v>
      </c>
      <c s="36" t="s">
        <v>598</v>
      </c>
      <c s="37">
        <v>406.4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4748</v>
      </c>
      <c>
        <f>(M477*21)/100</f>
      </c>
      <c t="s">
        <v>27</v>
      </c>
    </row>
    <row r="478" spans="1:5" ht="25.5">
      <c r="A478" s="35" t="s">
        <v>56</v>
      </c>
      <c r="E478" s="39" t="s">
        <v>10493</v>
      </c>
    </row>
    <row r="479" spans="1:5" ht="38.25">
      <c r="A479" s="35" t="s">
        <v>58</v>
      </c>
      <c r="E479" s="40" t="s">
        <v>10494</v>
      </c>
    </row>
    <row r="480" spans="1:5" ht="12.75">
      <c r="A480" t="s">
        <v>59</v>
      </c>
      <c r="E480" s="39" t="s">
        <v>5</v>
      </c>
    </row>
    <row r="481" spans="1:16" ht="12.75">
      <c r="A481" t="s">
        <v>49</v>
      </c>
      <c s="34" t="s">
        <v>538</v>
      </c>
      <c s="34" t="s">
        <v>5851</v>
      </c>
      <c s="35" t="s">
        <v>50</v>
      </c>
      <c s="6" t="s">
        <v>10414</v>
      </c>
      <c s="36" t="s">
        <v>54</v>
      </c>
      <c s="37">
        <v>0.142</v>
      </c>
      <c s="36">
        <v>1</v>
      </c>
      <c s="36">
        <f>ROUND(G481*H481,6)</f>
      </c>
      <c r="L481" s="38">
        <v>0</v>
      </c>
      <c s="32">
        <f>ROUND(ROUND(L481,2)*ROUND(G481,3),2)</f>
      </c>
      <c s="36" t="s">
        <v>4748</v>
      </c>
      <c>
        <f>(M481*21)/100</f>
      </c>
      <c t="s">
        <v>27</v>
      </c>
    </row>
    <row r="482" spans="1:5" ht="12.75">
      <c r="A482" s="35" t="s">
        <v>56</v>
      </c>
      <c r="E482" s="39" t="s">
        <v>10414</v>
      </c>
    </row>
    <row r="483" spans="1:5" ht="12.75">
      <c r="A483" s="35" t="s">
        <v>58</v>
      </c>
      <c r="E483" s="40" t="s">
        <v>5</v>
      </c>
    </row>
    <row r="484" spans="1:5" ht="12.75">
      <c r="A484" t="s">
        <v>59</v>
      </c>
      <c r="E484" s="39" t="s">
        <v>5</v>
      </c>
    </row>
    <row r="485" spans="1:16" ht="25.5">
      <c r="A485" t="s">
        <v>49</v>
      </c>
      <c s="34" t="s">
        <v>539</v>
      </c>
      <c s="34" t="s">
        <v>10495</v>
      </c>
      <c s="35" t="s">
        <v>5</v>
      </c>
      <c s="6" t="s">
        <v>10496</v>
      </c>
      <c s="36" t="s">
        <v>598</v>
      </c>
      <c s="37">
        <v>812.8</v>
      </c>
      <c s="36">
        <v>0.00094</v>
      </c>
      <c s="36">
        <f>ROUND(G485*H485,6)</f>
      </c>
      <c r="L485" s="38">
        <v>0</v>
      </c>
      <c s="32">
        <f>ROUND(ROUND(L485,2)*ROUND(G485,3),2)</f>
      </c>
      <c s="36" t="s">
        <v>4748</v>
      </c>
      <c>
        <f>(M485*21)/100</f>
      </c>
      <c t="s">
        <v>27</v>
      </c>
    </row>
    <row r="486" spans="1:5" ht="25.5">
      <c r="A486" s="35" t="s">
        <v>56</v>
      </c>
      <c r="E486" s="39" t="s">
        <v>10496</v>
      </c>
    </row>
    <row r="487" spans="1:5" ht="63.75">
      <c r="A487" s="35" t="s">
        <v>58</v>
      </c>
      <c r="E487" s="40" t="s">
        <v>10497</v>
      </c>
    </row>
    <row r="488" spans="1:5" ht="12.75">
      <c r="A488" t="s">
        <v>59</v>
      </c>
      <c r="E488" s="39" t="s">
        <v>5</v>
      </c>
    </row>
    <row r="489" spans="1:16" ht="25.5">
      <c r="A489" t="s">
        <v>49</v>
      </c>
      <c s="34" t="s">
        <v>540</v>
      </c>
      <c s="34" t="s">
        <v>10421</v>
      </c>
      <c s="35" t="s">
        <v>50</v>
      </c>
      <c s="6" t="s">
        <v>10422</v>
      </c>
      <c s="36" t="s">
        <v>598</v>
      </c>
      <c s="37">
        <v>487.68</v>
      </c>
      <c s="36">
        <v>0.0048</v>
      </c>
      <c s="36">
        <f>ROUND(G489*H489,6)</f>
      </c>
      <c r="L489" s="38">
        <v>0</v>
      </c>
      <c s="32">
        <f>ROUND(ROUND(L489,2)*ROUND(G489,3),2)</f>
      </c>
      <c s="36" t="s">
        <v>659</v>
      </c>
      <c>
        <f>(M489*21)/100</f>
      </c>
      <c t="s">
        <v>27</v>
      </c>
    </row>
    <row r="490" spans="1:5" ht="25.5">
      <c r="A490" s="35" t="s">
        <v>56</v>
      </c>
      <c r="E490" s="39" t="s">
        <v>10422</v>
      </c>
    </row>
    <row r="491" spans="1:5" ht="12.75">
      <c r="A491" s="35" t="s">
        <v>58</v>
      </c>
      <c r="E491" s="40" t="s">
        <v>5</v>
      </c>
    </row>
    <row r="492" spans="1:5" ht="12.75">
      <c r="A492" t="s">
        <v>59</v>
      </c>
      <c r="E492" s="39" t="s">
        <v>5</v>
      </c>
    </row>
    <row r="493" spans="1:16" ht="25.5">
      <c r="A493" t="s">
        <v>49</v>
      </c>
      <c s="34" t="s">
        <v>544</v>
      </c>
      <c s="34" t="s">
        <v>10498</v>
      </c>
      <c s="35" t="s">
        <v>5</v>
      </c>
      <c s="6" t="s">
        <v>10424</v>
      </c>
      <c s="36" t="s">
        <v>598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659</v>
      </c>
      <c>
        <f>(M493*21)/100</f>
      </c>
      <c t="s">
        <v>27</v>
      </c>
    </row>
    <row r="494" spans="1:5" ht="25.5">
      <c r="A494" s="35" t="s">
        <v>56</v>
      </c>
      <c r="E494" s="39" t="s">
        <v>10424</v>
      </c>
    </row>
    <row r="495" spans="1:5" ht="12.75">
      <c r="A495" s="35" t="s">
        <v>58</v>
      </c>
      <c r="E495" s="40" t="s">
        <v>5</v>
      </c>
    </row>
    <row r="496" spans="1:5" ht="12.75">
      <c r="A496" t="s">
        <v>59</v>
      </c>
      <c r="E496" s="39" t="s">
        <v>5</v>
      </c>
    </row>
    <row r="497" spans="1:16" ht="12.75">
      <c r="A497" t="s">
        <v>49</v>
      </c>
      <c s="34" t="s">
        <v>547</v>
      </c>
      <c s="34" t="s">
        <v>10499</v>
      </c>
      <c s="35" t="s">
        <v>5</v>
      </c>
      <c s="6" t="s">
        <v>10500</v>
      </c>
      <c s="36" t="s">
        <v>54</v>
      </c>
      <c s="37">
        <v>507.318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4748</v>
      </c>
      <c>
        <f>(M497*21)/100</f>
      </c>
      <c t="s">
        <v>27</v>
      </c>
    </row>
    <row r="498" spans="1:5" ht="12.75">
      <c r="A498" s="35" t="s">
        <v>56</v>
      </c>
      <c r="E498" s="39" t="s">
        <v>10500</v>
      </c>
    </row>
    <row r="499" spans="1:5" ht="12.75">
      <c r="A499" s="35" t="s">
        <v>58</v>
      </c>
      <c r="E499" s="40" t="s">
        <v>5</v>
      </c>
    </row>
    <row r="500" spans="1:5" ht="12.75">
      <c r="A500" t="s">
        <v>59</v>
      </c>
      <c r="E500" s="39" t="s">
        <v>5</v>
      </c>
    </row>
    <row r="501" spans="1:13" ht="12.75">
      <c r="A501" t="s">
        <v>46</v>
      </c>
      <c r="C501" s="31" t="s">
        <v>9732</v>
      </c>
      <c r="E501" s="33" t="s">
        <v>5140</v>
      </c>
      <c r="J501" s="32">
        <f>0</f>
      </c>
      <c s="32">
        <f>0</f>
      </c>
      <c s="32">
        <f>0+L502+L506+L510+L514+L518</f>
      </c>
      <c s="32">
        <f>0+M502+M506+M510+M514+M518</f>
      </c>
    </row>
    <row r="502" spans="1:16" ht="12.75">
      <c r="A502" t="s">
        <v>49</v>
      </c>
      <c s="34" t="s">
        <v>550</v>
      </c>
      <c s="34" t="s">
        <v>10501</v>
      </c>
      <c s="35" t="s">
        <v>5</v>
      </c>
      <c s="6" t="s">
        <v>10502</v>
      </c>
      <c s="36" t="s">
        <v>111</v>
      </c>
      <c s="37">
        <v>38</v>
      </c>
      <c s="36">
        <v>0.00267</v>
      </c>
      <c s="36">
        <f>ROUND(G502*H502,6)</f>
      </c>
      <c r="L502" s="38">
        <v>0</v>
      </c>
      <c s="32">
        <f>ROUND(ROUND(L502,2)*ROUND(G502,3),2)</f>
      </c>
      <c s="36" t="s">
        <v>659</v>
      </c>
      <c>
        <f>(M502*21)/100</f>
      </c>
      <c t="s">
        <v>27</v>
      </c>
    </row>
    <row r="503" spans="1:5" ht="12.75">
      <c r="A503" s="35" t="s">
        <v>56</v>
      </c>
      <c r="E503" s="39" t="s">
        <v>10502</v>
      </c>
    </row>
    <row r="504" spans="1:5" ht="38.25">
      <c r="A504" s="35" t="s">
        <v>58</v>
      </c>
      <c r="E504" s="40" t="s">
        <v>10503</v>
      </c>
    </row>
    <row r="505" spans="1:5" ht="12.75">
      <c r="A505" t="s">
        <v>59</v>
      </c>
      <c r="E505" s="39" t="s">
        <v>5</v>
      </c>
    </row>
    <row r="506" spans="1:16" ht="12.75">
      <c r="A506" t="s">
        <v>49</v>
      </c>
      <c s="34" t="s">
        <v>551</v>
      </c>
      <c s="34" t="s">
        <v>10504</v>
      </c>
      <c s="35" t="s">
        <v>5</v>
      </c>
      <c s="6" t="s">
        <v>10505</v>
      </c>
      <c s="36" t="s">
        <v>111</v>
      </c>
      <c s="37">
        <v>61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659</v>
      </c>
      <c>
        <f>(M506*21)/100</f>
      </c>
      <c t="s">
        <v>27</v>
      </c>
    </row>
    <row r="507" spans="1:5" ht="12.75">
      <c r="A507" s="35" t="s">
        <v>56</v>
      </c>
      <c r="E507" s="39" t="s">
        <v>10505</v>
      </c>
    </row>
    <row r="508" spans="1:5" ht="38.25">
      <c r="A508" s="35" t="s">
        <v>58</v>
      </c>
      <c r="E508" s="40" t="s">
        <v>10506</v>
      </c>
    </row>
    <row r="509" spans="1:5" ht="12.75">
      <c r="A509" t="s">
        <v>59</v>
      </c>
      <c r="E509" s="39" t="s">
        <v>5</v>
      </c>
    </row>
    <row r="510" spans="1:16" ht="25.5">
      <c r="A510" t="s">
        <v>49</v>
      </c>
      <c s="34" t="s">
        <v>552</v>
      </c>
      <c s="34" t="s">
        <v>10507</v>
      </c>
      <c s="35" t="s">
        <v>5</v>
      </c>
      <c s="6" t="s">
        <v>10508</v>
      </c>
      <c s="36" t="s">
        <v>111</v>
      </c>
      <c s="37">
        <v>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659</v>
      </c>
      <c>
        <f>(M510*21)/100</f>
      </c>
      <c t="s">
        <v>27</v>
      </c>
    </row>
    <row r="511" spans="1:5" ht="25.5">
      <c r="A511" s="35" t="s">
        <v>56</v>
      </c>
      <c r="E511" s="39" t="s">
        <v>10508</v>
      </c>
    </row>
    <row r="512" spans="1:5" ht="38.25">
      <c r="A512" s="35" t="s">
        <v>58</v>
      </c>
      <c r="E512" s="40" t="s">
        <v>10509</v>
      </c>
    </row>
    <row r="513" spans="1:5" ht="12.75">
      <c r="A513" t="s">
        <v>59</v>
      </c>
      <c r="E513" s="39" t="s">
        <v>5</v>
      </c>
    </row>
    <row r="514" spans="1:16" ht="12.75">
      <c r="A514" t="s">
        <v>49</v>
      </c>
      <c s="34" t="s">
        <v>553</v>
      </c>
      <c s="34" t="s">
        <v>10510</v>
      </c>
      <c s="35" t="s">
        <v>5</v>
      </c>
      <c s="6" t="s">
        <v>10511</v>
      </c>
      <c s="36" t="s">
        <v>111</v>
      </c>
      <c s="37">
        <v>9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659</v>
      </c>
      <c>
        <f>(M514*21)/100</f>
      </c>
      <c t="s">
        <v>27</v>
      </c>
    </row>
    <row r="515" spans="1:5" ht="12.75">
      <c r="A515" s="35" t="s">
        <v>56</v>
      </c>
      <c r="E515" s="39" t="s">
        <v>10511</v>
      </c>
    </row>
    <row r="516" spans="1:5" ht="38.25">
      <c r="A516" s="35" t="s">
        <v>58</v>
      </c>
      <c r="E516" s="40" t="s">
        <v>10512</v>
      </c>
    </row>
    <row r="517" spans="1:5" ht="12.75">
      <c r="A517" t="s">
        <v>59</v>
      </c>
      <c r="E517" s="39" t="s">
        <v>5</v>
      </c>
    </row>
    <row r="518" spans="1:16" ht="12.75">
      <c r="A518" t="s">
        <v>49</v>
      </c>
      <c s="34" t="s">
        <v>5793</v>
      </c>
      <c s="34" t="s">
        <v>5146</v>
      </c>
      <c s="35" t="s">
        <v>5</v>
      </c>
      <c s="6" t="s">
        <v>10513</v>
      </c>
      <c s="36" t="s">
        <v>54</v>
      </c>
      <c s="37">
        <v>124.884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4748</v>
      </c>
      <c>
        <f>(M518*21)/100</f>
      </c>
      <c t="s">
        <v>27</v>
      </c>
    </row>
    <row r="519" spans="1:5" ht="12.75">
      <c r="A519" s="35" t="s">
        <v>56</v>
      </c>
      <c r="E519" s="39" t="s">
        <v>10513</v>
      </c>
    </row>
    <row r="520" spans="1:5" ht="12.75">
      <c r="A520" s="35" t="s">
        <v>58</v>
      </c>
      <c r="E520" s="40" t="s">
        <v>5</v>
      </c>
    </row>
    <row r="521" spans="1:5" ht="12.75">
      <c r="A521" t="s">
        <v>59</v>
      </c>
      <c r="E521" s="39" t="s">
        <v>5</v>
      </c>
    </row>
    <row r="522" spans="1:13" ht="12.75">
      <c r="A522" t="s">
        <v>46</v>
      </c>
      <c r="C522" s="31" t="s">
        <v>10514</v>
      </c>
      <c r="E522" s="33" t="s">
        <v>10515</v>
      </c>
      <c r="J522" s="32">
        <f>0</f>
      </c>
      <c s="32">
        <f>0</f>
      </c>
      <c s="32">
        <f>0+L523</f>
      </c>
      <c s="32">
        <f>0+M523</f>
      </c>
    </row>
    <row r="523" spans="1:16" ht="12.75">
      <c r="A523" t="s">
        <v>49</v>
      </c>
      <c s="34" t="s">
        <v>5797</v>
      </c>
      <c s="34" t="s">
        <v>10514</v>
      </c>
      <c s="35" t="s">
        <v>5</v>
      </c>
      <c s="6" t="s">
        <v>10516</v>
      </c>
      <c s="36" t="s">
        <v>10015</v>
      </c>
      <c s="37">
        <v>1</v>
      </c>
      <c s="36">
        <v>0.0372</v>
      </c>
      <c s="36">
        <f>ROUND(G523*H523,6)</f>
      </c>
      <c r="L523" s="38">
        <v>0</v>
      </c>
      <c s="32">
        <f>ROUND(ROUND(L523,2)*ROUND(G523,3),2)</f>
      </c>
      <c s="36" t="s">
        <v>659</v>
      </c>
      <c>
        <f>(M523*21)/100</f>
      </c>
      <c t="s">
        <v>27</v>
      </c>
    </row>
    <row r="524" spans="1:5" ht="12.75">
      <c r="A524" s="35" t="s">
        <v>56</v>
      </c>
      <c r="E524" s="39" t="s">
        <v>10516</v>
      </c>
    </row>
    <row r="525" spans="1:5" ht="12.75">
      <c r="A525" s="35" t="s">
        <v>58</v>
      </c>
      <c r="E525" s="40" t="s">
        <v>5</v>
      </c>
    </row>
    <row r="526" spans="1:5" ht="12.75">
      <c r="A526" t="s">
        <v>59</v>
      </c>
      <c r="E526" s="39" t="s">
        <v>5</v>
      </c>
    </row>
    <row r="527" spans="1:13" ht="12.75">
      <c r="A527" t="s">
        <v>46</v>
      </c>
      <c r="C527" s="31" t="s">
        <v>8532</v>
      </c>
      <c r="E527" s="33" t="s">
        <v>8027</v>
      </c>
      <c r="J527" s="32">
        <f>0</f>
      </c>
      <c s="32">
        <f>0</f>
      </c>
      <c s="32">
        <f>0+L528+L532+L536+L540+L544</f>
      </c>
      <c s="32">
        <f>0+M528+M532+M536+M540+M544</f>
      </c>
    </row>
    <row r="528" spans="1:16" ht="25.5">
      <c r="A528" t="s">
        <v>49</v>
      </c>
      <c s="34" t="s">
        <v>5803</v>
      </c>
      <c s="34" t="s">
        <v>10517</v>
      </c>
      <c s="35" t="s">
        <v>5</v>
      </c>
      <c s="6" t="s">
        <v>10518</v>
      </c>
      <c s="36" t="s">
        <v>598</v>
      </c>
      <c s="37">
        <v>660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659</v>
      </c>
      <c>
        <f>(M528*21)/100</f>
      </c>
      <c t="s">
        <v>27</v>
      </c>
    </row>
    <row r="529" spans="1:5" ht="25.5">
      <c r="A529" s="35" t="s">
        <v>56</v>
      </c>
      <c r="E529" s="39" t="s">
        <v>10518</v>
      </c>
    </row>
    <row r="530" spans="1:5" ht="12.75">
      <c r="A530" s="35" t="s">
        <v>58</v>
      </c>
      <c r="E530" s="40" t="s">
        <v>5</v>
      </c>
    </row>
    <row r="531" spans="1:5" ht="12.75">
      <c r="A531" t="s">
        <v>59</v>
      </c>
      <c r="E531" s="39" t="s">
        <v>5</v>
      </c>
    </row>
    <row r="532" spans="1:16" ht="12.75">
      <c r="A532" t="s">
        <v>49</v>
      </c>
      <c s="34" t="s">
        <v>5808</v>
      </c>
      <c s="34" t="s">
        <v>10519</v>
      </c>
      <c s="35" t="s">
        <v>5</v>
      </c>
      <c s="6" t="s">
        <v>10520</v>
      </c>
      <c s="36" t="s">
        <v>104</v>
      </c>
      <c s="37">
        <v>2259.576</v>
      </c>
      <c s="36">
        <v>0.00315</v>
      </c>
      <c s="36">
        <f>ROUND(G532*H532,6)</f>
      </c>
      <c r="L532" s="38">
        <v>0</v>
      </c>
      <c s="32">
        <f>ROUND(ROUND(L532,2)*ROUND(G532,3),2)</f>
      </c>
      <c s="36" t="s">
        <v>4748</v>
      </c>
      <c>
        <f>(M532*21)/100</f>
      </c>
      <c t="s">
        <v>27</v>
      </c>
    </row>
    <row r="533" spans="1:5" ht="12.75">
      <c r="A533" s="35" t="s">
        <v>56</v>
      </c>
      <c r="E533" s="39" t="s">
        <v>10520</v>
      </c>
    </row>
    <row r="534" spans="1:5" ht="12.75">
      <c r="A534" s="35" t="s">
        <v>58</v>
      </c>
      <c r="E534" s="40" t="s">
        <v>5</v>
      </c>
    </row>
    <row r="535" spans="1:5" ht="12.75">
      <c r="A535" t="s">
        <v>59</v>
      </c>
      <c r="E535" s="39" t="s">
        <v>5</v>
      </c>
    </row>
    <row r="536" spans="1:16" ht="25.5">
      <c r="A536" t="s">
        <v>49</v>
      </c>
      <c s="34" t="s">
        <v>5815</v>
      </c>
      <c s="34" t="s">
        <v>10521</v>
      </c>
      <c s="35" t="s">
        <v>5</v>
      </c>
      <c s="6" t="s">
        <v>10522</v>
      </c>
      <c s="36" t="s">
        <v>598</v>
      </c>
      <c s="37">
        <v>660</v>
      </c>
      <c s="36">
        <v>0.00021</v>
      </c>
      <c s="36">
        <f>ROUND(G536*H536,6)</f>
      </c>
      <c r="L536" s="38">
        <v>0</v>
      </c>
      <c s="32">
        <f>ROUND(ROUND(L536,2)*ROUND(G536,3),2)</f>
      </c>
      <c s="36" t="s">
        <v>4748</v>
      </c>
      <c>
        <f>(M536*21)/100</f>
      </c>
      <c t="s">
        <v>27</v>
      </c>
    </row>
    <row r="537" spans="1:5" ht="38.25">
      <c r="A537" s="35" t="s">
        <v>56</v>
      </c>
      <c r="E537" s="39" t="s">
        <v>10523</v>
      </c>
    </row>
    <row r="538" spans="1:5" ht="12.75">
      <c r="A538" s="35" t="s">
        <v>58</v>
      </c>
      <c r="E538" s="40" t="s">
        <v>5</v>
      </c>
    </row>
    <row r="539" spans="1:5" ht="12.75">
      <c r="A539" t="s">
        <v>59</v>
      </c>
      <c r="E539" s="39" t="s">
        <v>5</v>
      </c>
    </row>
    <row r="540" spans="1:16" ht="12.75">
      <c r="A540" t="s">
        <v>49</v>
      </c>
      <c s="34" t="s">
        <v>5819</v>
      </c>
      <c s="34" t="s">
        <v>10524</v>
      </c>
      <c s="35" t="s">
        <v>5</v>
      </c>
      <c s="6" t="s">
        <v>10525</v>
      </c>
      <c s="36" t="s">
        <v>598</v>
      </c>
      <c s="37">
        <v>712.8</v>
      </c>
      <c s="36">
        <v>0.025</v>
      </c>
      <c s="36">
        <f>ROUND(G540*H540,6)</f>
      </c>
      <c r="L540" s="38">
        <v>0</v>
      </c>
      <c s="32">
        <f>ROUND(ROUND(L540,2)*ROUND(G540,3),2)</f>
      </c>
      <c s="36" t="s">
        <v>4748</v>
      </c>
      <c>
        <f>(M540*21)/100</f>
      </c>
      <c t="s">
        <v>27</v>
      </c>
    </row>
    <row r="541" spans="1:5" ht="12.75">
      <c r="A541" s="35" t="s">
        <v>56</v>
      </c>
      <c r="E541" s="39" t="s">
        <v>10525</v>
      </c>
    </row>
    <row r="542" spans="1:5" ht="12.75">
      <c r="A542" s="35" t="s">
        <v>58</v>
      </c>
      <c r="E542" s="40" t="s">
        <v>5</v>
      </c>
    </row>
    <row r="543" spans="1:5" ht="12.75">
      <c r="A543" t="s">
        <v>59</v>
      </c>
      <c r="E543" s="39" t="s">
        <v>5</v>
      </c>
    </row>
    <row r="544" spans="1:16" ht="12.75">
      <c r="A544" t="s">
        <v>49</v>
      </c>
      <c s="34" t="s">
        <v>5823</v>
      </c>
      <c s="34" t="s">
        <v>9543</v>
      </c>
      <c s="35" t="s">
        <v>5</v>
      </c>
      <c s="6" t="s">
        <v>9544</v>
      </c>
      <c s="36" t="s">
        <v>54</v>
      </c>
      <c s="37">
        <v>72.24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4748</v>
      </c>
      <c>
        <f>(M544*21)/100</f>
      </c>
      <c t="s">
        <v>27</v>
      </c>
    </row>
    <row r="545" spans="1:5" ht="12.75">
      <c r="A545" s="35" t="s">
        <v>56</v>
      </c>
      <c r="E545" s="39" t="s">
        <v>9544</v>
      </c>
    </row>
    <row r="546" spans="1:5" ht="12.75">
      <c r="A546" s="35" t="s">
        <v>58</v>
      </c>
      <c r="E546" s="40" t="s">
        <v>5</v>
      </c>
    </row>
    <row r="547" spans="1:5" ht="12.75">
      <c r="A547" t="s">
        <v>59</v>
      </c>
      <c r="E547" s="39" t="s">
        <v>5</v>
      </c>
    </row>
    <row r="548" spans="1:13" ht="12.75">
      <c r="A548" t="s">
        <v>46</v>
      </c>
      <c r="C548" s="31" t="s">
        <v>4275</v>
      </c>
      <c r="E548" s="33" t="s">
        <v>4276</v>
      </c>
      <c r="J548" s="32">
        <f>0</f>
      </c>
      <c s="32">
        <f>0</f>
      </c>
      <c s="32">
        <f>0+L549+L553+L557+L561+L565+L569+L573+L577+L581+L585+L589+L593</f>
      </c>
      <c s="32">
        <f>0+M549+M553+M557+M561+M565+M569+M573+M577+M581+M585+M589+M593</f>
      </c>
    </row>
    <row r="549" spans="1:16" ht="25.5">
      <c r="A549" t="s">
        <v>49</v>
      </c>
      <c s="34" t="s">
        <v>5828</v>
      </c>
      <c s="34" t="s">
        <v>10526</v>
      </c>
      <c s="35" t="s">
        <v>5</v>
      </c>
      <c s="6" t="s">
        <v>10527</v>
      </c>
      <c s="36" t="s">
        <v>104</v>
      </c>
      <c s="37">
        <v>40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659</v>
      </c>
      <c>
        <f>(M549*21)/100</f>
      </c>
      <c t="s">
        <v>27</v>
      </c>
    </row>
    <row r="550" spans="1:5" ht="25.5">
      <c r="A550" s="35" t="s">
        <v>56</v>
      </c>
      <c r="E550" s="39" t="s">
        <v>10527</v>
      </c>
    </row>
    <row r="551" spans="1:5" ht="12.75">
      <c r="A551" s="35" t="s">
        <v>58</v>
      </c>
      <c r="E551" s="40" t="s">
        <v>5</v>
      </c>
    </row>
    <row r="552" spans="1:5" ht="12.75">
      <c r="A552" t="s">
        <v>59</v>
      </c>
      <c r="E552" s="39" t="s">
        <v>5</v>
      </c>
    </row>
    <row r="553" spans="1:16" ht="25.5">
      <c r="A553" t="s">
        <v>49</v>
      </c>
      <c s="34" t="s">
        <v>5833</v>
      </c>
      <c s="34" t="s">
        <v>9786</v>
      </c>
      <c s="35" t="s">
        <v>5</v>
      </c>
      <c s="6" t="s">
        <v>10528</v>
      </c>
      <c s="36" t="s">
        <v>2721</v>
      </c>
      <c s="37">
        <v>2143.93</v>
      </c>
      <c s="36">
        <v>5E-05</v>
      </c>
      <c s="36">
        <f>ROUND(G553*H553,6)</f>
      </c>
      <c r="L553" s="38">
        <v>0</v>
      </c>
      <c s="32">
        <f>ROUND(ROUND(L553,2)*ROUND(G553,3),2)</f>
      </c>
      <c s="36" t="s">
        <v>4748</v>
      </c>
      <c>
        <f>(M553*21)/100</f>
      </c>
      <c t="s">
        <v>27</v>
      </c>
    </row>
    <row r="554" spans="1:5" ht="25.5">
      <c r="A554" s="35" t="s">
        <v>56</v>
      </c>
      <c r="E554" s="39" t="s">
        <v>10528</v>
      </c>
    </row>
    <row r="555" spans="1:5" ht="12.75">
      <c r="A555" s="35" t="s">
        <v>58</v>
      </c>
      <c r="E555" s="40" t="s">
        <v>10529</v>
      </c>
    </row>
    <row r="556" spans="1:5" ht="12.75">
      <c r="A556" t="s">
        <v>59</v>
      </c>
      <c r="E556" s="39" t="s">
        <v>5</v>
      </c>
    </row>
    <row r="557" spans="1:16" ht="25.5">
      <c r="A557" t="s">
        <v>49</v>
      </c>
      <c s="34" t="s">
        <v>5840</v>
      </c>
      <c s="34" t="s">
        <v>8782</v>
      </c>
      <c s="35" t="s">
        <v>5</v>
      </c>
      <c s="6" t="s">
        <v>10530</v>
      </c>
      <c s="36" t="s">
        <v>2721</v>
      </c>
      <c s="37">
        <v>11975.753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4748</v>
      </c>
      <c>
        <f>(M557*21)/100</f>
      </c>
      <c t="s">
        <v>27</v>
      </c>
    </row>
    <row r="558" spans="1:5" ht="25.5">
      <c r="A558" s="35" t="s">
        <v>56</v>
      </c>
      <c r="E558" s="39" t="s">
        <v>10530</v>
      </c>
    </row>
    <row r="559" spans="1:5" ht="12.75">
      <c r="A559" s="35" t="s">
        <v>58</v>
      </c>
      <c r="E559" s="40" t="s">
        <v>10531</v>
      </c>
    </row>
    <row r="560" spans="1:5" ht="12.75">
      <c r="A560" t="s">
        <v>59</v>
      </c>
      <c r="E560" s="39" t="s">
        <v>5</v>
      </c>
    </row>
    <row r="561" spans="1:16" ht="38.25">
      <c r="A561" t="s">
        <v>49</v>
      </c>
      <c s="34" t="s">
        <v>5845</v>
      </c>
      <c s="34" t="s">
        <v>10532</v>
      </c>
      <c s="35" t="s">
        <v>5</v>
      </c>
      <c s="6" t="s">
        <v>10533</v>
      </c>
      <c s="36" t="s">
        <v>111</v>
      </c>
      <c s="37">
        <v>148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659</v>
      </c>
      <c>
        <f>(M561*21)/100</f>
      </c>
      <c t="s">
        <v>27</v>
      </c>
    </row>
    <row r="562" spans="1:5" ht="38.25">
      <c r="A562" s="35" t="s">
        <v>56</v>
      </c>
      <c r="E562" s="39" t="s">
        <v>10534</v>
      </c>
    </row>
    <row r="563" spans="1:5" ht="12.75">
      <c r="A563" s="35" t="s">
        <v>58</v>
      </c>
      <c r="E563" s="40" t="s">
        <v>5</v>
      </c>
    </row>
    <row r="564" spans="1:5" ht="12.75">
      <c r="A564" t="s">
        <v>59</v>
      </c>
      <c r="E564" s="39" t="s">
        <v>5</v>
      </c>
    </row>
    <row r="565" spans="1:16" ht="12.75">
      <c r="A565" t="s">
        <v>49</v>
      </c>
      <c s="34" t="s">
        <v>5850</v>
      </c>
      <c s="34" t="s">
        <v>10535</v>
      </c>
      <c s="35" t="s">
        <v>5</v>
      </c>
      <c s="6" t="s">
        <v>10536</v>
      </c>
      <c s="36" t="s">
        <v>2721</v>
      </c>
      <c s="37">
        <v>2229.687</v>
      </c>
      <c s="36">
        <v>1</v>
      </c>
      <c s="36">
        <f>ROUND(G565*H565,6)</f>
      </c>
      <c r="L565" s="38">
        <v>0</v>
      </c>
      <c s="32">
        <f>ROUND(ROUND(L565,2)*ROUND(G565,3),2)</f>
      </c>
      <c s="36" t="s">
        <v>659</v>
      </c>
      <c>
        <f>(M565*21)/100</f>
      </c>
      <c t="s">
        <v>27</v>
      </c>
    </row>
    <row r="566" spans="1:5" ht="12.75">
      <c r="A566" s="35" t="s">
        <v>56</v>
      </c>
      <c r="E566" s="39" t="s">
        <v>10536</v>
      </c>
    </row>
    <row r="567" spans="1:5" ht="12.75">
      <c r="A567" s="35" t="s">
        <v>58</v>
      </c>
      <c r="E567" s="40" t="s">
        <v>5</v>
      </c>
    </row>
    <row r="568" spans="1:5" ht="12.75">
      <c r="A568" t="s">
        <v>59</v>
      </c>
      <c r="E568" s="39" t="s">
        <v>5</v>
      </c>
    </row>
    <row r="569" spans="1:16" ht="38.25">
      <c r="A569" t="s">
        <v>49</v>
      </c>
      <c s="34" t="s">
        <v>5854</v>
      </c>
      <c s="34" t="s">
        <v>10537</v>
      </c>
      <c s="35" t="s">
        <v>5</v>
      </c>
      <c s="6" t="s">
        <v>10538</v>
      </c>
      <c s="36" t="s">
        <v>598</v>
      </c>
      <c s="37">
        <v>660</v>
      </c>
      <c s="36">
        <v>5E-05</v>
      </c>
      <c s="36">
        <f>ROUND(G569*H569,6)</f>
      </c>
      <c r="L569" s="38">
        <v>0</v>
      </c>
      <c s="32">
        <f>ROUND(ROUND(L569,2)*ROUND(G569,3),2)</f>
      </c>
      <c s="36" t="s">
        <v>659</v>
      </c>
      <c>
        <f>(M569*21)/100</f>
      </c>
      <c t="s">
        <v>27</v>
      </c>
    </row>
    <row r="570" spans="1:5" ht="38.25">
      <c r="A570" s="35" t="s">
        <v>56</v>
      </c>
      <c r="E570" s="39" t="s">
        <v>10538</v>
      </c>
    </row>
    <row r="571" spans="1:5" ht="12.75">
      <c r="A571" s="35" t="s">
        <v>58</v>
      </c>
      <c r="E571" s="40" t="s">
        <v>5</v>
      </c>
    </row>
    <row r="572" spans="1:5" ht="12.75">
      <c r="A572" t="s">
        <v>59</v>
      </c>
      <c r="E572" s="39" t="s">
        <v>5</v>
      </c>
    </row>
    <row r="573" spans="1:16" ht="12.75">
      <c r="A573" t="s">
        <v>49</v>
      </c>
      <c s="34" t="s">
        <v>5859</v>
      </c>
      <c s="34" t="s">
        <v>10539</v>
      </c>
      <c s="35" t="s">
        <v>5</v>
      </c>
      <c s="6" t="s">
        <v>10540</v>
      </c>
      <c s="36" t="s">
        <v>54</v>
      </c>
      <c s="37">
        <v>13.174</v>
      </c>
      <c s="36">
        <v>1</v>
      </c>
      <c s="36">
        <f>ROUND(G573*H573,6)</f>
      </c>
      <c r="L573" s="38">
        <v>0</v>
      </c>
      <c s="32">
        <f>ROUND(ROUND(L573,2)*ROUND(G573,3),2)</f>
      </c>
      <c s="36" t="s">
        <v>4748</v>
      </c>
      <c>
        <f>(M573*21)/100</f>
      </c>
      <c t="s">
        <v>27</v>
      </c>
    </row>
    <row r="574" spans="1:5" ht="12.75">
      <c r="A574" s="35" t="s">
        <v>56</v>
      </c>
      <c r="E574" s="39" t="s">
        <v>10540</v>
      </c>
    </row>
    <row r="575" spans="1:5" ht="25.5">
      <c r="A575" s="35" t="s">
        <v>58</v>
      </c>
      <c r="E575" s="40" t="s">
        <v>10541</v>
      </c>
    </row>
    <row r="576" spans="1:5" ht="12.75">
      <c r="A576" t="s">
        <v>59</v>
      </c>
      <c r="E576" s="39" t="s">
        <v>5</v>
      </c>
    </row>
    <row r="577" spans="1:16" ht="12.75">
      <c r="A577" t="s">
        <v>49</v>
      </c>
      <c s="34" t="s">
        <v>5864</v>
      </c>
      <c s="34" t="s">
        <v>10542</v>
      </c>
      <c s="35" t="s">
        <v>5</v>
      </c>
      <c s="6" t="s">
        <v>10543</v>
      </c>
      <c s="36" t="s">
        <v>2721</v>
      </c>
      <c s="37">
        <v>11975.753</v>
      </c>
      <c s="36">
        <v>0.00024</v>
      </c>
      <c s="36">
        <f>ROUND(G577*H577,6)</f>
      </c>
      <c r="L577" s="38">
        <v>0</v>
      </c>
      <c s="32">
        <f>ROUND(ROUND(L577,2)*ROUND(G577,3),2)</f>
      </c>
      <c s="36" t="s">
        <v>659</v>
      </c>
      <c>
        <f>(M577*21)/100</f>
      </c>
      <c t="s">
        <v>27</v>
      </c>
    </row>
    <row r="578" spans="1:5" ht="12.75">
      <c r="A578" s="35" t="s">
        <v>56</v>
      </c>
      <c r="E578" s="39" t="s">
        <v>10543</v>
      </c>
    </row>
    <row r="579" spans="1:5" ht="12.75">
      <c r="A579" s="35" t="s">
        <v>58</v>
      </c>
      <c r="E579" s="40" t="s">
        <v>5</v>
      </c>
    </row>
    <row r="580" spans="1:5" ht="12.75">
      <c r="A580" t="s">
        <v>59</v>
      </c>
      <c r="E580" s="39" t="s">
        <v>5</v>
      </c>
    </row>
    <row r="581" spans="1:16" ht="12.75">
      <c r="A581" t="s">
        <v>49</v>
      </c>
      <c s="34" t="s">
        <v>5868</v>
      </c>
      <c s="34" t="s">
        <v>10544</v>
      </c>
      <c s="35" t="s">
        <v>5</v>
      </c>
      <c s="6" t="s">
        <v>10545</v>
      </c>
      <c s="36" t="s">
        <v>2721</v>
      </c>
      <c s="37">
        <v>5000</v>
      </c>
      <c s="36">
        <v>6E-05</v>
      </c>
      <c s="36">
        <f>ROUND(G581*H581,6)</f>
      </c>
      <c r="L581" s="38">
        <v>0</v>
      </c>
      <c s="32">
        <f>ROUND(ROUND(L581,2)*ROUND(G581,3),2)</f>
      </c>
      <c s="36" t="s">
        <v>659</v>
      </c>
      <c>
        <f>(M581*21)/100</f>
      </c>
      <c t="s">
        <v>27</v>
      </c>
    </row>
    <row r="582" spans="1:5" ht="12.75">
      <c r="A582" s="35" t="s">
        <v>56</v>
      </c>
      <c r="E582" s="39" t="s">
        <v>10545</v>
      </c>
    </row>
    <row r="583" spans="1:5" ht="25.5">
      <c r="A583" s="35" t="s">
        <v>58</v>
      </c>
      <c r="E583" s="40" t="s">
        <v>10546</v>
      </c>
    </row>
    <row r="584" spans="1:5" ht="12.75">
      <c r="A584" t="s">
        <v>59</v>
      </c>
      <c r="E584" s="39" t="s">
        <v>5</v>
      </c>
    </row>
    <row r="585" spans="1:16" ht="25.5">
      <c r="A585" t="s">
        <v>49</v>
      </c>
      <c s="34" t="s">
        <v>5873</v>
      </c>
      <c s="34" t="s">
        <v>10547</v>
      </c>
      <c s="35" t="s">
        <v>5</v>
      </c>
      <c s="6" t="s">
        <v>10548</v>
      </c>
      <c s="36" t="s">
        <v>2721</v>
      </c>
      <c s="37">
        <v>11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659</v>
      </c>
      <c>
        <f>(M585*21)/100</f>
      </c>
      <c t="s">
        <v>27</v>
      </c>
    </row>
    <row r="586" spans="1:5" ht="25.5">
      <c r="A586" s="35" t="s">
        <v>56</v>
      </c>
      <c r="E586" s="39" t="s">
        <v>10548</v>
      </c>
    </row>
    <row r="587" spans="1:5" ht="51">
      <c r="A587" s="35" t="s">
        <v>58</v>
      </c>
      <c r="E587" s="40" t="s">
        <v>10549</v>
      </c>
    </row>
    <row r="588" spans="1:5" ht="12.75">
      <c r="A588" t="s">
        <v>59</v>
      </c>
      <c r="E588" s="39" t="s">
        <v>5</v>
      </c>
    </row>
    <row r="589" spans="1:16" ht="25.5">
      <c r="A589" t="s">
        <v>49</v>
      </c>
      <c s="34" t="s">
        <v>5878</v>
      </c>
      <c s="34" t="s">
        <v>10550</v>
      </c>
      <c s="35" t="s">
        <v>5</v>
      </c>
      <c s="6" t="s">
        <v>10551</v>
      </c>
      <c s="36" t="s">
        <v>2721</v>
      </c>
      <c s="37">
        <v>10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659</v>
      </c>
      <c>
        <f>(M589*21)/100</f>
      </c>
      <c t="s">
        <v>27</v>
      </c>
    </row>
    <row r="590" spans="1:5" ht="25.5">
      <c r="A590" s="35" t="s">
        <v>56</v>
      </c>
      <c r="E590" s="39" t="s">
        <v>10551</v>
      </c>
    </row>
    <row r="591" spans="1:5" ht="12.75">
      <c r="A591" s="35" t="s">
        <v>58</v>
      </c>
      <c r="E591" s="40" t="s">
        <v>9022</v>
      </c>
    </row>
    <row r="592" spans="1:5" ht="12.75">
      <c r="A592" t="s">
        <v>59</v>
      </c>
      <c r="E592" s="39" t="s">
        <v>5</v>
      </c>
    </row>
    <row r="593" spans="1:16" ht="12.75">
      <c r="A593" t="s">
        <v>49</v>
      </c>
      <c s="34" t="s">
        <v>5882</v>
      </c>
      <c s="34" t="s">
        <v>10552</v>
      </c>
      <c s="35" t="s">
        <v>5</v>
      </c>
      <c s="6" t="s">
        <v>10553</v>
      </c>
      <c s="36" t="s">
        <v>54</v>
      </c>
      <c s="37">
        <v>48.184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4748</v>
      </c>
      <c>
        <f>(M593*21)/100</f>
      </c>
      <c t="s">
        <v>27</v>
      </c>
    </row>
    <row r="594" spans="1:5" ht="12.75">
      <c r="A594" s="35" t="s">
        <v>56</v>
      </c>
      <c r="E594" s="39" t="s">
        <v>10553</v>
      </c>
    </row>
    <row r="595" spans="1:5" ht="12.75">
      <c r="A595" s="35" t="s">
        <v>58</v>
      </c>
      <c r="E595" s="40" t="s">
        <v>5</v>
      </c>
    </row>
    <row r="596" spans="1:5" ht="12.75">
      <c r="A596" t="s">
        <v>59</v>
      </c>
      <c r="E596" s="39" t="s">
        <v>5</v>
      </c>
    </row>
    <row r="597" spans="1:13" ht="12.75">
      <c r="A597" t="s">
        <v>46</v>
      </c>
      <c r="C597" s="31" t="s">
        <v>10554</v>
      </c>
      <c r="E597" s="33" t="s">
        <v>10555</v>
      </c>
      <c r="J597" s="32">
        <f>0</f>
      </c>
      <c s="32">
        <f>0</f>
      </c>
      <c s="32">
        <f>0+L598+L602+L606+L610+L614+L618+L622+L626+L630+L634+L638+L642+L646+L650</f>
      </c>
      <c s="32">
        <f>0+M598+M602+M606+M610+M614+M618+M622+M626+M630+M634+M638+M642+M646+M650</f>
      </c>
    </row>
    <row r="598" spans="1:16" ht="38.25">
      <c r="A598" t="s">
        <v>49</v>
      </c>
      <c s="34" t="s">
        <v>5887</v>
      </c>
      <c s="34" t="s">
        <v>10556</v>
      </c>
      <c s="35" t="s">
        <v>5</v>
      </c>
      <c s="6" t="s">
        <v>10557</v>
      </c>
      <c s="36" t="s">
        <v>104</v>
      </c>
      <c s="37">
        <v>466</v>
      </c>
      <c s="36">
        <v>0.014</v>
      </c>
      <c s="36">
        <f>ROUND(G598*H598,6)</f>
      </c>
      <c r="L598" s="38">
        <v>0</v>
      </c>
      <c s="32">
        <f>ROUND(ROUND(L598,2)*ROUND(G598,3),2)</f>
      </c>
      <c s="36" t="s">
        <v>4748</v>
      </c>
      <c>
        <f>(M598*21)/100</f>
      </c>
      <c t="s">
        <v>27</v>
      </c>
    </row>
    <row r="599" spans="1:5" ht="38.25">
      <c r="A599" s="35" t="s">
        <v>56</v>
      </c>
      <c r="E599" s="39" t="s">
        <v>10558</v>
      </c>
    </row>
    <row r="600" spans="1:5" ht="12.75">
      <c r="A600" s="35" t="s">
        <v>58</v>
      </c>
      <c r="E600" s="40" t="s">
        <v>10559</v>
      </c>
    </row>
    <row r="601" spans="1:5" ht="12.75">
      <c r="A601" t="s">
        <v>59</v>
      </c>
      <c r="E601" s="39" t="s">
        <v>5</v>
      </c>
    </row>
    <row r="602" spans="1:16" ht="25.5">
      <c r="A602" t="s">
        <v>49</v>
      </c>
      <c s="34" t="s">
        <v>5893</v>
      </c>
      <c s="34" t="s">
        <v>10560</v>
      </c>
      <c s="35" t="s">
        <v>5</v>
      </c>
      <c s="6" t="s">
        <v>10561</v>
      </c>
      <c s="36" t="s">
        <v>598</v>
      </c>
      <c s="37">
        <v>179.41</v>
      </c>
      <c s="36">
        <v>0.108</v>
      </c>
      <c s="36">
        <f>ROUND(G602*H602,6)</f>
      </c>
      <c r="L602" s="38">
        <v>0</v>
      </c>
      <c s="32">
        <f>ROUND(ROUND(L602,2)*ROUND(G602,3),2)</f>
      </c>
      <c s="36" t="s">
        <v>659</v>
      </c>
      <c>
        <f>(M602*21)/100</f>
      </c>
      <c t="s">
        <v>27</v>
      </c>
    </row>
    <row r="603" spans="1:5" ht="25.5">
      <c r="A603" s="35" t="s">
        <v>56</v>
      </c>
      <c r="E603" s="39" t="s">
        <v>10561</v>
      </c>
    </row>
    <row r="604" spans="1:5" ht="25.5">
      <c r="A604" s="35" t="s">
        <v>58</v>
      </c>
      <c r="E604" s="40" t="s">
        <v>10562</v>
      </c>
    </row>
    <row r="605" spans="1:5" ht="12.75">
      <c r="A605" t="s">
        <v>59</v>
      </c>
      <c r="E605" s="39" t="s">
        <v>5</v>
      </c>
    </row>
    <row r="606" spans="1:16" ht="38.25">
      <c r="A606" t="s">
        <v>49</v>
      </c>
      <c s="34" t="s">
        <v>5898</v>
      </c>
      <c s="34" t="s">
        <v>10563</v>
      </c>
      <c s="35" t="s">
        <v>5</v>
      </c>
      <c s="6" t="s">
        <v>10564</v>
      </c>
      <c s="36" t="s">
        <v>104</v>
      </c>
      <c s="37">
        <v>466</v>
      </c>
      <c s="36">
        <v>0.0078</v>
      </c>
      <c s="36">
        <f>ROUND(G606*H606,6)</f>
      </c>
      <c r="L606" s="38">
        <v>0</v>
      </c>
      <c s="32">
        <f>ROUND(ROUND(L606,2)*ROUND(G606,3),2)</f>
      </c>
      <c s="36" t="s">
        <v>4748</v>
      </c>
      <c>
        <f>(M606*21)/100</f>
      </c>
      <c t="s">
        <v>27</v>
      </c>
    </row>
    <row r="607" spans="1:5" ht="38.25">
      <c r="A607" s="35" t="s">
        <v>56</v>
      </c>
      <c r="E607" s="39" t="s">
        <v>10565</v>
      </c>
    </row>
    <row r="608" spans="1:5" ht="12.75">
      <c r="A608" s="35" t="s">
        <v>58</v>
      </c>
      <c r="E608" s="40" t="s">
        <v>5</v>
      </c>
    </row>
    <row r="609" spans="1:5" ht="12.75">
      <c r="A609" t="s">
        <v>59</v>
      </c>
      <c r="E609" s="39" t="s">
        <v>5</v>
      </c>
    </row>
    <row r="610" spans="1:16" ht="12.75">
      <c r="A610" t="s">
        <v>49</v>
      </c>
      <c s="34" t="s">
        <v>5902</v>
      </c>
      <c s="34" t="s">
        <v>10566</v>
      </c>
      <c s="35" t="s">
        <v>5</v>
      </c>
      <c s="6" t="s">
        <v>10567</v>
      </c>
      <c s="36" t="s">
        <v>598</v>
      </c>
      <c s="37">
        <v>53.823</v>
      </c>
      <c s="36">
        <v>0.014</v>
      </c>
      <c s="36">
        <f>ROUND(G610*H610,6)</f>
      </c>
      <c r="L610" s="38">
        <v>0</v>
      </c>
      <c s="32">
        <f>ROUND(ROUND(L610,2)*ROUND(G610,3),2)</f>
      </c>
      <c s="36" t="s">
        <v>659</v>
      </c>
      <c>
        <f>(M610*21)/100</f>
      </c>
      <c t="s">
        <v>27</v>
      </c>
    </row>
    <row r="611" spans="1:5" ht="12.75">
      <c r="A611" s="35" t="s">
        <v>56</v>
      </c>
      <c r="E611" s="39" t="s">
        <v>10567</v>
      </c>
    </row>
    <row r="612" spans="1:5" ht="25.5">
      <c r="A612" s="35" t="s">
        <v>58</v>
      </c>
      <c r="E612" s="40" t="s">
        <v>10568</v>
      </c>
    </row>
    <row r="613" spans="1:5" ht="12.75">
      <c r="A613" t="s">
        <v>59</v>
      </c>
      <c r="E613" s="39" t="s">
        <v>5</v>
      </c>
    </row>
    <row r="614" spans="1:16" ht="25.5">
      <c r="A614" t="s">
        <v>49</v>
      </c>
      <c s="34" t="s">
        <v>5906</v>
      </c>
      <c s="34" t="s">
        <v>10569</v>
      </c>
      <c s="35" t="s">
        <v>5</v>
      </c>
      <c s="6" t="s">
        <v>10570</v>
      </c>
      <c s="36" t="s">
        <v>598</v>
      </c>
      <c s="37">
        <v>3645</v>
      </c>
      <c s="36">
        <v>0.04</v>
      </c>
      <c s="36">
        <f>ROUND(G614*H614,6)</f>
      </c>
      <c r="L614" s="38">
        <v>0</v>
      </c>
      <c s="32">
        <f>ROUND(ROUND(L614,2)*ROUND(G614,3),2)</f>
      </c>
      <c s="36" t="s">
        <v>4748</v>
      </c>
      <c>
        <f>(M614*21)/100</f>
      </c>
      <c t="s">
        <v>27</v>
      </c>
    </row>
    <row r="615" spans="1:5" ht="25.5">
      <c r="A615" s="35" t="s">
        <v>56</v>
      </c>
      <c r="E615" s="39" t="s">
        <v>10570</v>
      </c>
    </row>
    <row r="616" spans="1:5" ht="63.75">
      <c r="A616" s="35" t="s">
        <v>58</v>
      </c>
      <c r="E616" s="40" t="s">
        <v>10571</v>
      </c>
    </row>
    <row r="617" spans="1:5" ht="12.75">
      <c r="A617" t="s">
        <v>59</v>
      </c>
      <c r="E617" s="39" t="s">
        <v>5</v>
      </c>
    </row>
    <row r="618" spans="1:16" ht="25.5">
      <c r="A618" t="s">
        <v>49</v>
      </c>
      <c s="34" t="s">
        <v>5911</v>
      </c>
      <c s="34" t="s">
        <v>10572</v>
      </c>
      <c s="35" t="s">
        <v>5</v>
      </c>
      <c s="6" t="s">
        <v>10573</v>
      </c>
      <c s="36" t="s">
        <v>598</v>
      </c>
      <c s="37">
        <v>3790.8</v>
      </c>
      <c s="36">
        <v>0.108</v>
      </c>
      <c s="36">
        <f>ROUND(G618*H618,6)</f>
      </c>
      <c r="L618" s="38">
        <v>0</v>
      </c>
      <c s="32">
        <f>ROUND(ROUND(L618,2)*ROUND(G618,3),2)</f>
      </c>
      <c s="36" t="s">
        <v>659</v>
      </c>
      <c>
        <f>(M618*21)/100</f>
      </c>
      <c t="s">
        <v>27</v>
      </c>
    </row>
    <row r="619" spans="1:5" ht="25.5">
      <c r="A619" s="35" t="s">
        <v>56</v>
      </c>
      <c r="E619" s="39" t="s">
        <v>10573</v>
      </c>
    </row>
    <row r="620" spans="1:5" ht="12.75">
      <c r="A620" s="35" t="s">
        <v>58</v>
      </c>
      <c r="E620" s="40" t="s">
        <v>5</v>
      </c>
    </row>
    <row r="621" spans="1:5" ht="12.75">
      <c r="A621" t="s">
        <v>59</v>
      </c>
      <c r="E621" s="39" t="s">
        <v>5</v>
      </c>
    </row>
    <row r="622" spans="1:16" ht="25.5">
      <c r="A622" t="s">
        <v>49</v>
      </c>
      <c s="34" t="s">
        <v>5917</v>
      </c>
      <c s="34" t="s">
        <v>10574</v>
      </c>
      <c s="35" t="s">
        <v>5</v>
      </c>
      <c s="6" t="s">
        <v>10575</v>
      </c>
      <c s="36" t="s">
        <v>598</v>
      </c>
      <c s="37">
        <v>591</v>
      </c>
      <c s="36">
        <v>0.011</v>
      </c>
      <c s="36">
        <f>ROUND(G622*H622,6)</f>
      </c>
      <c r="L622" s="38">
        <v>0</v>
      </c>
      <c s="32">
        <f>ROUND(ROUND(L622,2)*ROUND(G622,3),2)</f>
      </c>
      <c s="36" t="s">
        <v>4748</v>
      </c>
      <c>
        <f>(M622*21)/100</f>
      </c>
      <c t="s">
        <v>27</v>
      </c>
    </row>
    <row r="623" spans="1:5" ht="25.5">
      <c r="A623" s="35" t="s">
        <v>56</v>
      </c>
      <c r="E623" s="39" t="s">
        <v>10575</v>
      </c>
    </row>
    <row r="624" spans="1:5" ht="38.25">
      <c r="A624" s="35" t="s">
        <v>58</v>
      </c>
      <c r="E624" s="40" t="s">
        <v>10576</v>
      </c>
    </row>
    <row r="625" spans="1:5" ht="12.75">
      <c r="A625" t="s">
        <v>59</v>
      </c>
      <c r="E625" s="39" t="s">
        <v>5</v>
      </c>
    </row>
    <row r="626" spans="1:16" ht="25.5">
      <c r="A626" t="s">
        <v>49</v>
      </c>
      <c s="34" t="s">
        <v>5922</v>
      </c>
      <c s="34" t="s">
        <v>10577</v>
      </c>
      <c s="35" t="s">
        <v>5</v>
      </c>
      <c s="6" t="s">
        <v>10578</v>
      </c>
      <c s="36" t="s">
        <v>598</v>
      </c>
      <c s="37">
        <v>650.1</v>
      </c>
      <c s="36">
        <v>0.177</v>
      </c>
      <c s="36">
        <f>ROUND(G626*H626,6)</f>
      </c>
      <c r="L626" s="38">
        <v>0</v>
      </c>
      <c s="32">
        <f>ROUND(ROUND(L626,2)*ROUND(G626,3),2)</f>
      </c>
      <c s="36" t="s">
        <v>659</v>
      </c>
      <c>
        <f>(M626*21)/100</f>
      </c>
      <c t="s">
        <v>27</v>
      </c>
    </row>
    <row r="627" spans="1:5" ht="25.5">
      <c r="A627" s="35" t="s">
        <v>56</v>
      </c>
      <c r="E627" s="39" t="s">
        <v>10578</v>
      </c>
    </row>
    <row r="628" spans="1:5" ht="12.75">
      <c r="A628" s="35" t="s">
        <v>58</v>
      </c>
      <c r="E628" s="40" t="s">
        <v>5</v>
      </c>
    </row>
    <row r="629" spans="1:5" ht="12.75">
      <c r="A629" t="s">
        <v>59</v>
      </c>
      <c r="E629" s="39" t="s">
        <v>5</v>
      </c>
    </row>
    <row r="630" spans="1:16" ht="25.5">
      <c r="A630" t="s">
        <v>49</v>
      </c>
      <c s="34" t="s">
        <v>5925</v>
      </c>
      <c s="34" t="s">
        <v>10579</v>
      </c>
      <c s="35" t="s">
        <v>5</v>
      </c>
      <c s="6" t="s">
        <v>10580</v>
      </c>
      <c s="36" t="s">
        <v>598</v>
      </c>
      <c s="37">
        <v>66</v>
      </c>
      <c s="36">
        <v>0.0016</v>
      </c>
      <c s="36">
        <f>ROUND(G630*H630,6)</f>
      </c>
      <c r="L630" s="38">
        <v>0</v>
      </c>
      <c s="32">
        <f>ROUND(ROUND(L630,2)*ROUND(G630,3),2)</f>
      </c>
      <c s="36" t="s">
        <v>659</v>
      </c>
      <c>
        <f>(M630*21)/100</f>
      </c>
      <c t="s">
        <v>27</v>
      </c>
    </row>
    <row r="631" spans="1:5" ht="25.5">
      <c r="A631" s="35" t="s">
        <v>56</v>
      </c>
      <c r="E631" s="39" t="s">
        <v>10580</v>
      </c>
    </row>
    <row r="632" spans="1:5" ht="12.75">
      <c r="A632" s="35" t="s">
        <v>58</v>
      </c>
      <c r="E632" s="40" t="s">
        <v>5</v>
      </c>
    </row>
    <row r="633" spans="1:5" ht="12.75">
      <c r="A633" t="s">
        <v>59</v>
      </c>
      <c r="E633" s="39" t="s">
        <v>5</v>
      </c>
    </row>
    <row r="634" spans="1:16" ht="25.5">
      <c r="A634" t="s">
        <v>49</v>
      </c>
      <c s="34" t="s">
        <v>5928</v>
      </c>
      <c s="34" t="s">
        <v>10581</v>
      </c>
      <c s="35" t="s">
        <v>5</v>
      </c>
      <c s="6" t="s">
        <v>10582</v>
      </c>
      <c s="36" t="s">
        <v>598</v>
      </c>
      <c s="37">
        <v>72.6</v>
      </c>
      <c s="36">
        <v>0.189</v>
      </c>
      <c s="36">
        <f>ROUND(G634*H634,6)</f>
      </c>
      <c r="L634" s="38">
        <v>0</v>
      </c>
      <c s="32">
        <f>ROUND(ROUND(L634,2)*ROUND(G634,3),2)</f>
      </c>
      <c s="36" t="s">
        <v>659</v>
      </c>
      <c>
        <f>(M634*21)/100</f>
      </c>
      <c t="s">
        <v>27</v>
      </c>
    </row>
    <row r="635" spans="1:5" ht="25.5">
      <c r="A635" s="35" t="s">
        <v>56</v>
      </c>
      <c r="E635" s="39" t="s">
        <v>10582</v>
      </c>
    </row>
    <row r="636" spans="1:5" ht="12.75">
      <c r="A636" s="35" t="s">
        <v>58</v>
      </c>
      <c r="E636" s="40" t="s">
        <v>5</v>
      </c>
    </row>
    <row r="637" spans="1:5" ht="12.75">
      <c r="A637" t="s">
        <v>59</v>
      </c>
      <c r="E637" s="39" t="s">
        <v>5</v>
      </c>
    </row>
    <row r="638" spans="1:16" ht="12.75">
      <c r="A638" t="s">
        <v>49</v>
      </c>
      <c s="34" t="s">
        <v>5933</v>
      </c>
      <c s="34" t="s">
        <v>10583</v>
      </c>
      <c s="35" t="s">
        <v>5</v>
      </c>
      <c s="6" t="s">
        <v>10584</v>
      </c>
      <c s="36" t="s">
        <v>104</v>
      </c>
      <c s="37">
        <v>95</v>
      </c>
      <c s="36">
        <v>0</v>
      </c>
      <c s="36">
        <f>ROUND(G638*H638,6)</f>
      </c>
      <c r="L638" s="38">
        <v>0</v>
      </c>
      <c s="32">
        <f>ROUND(ROUND(L638,2)*ROUND(G638,3),2)</f>
      </c>
      <c s="36" t="s">
        <v>659</v>
      </c>
      <c>
        <f>(M638*21)/100</f>
      </c>
      <c t="s">
        <v>27</v>
      </c>
    </row>
    <row r="639" spans="1:5" ht="12.75">
      <c r="A639" s="35" t="s">
        <v>56</v>
      </c>
      <c r="E639" s="39" t="s">
        <v>10584</v>
      </c>
    </row>
    <row r="640" spans="1:5" ht="51">
      <c r="A640" s="35" t="s">
        <v>58</v>
      </c>
      <c r="E640" s="40" t="s">
        <v>10585</v>
      </c>
    </row>
    <row r="641" spans="1:5" ht="12.75">
      <c r="A641" t="s">
        <v>59</v>
      </c>
      <c r="E641" s="39" t="s">
        <v>5</v>
      </c>
    </row>
    <row r="642" spans="1:16" ht="12.75">
      <c r="A642" t="s">
        <v>49</v>
      </c>
      <c s="34" t="s">
        <v>5937</v>
      </c>
      <c s="34" t="s">
        <v>10586</v>
      </c>
      <c s="35" t="s">
        <v>5</v>
      </c>
      <c s="6" t="s">
        <v>10587</v>
      </c>
      <c s="36" t="s">
        <v>104</v>
      </c>
      <c s="37">
        <v>135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659</v>
      </c>
      <c>
        <f>(M642*21)/100</f>
      </c>
      <c t="s">
        <v>27</v>
      </c>
    </row>
    <row r="643" spans="1:5" ht="12.75">
      <c r="A643" s="35" t="s">
        <v>56</v>
      </c>
      <c r="E643" s="39" t="s">
        <v>10587</v>
      </c>
    </row>
    <row r="644" spans="1:5" ht="51">
      <c r="A644" s="35" t="s">
        <v>58</v>
      </c>
      <c r="E644" s="40" t="s">
        <v>10588</v>
      </c>
    </row>
    <row r="645" spans="1:5" ht="12.75">
      <c r="A645" t="s">
        <v>59</v>
      </c>
      <c r="E645" s="39" t="s">
        <v>5</v>
      </c>
    </row>
    <row r="646" spans="1:16" ht="25.5">
      <c r="A646" t="s">
        <v>49</v>
      </c>
      <c s="34" t="s">
        <v>5944</v>
      </c>
      <c s="34" t="s">
        <v>10589</v>
      </c>
      <c s="35" t="s">
        <v>5</v>
      </c>
      <c s="6" t="s">
        <v>10590</v>
      </c>
      <c s="36" t="s">
        <v>598</v>
      </c>
      <c s="37">
        <v>4406</v>
      </c>
      <c s="36">
        <v>0.00016</v>
      </c>
      <c s="36">
        <f>ROUND(G646*H646,6)</f>
      </c>
      <c r="L646" s="38">
        <v>0</v>
      </c>
      <c s="32">
        <f>ROUND(ROUND(L646,2)*ROUND(G646,3),2)</f>
      </c>
      <c s="36" t="s">
        <v>4748</v>
      </c>
      <c>
        <f>(M646*21)/100</f>
      </c>
      <c t="s">
        <v>27</v>
      </c>
    </row>
    <row r="647" spans="1:5" ht="25.5">
      <c r="A647" s="35" t="s">
        <v>56</v>
      </c>
      <c r="E647" s="39" t="s">
        <v>10590</v>
      </c>
    </row>
    <row r="648" spans="1:5" ht="114.75">
      <c r="A648" s="35" t="s">
        <v>58</v>
      </c>
      <c r="E648" s="40" t="s">
        <v>10591</v>
      </c>
    </row>
    <row r="649" spans="1:5" ht="12.75">
      <c r="A649" t="s">
        <v>59</v>
      </c>
      <c r="E649" s="39" t="s">
        <v>5</v>
      </c>
    </row>
    <row r="650" spans="1:16" ht="25.5">
      <c r="A650" t="s">
        <v>49</v>
      </c>
      <c s="34" t="s">
        <v>2872</v>
      </c>
      <c s="34" t="s">
        <v>10592</v>
      </c>
      <c s="35" t="s">
        <v>5</v>
      </c>
      <c s="6" t="s">
        <v>10593</v>
      </c>
      <c s="36" t="s">
        <v>54</v>
      </c>
      <c s="37">
        <v>721.596</v>
      </c>
      <c s="36">
        <v>0</v>
      </c>
      <c s="36">
        <f>ROUND(G650*H650,6)</f>
      </c>
      <c r="L650" s="38">
        <v>0</v>
      </c>
      <c s="32">
        <f>ROUND(ROUND(L650,2)*ROUND(G650,3),2)</f>
      </c>
      <c s="36" t="s">
        <v>4748</v>
      </c>
      <c>
        <f>(M650*21)/100</f>
      </c>
      <c t="s">
        <v>27</v>
      </c>
    </row>
    <row r="651" spans="1:5" ht="38.25">
      <c r="A651" s="35" t="s">
        <v>56</v>
      </c>
      <c r="E651" s="39" t="s">
        <v>10594</v>
      </c>
    </row>
    <row r="652" spans="1:5" ht="12.75">
      <c r="A652" s="35" t="s">
        <v>58</v>
      </c>
      <c r="E652" s="40" t="s">
        <v>5</v>
      </c>
    </row>
    <row r="653" spans="1:5" ht="12.75">
      <c r="A653" t="s">
        <v>59</v>
      </c>
      <c r="E653" s="39" t="s">
        <v>5</v>
      </c>
    </row>
    <row r="654" spans="1:13" ht="12.75">
      <c r="A654" t="s">
        <v>46</v>
      </c>
      <c r="C654" s="31" t="s">
        <v>83</v>
      </c>
      <c r="E654" s="33" t="s">
        <v>4235</v>
      </c>
      <c r="J654" s="32">
        <f>0</f>
      </c>
      <c s="32">
        <f>0</f>
      </c>
      <c s="32">
        <f>0+L655+L659+L663+L667+L671+L675+L679+L683+L687+L691</f>
      </c>
      <c s="32">
        <f>0+M655+M659+M663+M667+M671+M675+M679+M683+M687+M691</f>
      </c>
    </row>
    <row r="655" spans="1:16" ht="38.25">
      <c r="A655" t="s">
        <v>49</v>
      </c>
      <c s="34" t="s">
        <v>282</v>
      </c>
      <c s="34" t="s">
        <v>10595</v>
      </c>
      <c s="35" t="s">
        <v>5</v>
      </c>
      <c s="6" t="s">
        <v>10596</v>
      </c>
      <c s="36" t="s">
        <v>99</v>
      </c>
      <c s="37">
        <v>0.86</v>
      </c>
      <c s="36">
        <v>1.42289</v>
      </c>
      <c s="36">
        <f>ROUND(G655*H655,6)</f>
      </c>
      <c r="L655" s="38">
        <v>0</v>
      </c>
      <c s="32">
        <f>ROUND(ROUND(L655,2)*ROUND(G655,3),2)</f>
      </c>
      <c s="36" t="s">
        <v>4748</v>
      </c>
      <c>
        <f>(M655*21)/100</f>
      </c>
      <c t="s">
        <v>27</v>
      </c>
    </row>
    <row r="656" spans="1:5" ht="51">
      <c r="A656" s="35" t="s">
        <v>56</v>
      </c>
      <c r="E656" s="39" t="s">
        <v>10597</v>
      </c>
    </row>
    <row r="657" spans="1:5" ht="12.75">
      <c r="A657" s="35" t="s">
        <v>58</v>
      </c>
      <c r="E657" s="40" t="s">
        <v>10598</v>
      </c>
    </row>
    <row r="658" spans="1:5" ht="12.75">
      <c r="A658" t="s">
        <v>59</v>
      </c>
      <c r="E658" s="39" t="s">
        <v>5</v>
      </c>
    </row>
    <row r="659" spans="1:16" ht="25.5">
      <c r="A659" t="s">
        <v>49</v>
      </c>
      <c s="34" t="s">
        <v>285</v>
      </c>
      <c s="34" t="s">
        <v>10599</v>
      </c>
      <c s="35" t="s">
        <v>5</v>
      </c>
      <c s="6" t="s">
        <v>10600</v>
      </c>
      <c s="36" t="s">
        <v>99</v>
      </c>
      <c s="37">
        <v>10.208</v>
      </c>
      <c s="36">
        <v>1.68544</v>
      </c>
      <c s="36">
        <f>ROUND(G659*H659,6)</f>
      </c>
      <c r="L659" s="38">
        <v>0</v>
      </c>
      <c s="32">
        <f>ROUND(ROUND(L659,2)*ROUND(G659,3),2)</f>
      </c>
      <c s="36" t="s">
        <v>659</v>
      </c>
      <c>
        <f>(M659*21)/100</f>
      </c>
      <c t="s">
        <v>27</v>
      </c>
    </row>
    <row r="660" spans="1:5" ht="51">
      <c r="A660" s="35" t="s">
        <v>56</v>
      </c>
      <c r="E660" s="39" t="s">
        <v>10601</v>
      </c>
    </row>
    <row r="661" spans="1:5" ht="12.75">
      <c r="A661" s="35" t="s">
        <v>58</v>
      </c>
      <c r="E661" s="40" t="s">
        <v>10602</v>
      </c>
    </row>
    <row r="662" spans="1:5" ht="12.75">
      <c r="A662" t="s">
        <v>59</v>
      </c>
      <c r="E662" s="39" t="s">
        <v>5</v>
      </c>
    </row>
    <row r="663" spans="1:16" ht="12.75">
      <c r="A663" t="s">
        <v>49</v>
      </c>
      <c s="34" t="s">
        <v>288</v>
      </c>
      <c s="34" t="s">
        <v>10603</v>
      </c>
      <c s="35" t="s">
        <v>5</v>
      </c>
      <c s="6" t="s">
        <v>10604</v>
      </c>
      <c s="36" t="s">
        <v>111</v>
      </c>
      <c s="37">
        <v>1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659</v>
      </c>
      <c>
        <f>(M663*21)/100</f>
      </c>
      <c t="s">
        <v>27</v>
      </c>
    </row>
    <row r="664" spans="1:5" ht="12.75">
      <c r="A664" s="35" t="s">
        <v>56</v>
      </c>
      <c r="E664" s="39" t="s">
        <v>10604</v>
      </c>
    </row>
    <row r="665" spans="1:5" ht="12.75">
      <c r="A665" s="35" t="s">
        <v>58</v>
      </c>
      <c r="E665" s="40" t="s">
        <v>5</v>
      </c>
    </row>
    <row r="666" spans="1:5" ht="12.75">
      <c r="A666" t="s">
        <v>59</v>
      </c>
      <c r="E666" s="39" t="s">
        <v>5</v>
      </c>
    </row>
    <row r="667" spans="1:16" ht="25.5">
      <c r="A667" t="s">
        <v>49</v>
      </c>
      <c s="34" t="s">
        <v>291</v>
      </c>
      <c s="34" t="s">
        <v>10605</v>
      </c>
      <c s="35" t="s">
        <v>5</v>
      </c>
      <c s="6" t="s">
        <v>10606</v>
      </c>
      <c s="36" t="s">
        <v>111</v>
      </c>
      <c s="37">
        <v>36</v>
      </c>
      <c s="36">
        <v>0.06383</v>
      </c>
      <c s="36">
        <f>ROUND(G667*H667,6)</f>
      </c>
      <c r="L667" s="38">
        <v>0</v>
      </c>
      <c s="32">
        <f>ROUND(ROUND(L667,2)*ROUND(G667,3),2)</f>
      </c>
      <c s="36" t="s">
        <v>659</v>
      </c>
      <c>
        <f>(M667*21)/100</f>
      </c>
      <c t="s">
        <v>27</v>
      </c>
    </row>
    <row r="668" spans="1:5" ht="38.25">
      <c r="A668" s="35" t="s">
        <v>56</v>
      </c>
      <c r="E668" s="39" t="s">
        <v>10607</v>
      </c>
    </row>
    <row r="669" spans="1:5" ht="12.75">
      <c r="A669" s="35" t="s">
        <v>58</v>
      </c>
      <c r="E669" s="40" t="s">
        <v>5</v>
      </c>
    </row>
    <row r="670" spans="1:5" ht="12.75">
      <c r="A670" t="s">
        <v>59</v>
      </c>
      <c r="E670" s="39" t="s">
        <v>5</v>
      </c>
    </row>
    <row r="671" spans="1:16" ht="25.5">
      <c r="A671" t="s">
        <v>49</v>
      </c>
      <c s="34" t="s">
        <v>294</v>
      </c>
      <c s="34" t="s">
        <v>10608</v>
      </c>
      <c s="35" t="s">
        <v>5</v>
      </c>
      <c s="6" t="s">
        <v>10606</v>
      </c>
      <c s="36" t="s">
        <v>111</v>
      </c>
      <c s="37">
        <v>9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659</v>
      </c>
      <c>
        <f>(M671*21)/100</f>
      </c>
      <c t="s">
        <v>27</v>
      </c>
    </row>
    <row r="672" spans="1:5" ht="38.25">
      <c r="A672" s="35" t="s">
        <v>56</v>
      </c>
      <c r="E672" s="39" t="s">
        <v>10609</v>
      </c>
    </row>
    <row r="673" spans="1:5" ht="38.25">
      <c r="A673" s="35" t="s">
        <v>58</v>
      </c>
      <c r="E673" s="40" t="s">
        <v>10610</v>
      </c>
    </row>
    <row r="674" spans="1:5" ht="12.75">
      <c r="A674" t="s">
        <v>59</v>
      </c>
      <c r="E674" s="39" t="s">
        <v>5</v>
      </c>
    </row>
    <row r="675" spans="1:16" ht="25.5">
      <c r="A675" t="s">
        <v>49</v>
      </c>
      <c s="34" t="s">
        <v>297</v>
      </c>
      <c s="34" t="s">
        <v>10611</v>
      </c>
      <c s="35" t="s">
        <v>5</v>
      </c>
      <c s="6" t="s">
        <v>10612</v>
      </c>
      <c s="36" t="s">
        <v>111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659</v>
      </c>
      <c>
        <f>(M675*21)/100</f>
      </c>
      <c t="s">
        <v>27</v>
      </c>
    </row>
    <row r="676" spans="1:5" ht="25.5">
      <c r="A676" s="35" t="s">
        <v>56</v>
      </c>
      <c r="E676" s="39" t="s">
        <v>10612</v>
      </c>
    </row>
    <row r="677" spans="1:5" ht="12.75">
      <c r="A677" s="35" t="s">
        <v>58</v>
      </c>
      <c r="E677" s="40" t="s">
        <v>10613</v>
      </c>
    </row>
    <row r="678" spans="1:5" ht="12.75">
      <c r="A678" t="s">
        <v>59</v>
      </c>
      <c r="E678" s="39" t="s">
        <v>5</v>
      </c>
    </row>
    <row r="679" spans="1:16" ht="38.25">
      <c r="A679" t="s">
        <v>49</v>
      </c>
      <c s="34" t="s">
        <v>300</v>
      </c>
      <c s="34" t="s">
        <v>10614</v>
      </c>
      <c s="35" t="s">
        <v>5</v>
      </c>
      <c s="6" t="s">
        <v>10615</v>
      </c>
      <c s="36" t="s">
        <v>111</v>
      </c>
      <c s="37">
        <v>2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659</v>
      </c>
      <c>
        <f>(M679*21)/100</f>
      </c>
      <c t="s">
        <v>27</v>
      </c>
    </row>
    <row r="680" spans="1:5" ht="51">
      <c r="A680" s="35" t="s">
        <v>56</v>
      </c>
      <c r="E680" s="39" t="s">
        <v>10616</v>
      </c>
    </row>
    <row r="681" spans="1:5" ht="38.25">
      <c r="A681" s="35" t="s">
        <v>58</v>
      </c>
      <c r="E681" s="40" t="s">
        <v>10617</v>
      </c>
    </row>
    <row r="682" spans="1:5" ht="12.75">
      <c r="A682" t="s">
        <v>59</v>
      </c>
      <c r="E682" s="39" t="s">
        <v>5</v>
      </c>
    </row>
    <row r="683" spans="1:16" ht="25.5">
      <c r="A683" t="s">
        <v>49</v>
      </c>
      <c s="34" t="s">
        <v>303</v>
      </c>
      <c s="34" t="s">
        <v>10618</v>
      </c>
      <c s="35" t="s">
        <v>5</v>
      </c>
      <c s="6" t="s">
        <v>10619</v>
      </c>
      <c s="36" t="s">
        <v>111</v>
      </c>
      <c s="37">
        <v>10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659</v>
      </c>
      <c>
        <f>(M683*21)/100</f>
      </c>
      <c t="s">
        <v>27</v>
      </c>
    </row>
    <row r="684" spans="1:5" ht="25.5">
      <c r="A684" s="35" t="s">
        <v>56</v>
      </c>
      <c r="E684" s="39" t="s">
        <v>10619</v>
      </c>
    </row>
    <row r="685" spans="1:5" ht="76.5">
      <c r="A685" s="35" t="s">
        <v>58</v>
      </c>
      <c r="E685" s="40" t="s">
        <v>10620</v>
      </c>
    </row>
    <row r="686" spans="1:5" ht="12.75">
      <c r="A686" t="s">
        <v>59</v>
      </c>
      <c r="E686" s="39" t="s">
        <v>5</v>
      </c>
    </row>
    <row r="687" spans="1:16" ht="25.5">
      <c r="A687" t="s">
        <v>49</v>
      </c>
      <c s="34" t="s">
        <v>306</v>
      </c>
      <c s="34" t="s">
        <v>10621</v>
      </c>
      <c s="35" t="s">
        <v>5</v>
      </c>
      <c s="6" t="s">
        <v>10622</v>
      </c>
      <c s="36" t="s">
        <v>111</v>
      </c>
      <c s="37">
        <v>1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659</v>
      </c>
      <c>
        <f>(M687*21)/100</f>
      </c>
      <c t="s">
        <v>27</v>
      </c>
    </row>
    <row r="688" spans="1:5" ht="25.5">
      <c r="A688" s="35" t="s">
        <v>56</v>
      </c>
      <c r="E688" s="39" t="s">
        <v>10622</v>
      </c>
    </row>
    <row r="689" spans="1:5" ht="12.75">
      <c r="A689" s="35" t="s">
        <v>58</v>
      </c>
      <c r="E689" s="40" t="s">
        <v>3891</v>
      </c>
    </row>
    <row r="690" spans="1:5" ht="12.75">
      <c r="A690" t="s">
        <v>59</v>
      </c>
      <c r="E690" s="39" t="s">
        <v>5</v>
      </c>
    </row>
    <row r="691" spans="1:16" ht="12.75">
      <c r="A691" t="s">
        <v>49</v>
      </c>
      <c s="34" t="s">
        <v>310</v>
      </c>
      <c s="34" t="s">
        <v>10623</v>
      </c>
      <c s="35" t="s">
        <v>5</v>
      </c>
      <c s="6" t="s">
        <v>10624</v>
      </c>
      <c s="36" t="s">
        <v>99</v>
      </c>
      <c s="37">
        <v>9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659</v>
      </c>
      <c>
        <f>(M691*21)/100</f>
      </c>
      <c t="s">
        <v>27</v>
      </c>
    </row>
    <row r="692" spans="1:5" ht="12.75">
      <c r="A692" s="35" t="s">
        <v>56</v>
      </c>
      <c r="E692" s="39" t="s">
        <v>10624</v>
      </c>
    </row>
    <row r="693" spans="1:5" ht="12.75">
      <c r="A693" s="35" t="s">
        <v>58</v>
      </c>
      <c r="E693" s="40" t="s">
        <v>5</v>
      </c>
    </row>
    <row r="694" spans="1:5" ht="12.75">
      <c r="A694" t="s">
        <v>59</v>
      </c>
      <c r="E694" s="39" t="s">
        <v>5</v>
      </c>
    </row>
    <row r="695" spans="1:13" ht="12.75">
      <c r="A695" t="s">
        <v>46</v>
      </c>
      <c r="C695" s="31" t="s">
        <v>87</v>
      </c>
      <c r="E695" s="33" t="s">
        <v>5112</v>
      </c>
      <c r="J695" s="32">
        <f>0</f>
      </c>
      <c s="32">
        <f>0</f>
      </c>
      <c s="32">
        <f>0+L696+L700+L704+L708+L712+L716+L720+L724+L728+L732+L736+L740+L744+L748+L752+L756+L760+L764+L768+L772+L776+L780+L784+L788+L792+L796+L800+L804+L808+L812+L816+L820+L824+L828+L832+L836+L840+L844+L848+L852+L856+L860+L864+L868+L872+L876</f>
      </c>
      <c s="32">
        <f>0+M696+M700+M704+M708+M712+M716+M720+M724+M728+M732+M736+M740+M744+M748+M752+M756+M760+M764+M768+M772+M776+M780+M784+M788+M792+M796+M800+M804+M808+M812+M816+M820+M824+M828+M832+M836+M840+M844+M848+M852+M856+M860+M864+M868+M872+M876</f>
      </c>
    </row>
    <row r="696" spans="1:16" ht="12.75">
      <c r="A696" t="s">
        <v>49</v>
      </c>
      <c s="34" t="s">
        <v>313</v>
      </c>
      <c s="34" t="s">
        <v>10625</v>
      </c>
      <c s="35" t="s">
        <v>5</v>
      </c>
      <c s="6" t="s">
        <v>10626</v>
      </c>
      <c s="36" t="s">
        <v>104</v>
      </c>
      <c s="37">
        <v>44</v>
      </c>
      <c s="36">
        <v>0.00354</v>
      </c>
      <c s="36">
        <f>ROUND(G696*H696,6)</f>
      </c>
      <c r="L696" s="38">
        <v>0</v>
      </c>
      <c s="32">
        <f>ROUND(ROUND(L696,2)*ROUND(G696,3),2)</f>
      </c>
      <c s="36" t="s">
        <v>659</v>
      </c>
      <c>
        <f>(M696*21)/100</f>
      </c>
      <c t="s">
        <v>27</v>
      </c>
    </row>
    <row r="697" spans="1:5" ht="12.75">
      <c r="A697" s="35" t="s">
        <v>56</v>
      </c>
      <c r="E697" s="39" t="s">
        <v>10626</v>
      </c>
    </row>
    <row r="698" spans="1:5" ht="12.75">
      <c r="A698" s="35" t="s">
        <v>58</v>
      </c>
      <c r="E698" s="40" t="s">
        <v>5</v>
      </c>
    </row>
    <row r="699" spans="1:5" ht="12.75">
      <c r="A699" t="s">
        <v>59</v>
      </c>
      <c r="E699" s="39" t="s">
        <v>5</v>
      </c>
    </row>
    <row r="700" spans="1:16" ht="12.75">
      <c r="A700" t="s">
        <v>49</v>
      </c>
      <c s="34" t="s">
        <v>316</v>
      </c>
      <c s="34" t="s">
        <v>10627</v>
      </c>
      <c s="35" t="s">
        <v>5</v>
      </c>
      <c s="6" t="s">
        <v>10628</v>
      </c>
      <c s="36" t="s">
        <v>104</v>
      </c>
      <c s="37">
        <v>44</v>
      </c>
      <c s="36">
        <v>0.131</v>
      </c>
      <c s="36">
        <f>ROUND(G700*H700,6)</f>
      </c>
      <c r="L700" s="38">
        <v>0</v>
      </c>
      <c s="32">
        <f>ROUND(ROUND(L700,2)*ROUND(G700,3),2)</f>
      </c>
      <c s="36" t="s">
        <v>659</v>
      </c>
      <c>
        <f>(M700*21)/100</f>
      </c>
      <c t="s">
        <v>27</v>
      </c>
    </row>
    <row r="701" spans="1:5" ht="12.75">
      <c r="A701" s="35" t="s">
        <v>56</v>
      </c>
      <c r="E701" s="39" t="s">
        <v>10628</v>
      </c>
    </row>
    <row r="702" spans="1:5" ht="12.75">
      <c r="A702" s="35" t="s">
        <v>58</v>
      </c>
      <c r="E702" s="40" t="s">
        <v>5</v>
      </c>
    </row>
    <row r="703" spans="1:5" ht="12.75">
      <c r="A703" t="s">
        <v>59</v>
      </c>
      <c r="E703" s="39" t="s">
        <v>5</v>
      </c>
    </row>
    <row r="704" spans="1:16" ht="25.5">
      <c r="A704" t="s">
        <v>49</v>
      </c>
      <c s="34" t="s">
        <v>319</v>
      </c>
      <c s="34" t="s">
        <v>10629</v>
      </c>
      <c s="35" t="s">
        <v>5</v>
      </c>
      <c s="6" t="s">
        <v>10630</v>
      </c>
      <c s="36" t="s">
        <v>104</v>
      </c>
      <c s="37">
        <v>166</v>
      </c>
      <c s="36">
        <v>0.00219</v>
      </c>
      <c s="36">
        <f>ROUND(G704*H704,6)</f>
      </c>
      <c r="L704" s="38">
        <v>0</v>
      </c>
      <c s="32">
        <f>ROUND(ROUND(L704,2)*ROUND(G704,3),2)</f>
      </c>
      <c s="36" t="s">
        <v>659</v>
      </c>
      <c>
        <f>(M704*21)/100</f>
      </c>
      <c t="s">
        <v>27</v>
      </c>
    </row>
    <row r="705" spans="1:5" ht="25.5">
      <c r="A705" s="35" t="s">
        <v>56</v>
      </c>
      <c r="E705" s="39" t="s">
        <v>10630</v>
      </c>
    </row>
    <row r="706" spans="1:5" ht="12.75">
      <c r="A706" s="35" t="s">
        <v>58</v>
      </c>
      <c r="E706" s="40" t="s">
        <v>5</v>
      </c>
    </row>
    <row r="707" spans="1:5" ht="12.75">
      <c r="A707" t="s">
        <v>59</v>
      </c>
      <c r="E707" s="39" t="s">
        <v>5</v>
      </c>
    </row>
    <row r="708" spans="1:16" ht="25.5">
      <c r="A708" t="s">
        <v>49</v>
      </c>
      <c s="34" t="s">
        <v>322</v>
      </c>
      <c s="34" t="s">
        <v>10631</v>
      </c>
      <c s="35" t="s">
        <v>5</v>
      </c>
      <c s="6" t="s">
        <v>10632</v>
      </c>
      <c s="36" t="s">
        <v>104</v>
      </c>
      <c s="37">
        <v>166</v>
      </c>
      <c s="36">
        <v>0.096</v>
      </c>
      <c s="36">
        <f>ROUND(G708*H708,6)</f>
      </c>
      <c r="L708" s="38">
        <v>0</v>
      </c>
      <c s="32">
        <f>ROUND(ROUND(L708,2)*ROUND(G708,3),2)</f>
      </c>
      <c s="36" t="s">
        <v>659</v>
      </c>
      <c>
        <f>(M708*21)/100</f>
      </c>
      <c t="s">
        <v>27</v>
      </c>
    </row>
    <row r="709" spans="1:5" ht="25.5">
      <c r="A709" s="35" t="s">
        <v>56</v>
      </c>
      <c r="E709" s="39" t="s">
        <v>10632</v>
      </c>
    </row>
    <row r="710" spans="1:5" ht="12.75">
      <c r="A710" s="35" t="s">
        <v>58</v>
      </c>
      <c r="E710" s="40" t="s">
        <v>5</v>
      </c>
    </row>
    <row r="711" spans="1:5" ht="12.75">
      <c r="A711" t="s">
        <v>59</v>
      </c>
      <c r="E711" s="39" t="s">
        <v>5</v>
      </c>
    </row>
    <row r="712" spans="1:16" ht="12.75">
      <c r="A712" t="s">
        <v>49</v>
      </c>
      <c s="34" t="s">
        <v>325</v>
      </c>
      <c s="34" t="s">
        <v>10633</v>
      </c>
      <c s="35" t="s">
        <v>5</v>
      </c>
      <c s="6" t="s">
        <v>10634</v>
      </c>
      <c s="36" t="s">
        <v>104</v>
      </c>
      <c s="37">
        <v>460</v>
      </c>
      <c s="36">
        <v>0.00037</v>
      </c>
      <c s="36">
        <f>ROUND(G712*H712,6)</f>
      </c>
      <c r="L712" s="38">
        <v>0</v>
      </c>
      <c s="32">
        <f>ROUND(ROUND(L712,2)*ROUND(G712,3),2)</f>
      </c>
      <c s="36" t="s">
        <v>659</v>
      </c>
      <c>
        <f>(M712*21)/100</f>
      </c>
      <c t="s">
        <v>27</v>
      </c>
    </row>
    <row r="713" spans="1:5" ht="12.75">
      <c r="A713" s="35" t="s">
        <v>56</v>
      </c>
      <c r="E713" s="39" t="s">
        <v>10634</v>
      </c>
    </row>
    <row r="714" spans="1:5" ht="114.75">
      <c r="A714" s="35" t="s">
        <v>58</v>
      </c>
      <c r="E714" s="40" t="s">
        <v>10635</v>
      </c>
    </row>
    <row r="715" spans="1:5" ht="12.75">
      <c r="A715" t="s">
        <v>59</v>
      </c>
      <c r="E715" s="39" t="s">
        <v>5</v>
      </c>
    </row>
    <row r="716" spans="1:16" ht="12.75">
      <c r="A716" t="s">
        <v>49</v>
      </c>
      <c s="34" t="s">
        <v>328</v>
      </c>
      <c s="34" t="s">
        <v>10636</v>
      </c>
      <c s="35" t="s">
        <v>5</v>
      </c>
      <c s="6" t="s">
        <v>10637</v>
      </c>
      <c s="36" t="s">
        <v>104</v>
      </c>
      <c s="37">
        <v>195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659</v>
      </c>
      <c>
        <f>(M716*21)/100</f>
      </c>
      <c t="s">
        <v>27</v>
      </c>
    </row>
    <row r="717" spans="1:5" ht="12.75">
      <c r="A717" s="35" t="s">
        <v>56</v>
      </c>
      <c r="E717" s="39" t="s">
        <v>10637</v>
      </c>
    </row>
    <row r="718" spans="1:5" ht="89.25">
      <c r="A718" s="35" t="s">
        <v>58</v>
      </c>
      <c r="E718" s="40" t="s">
        <v>10638</v>
      </c>
    </row>
    <row r="719" spans="1:5" ht="12.75">
      <c r="A719" t="s">
        <v>59</v>
      </c>
      <c r="E719" s="39" t="s">
        <v>5</v>
      </c>
    </row>
    <row r="720" spans="1:16" ht="25.5">
      <c r="A720" t="s">
        <v>49</v>
      </c>
      <c s="34" t="s">
        <v>331</v>
      </c>
      <c s="34" t="s">
        <v>10639</v>
      </c>
      <c s="35" t="s">
        <v>5</v>
      </c>
      <c s="6" t="s">
        <v>10640</v>
      </c>
      <c s="36" t="s">
        <v>104</v>
      </c>
      <c s="37">
        <v>160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659</v>
      </c>
      <c>
        <f>(M720*21)/100</f>
      </c>
      <c t="s">
        <v>27</v>
      </c>
    </row>
    <row r="721" spans="1:5" ht="25.5">
      <c r="A721" s="35" t="s">
        <v>56</v>
      </c>
      <c r="E721" s="39" t="s">
        <v>10640</v>
      </c>
    </row>
    <row r="722" spans="1:5" ht="102">
      <c r="A722" s="35" t="s">
        <v>58</v>
      </c>
      <c r="E722" s="40" t="s">
        <v>10641</v>
      </c>
    </row>
    <row r="723" spans="1:5" ht="12.75">
      <c r="A723" t="s">
        <v>59</v>
      </c>
      <c r="E723" s="39" t="s">
        <v>5</v>
      </c>
    </row>
    <row r="724" spans="1:16" ht="25.5">
      <c r="A724" t="s">
        <v>49</v>
      </c>
      <c s="34" t="s">
        <v>334</v>
      </c>
      <c s="34" t="s">
        <v>10642</v>
      </c>
      <c s="35" t="s">
        <v>5</v>
      </c>
      <c s="6" t="s">
        <v>10643</v>
      </c>
      <c s="36" t="s">
        <v>104</v>
      </c>
      <c s="37">
        <v>636.5</v>
      </c>
      <c s="36">
        <v>0.29221</v>
      </c>
      <c s="36">
        <f>ROUND(G724*H724,6)</f>
      </c>
      <c r="L724" s="38">
        <v>0</v>
      </c>
      <c s="32">
        <f>ROUND(ROUND(L724,2)*ROUND(G724,3),2)</f>
      </c>
      <c s="36" t="s">
        <v>4748</v>
      </c>
      <c>
        <f>(M724*21)/100</f>
      </c>
      <c t="s">
        <v>27</v>
      </c>
    </row>
    <row r="725" spans="1:5" ht="25.5">
      <c r="A725" s="35" t="s">
        <v>56</v>
      </c>
      <c r="E725" s="39" t="s">
        <v>10643</v>
      </c>
    </row>
    <row r="726" spans="1:5" ht="51">
      <c r="A726" s="35" t="s">
        <v>58</v>
      </c>
      <c r="E726" s="40" t="s">
        <v>10644</v>
      </c>
    </row>
    <row r="727" spans="1:5" ht="12.75">
      <c r="A727" t="s">
        <v>59</v>
      </c>
      <c r="E727" s="39" t="s">
        <v>5</v>
      </c>
    </row>
    <row r="728" spans="1:16" ht="25.5">
      <c r="A728" t="s">
        <v>49</v>
      </c>
      <c s="34" t="s">
        <v>337</v>
      </c>
      <c s="34" t="s">
        <v>10645</v>
      </c>
      <c s="35" t="s">
        <v>5</v>
      </c>
      <c s="6" t="s">
        <v>10646</v>
      </c>
      <c s="36" t="s">
        <v>104</v>
      </c>
      <c s="37">
        <v>636.5</v>
      </c>
      <c s="36">
        <v>0.0475</v>
      </c>
      <c s="36">
        <f>ROUND(G728*H728,6)</f>
      </c>
      <c r="L728" s="38">
        <v>0</v>
      </c>
      <c s="32">
        <f>ROUND(ROUND(L728,2)*ROUND(G728,3),2)</f>
      </c>
      <c s="36" t="s">
        <v>659</v>
      </c>
      <c>
        <f>(M728*21)/100</f>
      </c>
      <c t="s">
        <v>27</v>
      </c>
    </row>
    <row r="729" spans="1:5" ht="25.5">
      <c r="A729" s="35" t="s">
        <v>56</v>
      </c>
      <c r="E729" s="39" t="s">
        <v>10646</v>
      </c>
    </row>
    <row r="730" spans="1:5" ht="12.75">
      <c r="A730" s="35" t="s">
        <v>58</v>
      </c>
      <c r="E730" s="40" t="s">
        <v>5</v>
      </c>
    </row>
    <row r="731" spans="1:5" ht="12.75">
      <c r="A731" t="s">
        <v>59</v>
      </c>
      <c r="E731" s="39" t="s">
        <v>5</v>
      </c>
    </row>
    <row r="732" spans="1:16" ht="25.5">
      <c r="A732" t="s">
        <v>49</v>
      </c>
      <c s="34" t="s">
        <v>340</v>
      </c>
      <c s="34" t="s">
        <v>10647</v>
      </c>
      <c s="35" t="s">
        <v>5</v>
      </c>
      <c s="6" t="s">
        <v>10648</v>
      </c>
      <c s="36" t="s">
        <v>104</v>
      </c>
      <c s="37">
        <v>40.5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659</v>
      </c>
      <c>
        <f>(M732*21)/100</f>
      </c>
      <c t="s">
        <v>27</v>
      </c>
    </row>
    <row r="733" spans="1:5" ht="38.25">
      <c r="A733" s="35" t="s">
        <v>56</v>
      </c>
      <c r="E733" s="39" t="s">
        <v>10649</v>
      </c>
    </row>
    <row r="734" spans="1:5" ht="12.75">
      <c r="A734" s="35" t="s">
        <v>58</v>
      </c>
      <c r="E734" s="40" t="s">
        <v>5</v>
      </c>
    </row>
    <row r="735" spans="1:5" ht="12.75">
      <c r="A735" t="s">
        <v>59</v>
      </c>
      <c r="E735" s="39" t="s">
        <v>5</v>
      </c>
    </row>
    <row r="736" spans="1:16" ht="12.75">
      <c r="A736" t="s">
        <v>49</v>
      </c>
      <c s="34" t="s">
        <v>343</v>
      </c>
      <c s="34" t="s">
        <v>10650</v>
      </c>
      <c s="35" t="s">
        <v>5</v>
      </c>
      <c s="6" t="s">
        <v>10651</v>
      </c>
      <c s="36" t="s">
        <v>111</v>
      </c>
      <c s="37">
        <v>4</v>
      </c>
      <c s="36">
        <v>0.27205</v>
      </c>
      <c s="36">
        <f>ROUND(G736*H736,6)</f>
      </c>
      <c r="L736" s="38">
        <v>0</v>
      </c>
      <c s="32">
        <f>ROUND(ROUND(L736,2)*ROUND(G736,3),2)</f>
      </c>
      <c s="36" t="s">
        <v>4748</v>
      </c>
      <c>
        <f>(M736*21)/100</f>
      </c>
      <c t="s">
        <v>27</v>
      </c>
    </row>
    <row r="737" spans="1:5" ht="12.75">
      <c r="A737" s="35" t="s">
        <v>56</v>
      </c>
      <c r="E737" s="39" t="s">
        <v>10651</v>
      </c>
    </row>
    <row r="738" spans="1:5" ht="12.75">
      <c r="A738" s="35" t="s">
        <v>58</v>
      </c>
      <c r="E738" s="40" t="s">
        <v>5</v>
      </c>
    </row>
    <row r="739" spans="1:5" ht="12.75">
      <c r="A739" t="s">
        <v>59</v>
      </c>
      <c r="E739" s="39" t="s">
        <v>5</v>
      </c>
    </row>
    <row r="740" spans="1:16" ht="12.75">
      <c r="A740" t="s">
        <v>49</v>
      </c>
      <c s="34" t="s">
        <v>346</v>
      </c>
      <c s="34" t="s">
        <v>10652</v>
      </c>
      <c s="35" t="s">
        <v>5</v>
      </c>
      <c s="6" t="s">
        <v>10653</v>
      </c>
      <c s="36" t="s">
        <v>10015</v>
      </c>
      <c s="37">
        <v>1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659</v>
      </c>
      <c>
        <f>(M740*21)/100</f>
      </c>
      <c t="s">
        <v>27</v>
      </c>
    </row>
    <row r="741" spans="1:5" ht="12.75">
      <c r="A741" s="35" t="s">
        <v>56</v>
      </c>
      <c r="E741" s="39" t="s">
        <v>10653</v>
      </c>
    </row>
    <row r="742" spans="1:5" ht="12.75">
      <c r="A742" s="35" t="s">
        <v>58</v>
      </c>
      <c r="E742" s="40" t="s">
        <v>5</v>
      </c>
    </row>
    <row r="743" spans="1:5" ht="12.75">
      <c r="A743" t="s">
        <v>59</v>
      </c>
      <c r="E743" s="39" t="s">
        <v>5</v>
      </c>
    </row>
    <row r="744" spans="1:16" ht="12.75">
      <c r="A744" t="s">
        <v>49</v>
      </c>
      <c s="34" t="s">
        <v>349</v>
      </c>
      <c s="34" t="s">
        <v>10654</v>
      </c>
      <c s="35" t="s">
        <v>5</v>
      </c>
      <c s="6" t="s">
        <v>10655</v>
      </c>
      <c s="36" t="s">
        <v>10015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659</v>
      </c>
      <c>
        <f>(M744*21)/100</f>
      </c>
      <c t="s">
        <v>27</v>
      </c>
    </row>
    <row r="745" spans="1:5" ht="12.75">
      <c r="A745" s="35" t="s">
        <v>56</v>
      </c>
      <c r="E745" s="39" t="s">
        <v>10655</v>
      </c>
    </row>
    <row r="746" spans="1:5" ht="12.75">
      <c r="A746" s="35" t="s">
        <v>58</v>
      </c>
      <c r="E746" s="40" t="s">
        <v>5</v>
      </c>
    </row>
    <row r="747" spans="1:5" ht="12.75">
      <c r="A747" t="s">
        <v>59</v>
      </c>
      <c r="E747" s="39" t="s">
        <v>5</v>
      </c>
    </row>
    <row r="748" spans="1:16" ht="12.75">
      <c r="A748" t="s">
        <v>49</v>
      </c>
      <c s="34" t="s">
        <v>352</v>
      </c>
      <c s="34" t="s">
        <v>10656</v>
      </c>
      <c s="35" t="s">
        <v>5</v>
      </c>
      <c s="6" t="s">
        <v>10657</v>
      </c>
      <c s="36" t="s">
        <v>10015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659</v>
      </c>
      <c>
        <f>(M748*21)/100</f>
      </c>
      <c t="s">
        <v>27</v>
      </c>
    </row>
    <row r="749" spans="1:5" ht="12.75">
      <c r="A749" s="35" t="s">
        <v>56</v>
      </c>
      <c r="E749" s="39" t="s">
        <v>10657</v>
      </c>
    </row>
    <row r="750" spans="1:5" ht="12.75">
      <c r="A750" s="35" t="s">
        <v>58</v>
      </c>
      <c r="E750" s="40" t="s">
        <v>5</v>
      </c>
    </row>
    <row r="751" spans="1:5" ht="12.75">
      <c r="A751" t="s">
        <v>59</v>
      </c>
      <c r="E751" s="39" t="s">
        <v>5</v>
      </c>
    </row>
    <row r="752" spans="1:16" ht="12.75">
      <c r="A752" t="s">
        <v>49</v>
      </c>
      <c s="34" t="s">
        <v>355</v>
      </c>
      <c s="34" t="s">
        <v>10658</v>
      </c>
      <c s="35" t="s">
        <v>5</v>
      </c>
      <c s="6" t="s">
        <v>10659</v>
      </c>
      <c s="36" t="s">
        <v>10015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659</v>
      </c>
      <c>
        <f>(M752*21)/100</f>
      </c>
      <c t="s">
        <v>27</v>
      </c>
    </row>
    <row r="753" spans="1:5" ht="12.75">
      <c r="A753" s="35" t="s">
        <v>56</v>
      </c>
      <c r="E753" s="39" t="s">
        <v>10659</v>
      </c>
    </row>
    <row r="754" spans="1:5" ht="12.75">
      <c r="A754" s="35" t="s">
        <v>58</v>
      </c>
      <c r="E754" s="40" t="s">
        <v>5</v>
      </c>
    </row>
    <row r="755" spans="1:5" ht="12.75">
      <c r="A755" t="s">
        <v>59</v>
      </c>
      <c r="E755" s="39" t="s">
        <v>5</v>
      </c>
    </row>
    <row r="756" spans="1:16" ht="25.5">
      <c r="A756" t="s">
        <v>49</v>
      </c>
      <c s="34" t="s">
        <v>358</v>
      </c>
      <c s="34" t="s">
        <v>10660</v>
      </c>
      <c s="35" t="s">
        <v>5</v>
      </c>
      <c s="6" t="s">
        <v>10661</v>
      </c>
      <c s="36" t="s">
        <v>111</v>
      </c>
      <c s="37">
        <v>6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659</v>
      </c>
      <c>
        <f>(M756*21)/100</f>
      </c>
      <c t="s">
        <v>27</v>
      </c>
    </row>
    <row r="757" spans="1:5" ht="25.5">
      <c r="A757" s="35" t="s">
        <v>56</v>
      </c>
      <c r="E757" s="39" t="s">
        <v>10661</v>
      </c>
    </row>
    <row r="758" spans="1:5" ht="12.75">
      <c r="A758" s="35" t="s">
        <v>58</v>
      </c>
      <c r="E758" s="40" t="s">
        <v>5</v>
      </c>
    </row>
    <row r="759" spans="1:5" ht="12.75">
      <c r="A759" t="s">
        <v>59</v>
      </c>
      <c r="E759" s="39" t="s">
        <v>5</v>
      </c>
    </row>
    <row r="760" spans="1:16" ht="25.5">
      <c r="A760" t="s">
        <v>49</v>
      </c>
      <c s="34" t="s">
        <v>361</v>
      </c>
      <c s="34" t="s">
        <v>10662</v>
      </c>
      <c s="35" t="s">
        <v>5</v>
      </c>
      <c s="6" t="s">
        <v>10663</v>
      </c>
      <c s="36" t="s">
        <v>111</v>
      </c>
      <c s="37">
        <v>7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659</v>
      </c>
      <c>
        <f>(M760*21)/100</f>
      </c>
      <c t="s">
        <v>27</v>
      </c>
    </row>
    <row r="761" spans="1:5" ht="25.5">
      <c r="A761" s="35" t="s">
        <v>56</v>
      </c>
      <c r="E761" s="39" t="s">
        <v>10663</v>
      </c>
    </row>
    <row r="762" spans="1:5" ht="12.75">
      <c r="A762" s="35" t="s">
        <v>58</v>
      </c>
      <c r="E762" s="40" t="s">
        <v>5</v>
      </c>
    </row>
    <row r="763" spans="1:5" ht="12.75">
      <c r="A763" t="s">
        <v>59</v>
      </c>
      <c r="E763" s="39" t="s">
        <v>5</v>
      </c>
    </row>
    <row r="764" spans="1:16" ht="25.5">
      <c r="A764" t="s">
        <v>49</v>
      </c>
      <c s="34" t="s">
        <v>364</v>
      </c>
      <c s="34" t="s">
        <v>10664</v>
      </c>
      <c s="35" t="s">
        <v>5</v>
      </c>
      <c s="6" t="s">
        <v>10665</v>
      </c>
      <c s="36" t="s">
        <v>111</v>
      </c>
      <c s="37">
        <v>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659</v>
      </c>
      <c>
        <f>(M764*21)/100</f>
      </c>
      <c t="s">
        <v>27</v>
      </c>
    </row>
    <row r="765" spans="1:5" ht="25.5">
      <c r="A765" s="35" t="s">
        <v>56</v>
      </c>
      <c r="E765" s="39" t="s">
        <v>10665</v>
      </c>
    </row>
    <row r="766" spans="1:5" ht="12.75">
      <c r="A766" s="35" t="s">
        <v>58</v>
      </c>
      <c r="E766" s="40" t="s">
        <v>5</v>
      </c>
    </row>
    <row r="767" spans="1:5" ht="12.75">
      <c r="A767" t="s">
        <v>59</v>
      </c>
      <c r="E767" s="39" t="s">
        <v>5</v>
      </c>
    </row>
    <row r="768" spans="1:16" ht="25.5">
      <c r="A768" t="s">
        <v>49</v>
      </c>
      <c s="34" t="s">
        <v>367</v>
      </c>
      <c s="34" t="s">
        <v>10666</v>
      </c>
      <c s="35" t="s">
        <v>5</v>
      </c>
      <c s="6" t="s">
        <v>10667</v>
      </c>
      <c s="36" t="s">
        <v>111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659</v>
      </c>
      <c>
        <f>(M768*21)/100</f>
      </c>
      <c t="s">
        <v>27</v>
      </c>
    </row>
    <row r="769" spans="1:5" ht="25.5">
      <c r="A769" s="35" t="s">
        <v>56</v>
      </c>
      <c r="E769" s="39" t="s">
        <v>10667</v>
      </c>
    </row>
    <row r="770" spans="1:5" ht="12.75">
      <c r="A770" s="35" t="s">
        <v>58</v>
      </c>
      <c r="E770" s="40" t="s">
        <v>5</v>
      </c>
    </row>
    <row r="771" spans="1:5" ht="12.75">
      <c r="A771" t="s">
        <v>59</v>
      </c>
      <c r="E771" s="39" t="s">
        <v>5</v>
      </c>
    </row>
    <row r="772" spans="1:16" ht="25.5">
      <c r="A772" t="s">
        <v>49</v>
      </c>
      <c s="34" t="s">
        <v>370</v>
      </c>
      <c s="34" t="s">
        <v>10668</v>
      </c>
      <c s="35" t="s">
        <v>5</v>
      </c>
      <c s="6" t="s">
        <v>10669</v>
      </c>
      <c s="36" t="s">
        <v>111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659</v>
      </c>
      <c>
        <f>(M772*21)/100</f>
      </c>
      <c t="s">
        <v>27</v>
      </c>
    </row>
    <row r="773" spans="1:5" ht="25.5">
      <c r="A773" s="35" t="s">
        <v>56</v>
      </c>
      <c r="E773" s="39" t="s">
        <v>10669</v>
      </c>
    </row>
    <row r="774" spans="1:5" ht="12.75">
      <c r="A774" s="35" t="s">
        <v>58</v>
      </c>
      <c r="E774" s="40" t="s">
        <v>5</v>
      </c>
    </row>
    <row r="775" spans="1:5" ht="12.75">
      <c r="A775" t="s">
        <v>59</v>
      </c>
      <c r="E775" s="39" t="s">
        <v>5</v>
      </c>
    </row>
    <row r="776" spans="1:16" ht="25.5">
      <c r="A776" t="s">
        <v>49</v>
      </c>
      <c s="34" t="s">
        <v>373</v>
      </c>
      <c s="34" t="s">
        <v>10670</v>
      </c>
      <c s="35" t="s">
        <v>5</v>
      </c>
      <c s="6" t="s">
        <v>10671</v>
      </c>
      <c s="36" t="s">
        <v>111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659</v>
      </c>
      <c>
        <f>(M776*21)/100</f>
      </c>
      <c t="s">
        <v>27</v>
      </c>
    </row>
    <row r="777" spans="1:5" ht="25.5">
      <c r="A777" s="35" t="s">
        <v>56</v>
      </c>
      <c r="E777" s="39" t="s">
        <v>10671</v>
      </c>
    </row>
    <row r="778" spans="1:5" ht="12.75">
      <c r="A778" s="35" t="s">
        <v>58</v>
      </c>
      <c r="E778" s="40" t="s">
        <v>5</v>
      </c>
    </row>
    <row r="779" spans="1:5" ht="12.75">
      <c r="A779" t="s">
        <v>59</v>
      </c>
      <c r="E779" s="39" t="s">
        <v>5</v>
      </c>
    </row>
    <row r="780" spans="1:16" ht="25.5">
      <c r="A780" t="s">
        <v>49</v>
      </c>
      <c s="34" t="s">
        <v>376</v>
      </c>
      <c s="34" t="s">
        <v>10672</v>
      </c>
      <c s="35" t="s">
        <v>5</v>
      </c>
      <c s="6" t="s">
        <v>10673</v>
      </c>
      <c s="36" t="s">
        <v>111</v>
      </c>
      <c s="37">
        <v>6</v>
      </c>
      <c s="36">
        <v>0.06</v>
      </c>
      <c s="36">
        <f>ROUND(G780*H780,6)</f>
      </c>
      <c r="L780" s="38">
        <v>0</v>
      </c>
      <c s="32">
        <f>ROUND(ROUND(L780,2)*ROUND(G780,3),2)</f>
      </c>
      <c s="36" t="s">
        <v>659</v>
      </c>
      <c>
        <f>(M780*21)/100</f>
      </c>
      <c t="s">
        <v>27</v>
      </c>
    </row>
    <row r="781" spans="1:5" ht="38.25">
      <c r="A781" s="35" t="s">
        <v>56</v>
      </c>
      <c r="E781" s="39" t="s">
        <v>10674</v>
      </c>
    </row>
    <row r="782" spans="1:5" ht="12.75">
      <c r="A782" s="35" t="s">
        <v>58</v>
      </c>
      <c r="E782" s="40" t="s">
        <v>5</v>
      </c>
    </row>
    <row r="783" spans="1:5" ht="12.75">
      <c r="A783" t="s">
        <v>59</v>
      </c>
      <c r="E783" s="39" t="s">
        <v>5</v>
      </c>
    </row>
    <row r="784" spans="1:16" ht="12.75">
      <c r="A784" t="s">
        <v>49</v>
      </c>
      <c s="34" t="s">
        <v>379</v>
      </c>
      <c s="34" t="s">
        <v>10675</v>
      </c>
      <c s="35" t="s">
        <v>5</v>
      </c>
      <c s="6" t="s">
        <v>10676</v>
      </c>
      <c s="36" t="s">
        <v>99</v>
      </c>
      <c s="37">
        <v>22.821</v>
      </c>
      <c s="36">
        <v>2.45</v>
      </c>
      <c s="36">
        <f>ROUND(G784*H784,6)</f>
      </c>
      <c r="L784" s="38">
        <v>0</v>
      </c>
      <c s="32">
        <f>ROUND(ROUND(L784,2)*ROUND(G784,3),2)</f>
      </c>
      <c s="36" t="s">
        <v>659</v>
      </c>
      <c>
        <f>(M784*21)/100</f>
      </c>
      <c t="s">
        <v>27</v>
      </c>
    </row>
    <row r="785" spans="1:5" ht="12.75">
      <c r="A785" s="35" t="s">
        <v>56</v>
      </c>
      <c r="E785" s="39" t="s">
        <v>10676</v>
      </c>
    </row>
    <row r="786" spans="1:5" ht="63.75">
      <c r="A786" s="35" t="s">
        <v>58</v>
      </c>
      <c r="E786" s="40" t="s">
        <v>10677</v>
      </c>
    </row>
    <row r="787" spans="1:5" ht="12.75">
      <c r="A787" t="s">
        <v>59</v>
      </c>
      <c r="E787" s="39" t="s">
        <v>5</v>
      </c>
    </row>
    <row r="788" spans="1:16" ht="12.75">
      <c r="A788" t="s">
        <v>49</v>
      </c>
      <c s="34" t="s">
        <v>382</v>
      </c>
      <c s="34" t="s">
        <v>10678</v>
      </c>
      <c s="35" t="s">
        <v>5</v>
      </c>
      <c s="6" t="s">
        <v>10679</v>
      </c>
      <c s="36" t="s">
        <v>99</v>
      </c>
      <c s="37">
        <v>21.297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659</v>
      </c>
      <c>
        <f>(M788*21)/100</f>
      </c>
      <c t="s">
        <v>27</v>
      </c>
    </row>
    <row r="789" spans="1:5" ht="12.75">
      <c r="A789" s="35" t="s">
        <v>56</v>
      </c>
      <c r="E789" s="39" t="s">
        <v>10679</v>
      </c>
    </row>
    <row r="790" spans="1:5" ht="76.5">
      <c r="A790" s="35" t="s">
        <v>58</v>
      </c>
      <c r="E790" s="40" t="s">
        <v>10680</v>
      </c>
    </row>
    <row r="791" spans="1:5" ht="12.75">
      <c r="A791" t="s">
        <v>59</v>
      </c>
      <c r="E791" s="39" t="s">
        <v>5</v>
      </c>
    </row>
    <row r="792" spans="1:16" ht="12.75">
      <c r="A792" t="s">
        <v>49</v>
      </c>
      <c s="34" t="s">
        <v>385</v>
      </c>
      <c s="34" t="s">
        <v>10681</v>
      </c>
      <c s="35" t="s">
        <v>5</v>
      </c>
      <c s="6" t="s">
        <v>10682</v>
      </c>
      <c s="36" t="s">
        <v>99</v>
      </c>
      <c s="37">
        <v>22.61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659</v>
      </c>
      <c>
        <f>(M792*21)/100</f>
      </c>
      <c t="s">
        <v>27</v>
      </c>
    </row>
    <row r="793" spans="1:5" ht="12.75">
      <c r="A793" s="35" t="s">
        <v>56</v>
      </c>
      <c r="E793" s="39" t="s">
        <v>10682</v>
      </c>
    </row>
    <row r="794" spans="1:5" ht="76.5">
      <c r="A794" s="35" t="s">
        <v>58</v>
      </c>
      <c r="E794" s="40" t="s">
        <v>10683</v>
      </c>
    </row>
    <row r="795" spans="1:5" ht="12.75">
      <c r="A795" t="s">
        <v>59</v>
      </c>
      <c r="E795" s="39" t="s">
        <v>5</v>
      </c>
    </row>
    <row r="796" spans="1:16" ht="12.75">
      <c r="A796" t="s">
        <v>49</v>
      </c>
      <c s="34" t="s">
        <v>388</v>
      </c>
      <c s="34" t="s">
        <v>10684</v>
      </c>
      <c s="35" t="s">
        <v>5</v>
      </c>
      <c s="6" t="s">
        <v>10685</v>
      </c>
      <c s="36" t="s">
        <v>99</v>
      </c>
      <c s="37">
        <v>16.52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659</v>
      </c>
      <c>
        <f>(M796*21)/100</f>
      </c>
      <c t="s">
        <v>27</v>
      </c>
    </row>
    <row r="797" spans="1:5" ht="12.75">
      <c r="A797" s="35" t="s">
        <v>56</v>
      </c>
      <c r="E797" s="39" t="s">
        <v>10685</v>
      </c>
    </row>
    <row r="798" spans="1:5" ht="76.5">
      <c r="A798" s="35" t="s">
        <v>58</v>
      </c>
      <c r="E798" s="40" t="s">
        <v>10686</v>
      </c>
    </row>
    <row r="799" spans="1:5" ht="12.75">
      <c r="A799" t="s">
        <v>59</v>
      </c>
      <c r="E799" s="39" t="s">
        <v>5</v>
      </c>
    </row>
    <row r="800" spans="1:16" ht="12.75">
      <c r="A800" t="s">
        <v>49</v>
      </c>
      <c s="34" t="s">
        <v>391</v>
      </c>
      <c s="34" t="s">
        <v>10687</v>
      </c>
      <c s="35" t="s">
        <v>5</v>
      </c>
      <c s="6" t="s">
        <v>10688</v>
      </c>
      <c s="36" t="s">
        <v>99</v>
      </c>
      <c s="37">
        <v>26.289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659</v>
      </c>
      <c>
        <f>(M800*21)/100</f>
      </c>
      <c t="s">
        <v>27</v>
      </c>
    </row>
    <row r="801" spans="1:5" ht="12.75">
      <c r="A801" s="35" t="s">
        <v>56</v>
      </c>
      <c r="E801" s="39" t="s">
        <v>10688</v>
      </c>
    </row>
    <row r="802" spans="1:5" ht="76.5">
      <c r="A802" s="35" t="s">
        <v>58</v>
      </c>
      <c r="E802" s="40" t="s">
        <v>10689</v>
      </c>
    </row>
    <row r="803" spans="1:5" ht="12.75">
      <c r="A803" t="s">
        <v>59</v>
      </c>
      <c r="E803" s="39" t="s">
        <v>5</v>
      </c>
    </row>
    <row r="804" spans="1:16" ht="12.75">
      <c r="A804" t="s">
        <v>49</v>
      </c>
      <c s="34" t="s">
        <v>394</v>
      </c>
      <c s="34" t="s">
        <v>10690</v>
      </c>
      <c s="35" t="s">
        <v>5</v>
      </c>
      <c s="6" t="s">
        <v>10691</v>
      </c>
      <c s="36" t="s">
        <v>99</v>
      </c>
      <c s="37">
        <v>20.058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659</v>
      </c>
      <c>
        <f>(M804*21)/100</f>
      </c>
      <c t="s">
        <v>27</v>
      </c>
    </row>
    <row r="805" spans="1:5" ht="12.75">
      <c r="A805" s="35" t="s">
        <v>56</v>
      </c>
      <c r="E805" s="39" t="s">
        <v>10691</v>
      </c>
    </row>
    <row r="806" spans="1:5" ht="76.5">
      <c r="A806" s="35" t="s">
        <v>58</v>
      </c>
      <c r="E806" s="40" t="s">
        <v>10692</v>
      </c>
    </row>
    <row r="807" spans="1:5" ht="12.75">
      <c r="A807" t="s">
        <v>59</v>
      </c>
      <c r="E807" s="39" t="s">
        <v>5</v>
      </c>
    </row>
    <row r="808" spans="1:16" ht="12.75">
      <c r="A808" t="s">
        <v>49</v>
      </c>
      <c s="34" t="s">
        <v>397</v>
      </c>
      <c s="34" t="s">
        <v>10693</v>
      </c>
      <c s="35" t="s">
        <v>5</v>
      </c>
      <c s="6" t="s">
        <v>10694</v>
      </c>
      <c s="36" t="s">
        <v>99</v>
      </c>
      <c s="37">
        <v>29.286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659</v>
      </c>
      <c>
        <f>(M808*21)/100</f>
      </c>
      <c t="s">
        <v>27</v>
      </c>
    </row>
    <row r="809" spans="1:5" ht="12.75">
      <c r="A809" s="35" t="s">
        <v>56</v>
      </c>
      <c r="E809" s="39" t="s">
        <v>10694</v>
      </c>
    </row>
    <row r="810" spans="1:5" ht="76.5">
      <c r="A810" s="35" t="s">
        <v>58</v>
      </c>
      <c r="E810" s="40" t="s">
        <v>10695</v>
      </c>
    </row>
    <row r="811" spans="1:5" ht="12.75">
      <c r="A811" t="s">
        <v>59</v>
      </c>
      <c r="E811" s="39" t="s">
        <v>5</v>
      </c>
    </row>
    <row r="812" spans="1:16" ht="12.75">
      <c r="A812" t="s">
        <v>49</v>
      </c>
      <c s="34" t="s">
        <v>400</v>
      </c>
      <c s="34" t="s">
        <v>10696</v>
      </c>
      <c s="35" t="s">
        <v>5</v>
      </c>
      <c s="6" t="s">
        <v>10697</v>
      </c>
      <c s="36" t="s">
        <v>99</v>
      </c>
      <c s="37">
        <v>15.097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659</v>
      </c>
      <c>
        <f>(M812*21)/100</f>
      </c>
      <c t="s">
        <v>27</v>
      </c>
    </row>
    <row r="813" spans="1:5" ht="12.75">
      <c r="A813" s="35" t="s">
        <v>56</v>
      </c>
      <c r="E813" s="39" t="s">
        <v>10697</v>
      </c>
    </row>
    <row r="814" spans="1:5" ht="76.5">
      <c r="A814" s="35" t="s">
        <v>58</v>
      </c>
      <c r="E814" s="40" t="s">
        <v>10698</v>
      </c>
    </row>
    <row r="815" spans="1:5" ht="12.75">
      <c r="A815" t="s">
        <v>59</v>
      </c>
      <c r="E815" s="39" t="s">
        <v>5</v>
      </c>
    </row>
    <row r="816" spans="1:16" ht="12.75">
      <c r="A816" t="s">
        <v>49</v>
      </c>
      <c s="34" t="s">
        <v>403</v>
      </c>
      <c s="34" t="s">
        <v>10699</v>
      </c>
      <c s="35" t="s">
        <v>5</v>
      </c>
      <c s="6" t="s">
        <v>10700</v>
      </c>
      <c s="36" t="s">
        <v>99</v>
      </c>
      <c s="37">
        <v>6.946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659</v>
      </c>
      <c>
        <f>(M816*21)/100</f>
      </c>
      <c t="s">
        <v>27</v>
      </c>
    </row>
    <row r="817" spans="1:5" ht="12.75">
      <c r="A817" s="35" t="s">
        <v>56</v>
      </c>
      <c r="E817" s="39" t="s">
        <v>10700</v>
      </c>
    </row>
    <row r="818" spans="1:5" ht="76.5">
      <c r="A818" s="35" t="s">
        <v>58</v>
      </c>
      <c r="E818" s="40" t="s">
        <v>10701</v>
      </c>
    </row>
    <row r="819" spans="1:5" ht="12.75">
      <c r="A819" t="s">
        <v>59</v>
      </c>
      <c r="E819" s="39" t="s">
        <v>5</v>
      </c>
    </row>
    <row r="820" spans="1:16" ht="12.75">
      <c r="A820" t="s">
        <v>49</v>
      </c>
      <c s="34" t="s">
        <v>406</v>
      </c>
      <c s="34" t="s">
        <v>10702</v>
      </c>
      <c s="35" t="s">
        <v>5</v>
      </c>
      <c s="6" t="s">
        <v>10703</v>
      </c>
      <c s="36" t="s">
        <v>99</v>
      </c>
      <c s="37">
        <v>11.942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659</v>
      </c>
      <c>
        <f>(M820*21)/100</f>
      </c>
      <c t="s">
        <v>27</v>
      </c>
    </row>
    <row r="821" spans="1:5" ht="12.75">
      <c r="A821" s="35" t="s">
        <v>56</v>
      </c>
      <c r="E821" s="39" t="s">
        <v>10703</v>
      </c>
    </row>
    <row r="822" spans="1:5" ht="76.5">
      <c r="A822" s="35" t="s">
        <v>58</v>
      </c>
      <c r="E822" s="40" t="s">
        <v>10704</v>
      </c>
    </row>
    <row r="823" spans="1:5" ht="12.75">
      <c r="A823" t="s">
        <v>59</v>
      </c>
      <c r="E823" s="39" t="s">
        <v>5</v>
      </c>
    </row>
    <row r="824" spans="1:16" ht="12.75">
      <c r="A824" t="s">
        <v>49</v>
      </c>
      <c s="34" t="s">
        <v>409</v>
      </c>
      <c s="34" t="s">
        <v>10705</v>
      </c>
      <c s="35" t="s">
        <v>5</v>
      </c>
      <c s="6" t="s">
        <v>10706</v>
      </c>
      <c s="36" t="s">
        <v>99</v>
      </c>
      <c s="37">
        <v>4.298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659</v>
      </c>
      <c>
        <f>(M824*21)/100</f>
      </c>
      <c t="s">
        <v>27</v>
      </c>
    </row>
    <row r="825" spans="1:5" ht="12.75">
      <c r="A825" s="35" t="s">
        <v>56</v>
      </c>
      <c r="E825" s="39" t="s">
        <v>10706</v>
      </c>
    </row>
    <row r="826" spans="1:5" ht="76.5">
      <c r="A826" s="35" t="s">
        <v>58</v>
      </c>
      <c r="E826" s="40" t="s">
        <v>10707</v>
      </c>
    </row>
    <row r="827" spans="1:5" ht="12.75">
      <c r="A827" t="s">
        <v>59</v>
      </c>
      <c r="E827" s="39" t="s">
        <v>5</v>
      </c>
    </row>
    <row r="828" spans="1:16" ht="12.75">
      <c r="A828" t="s">
        <v>49</v>
      </c>
      <c s="34" t="s">
        <v>412</v>
      </c>
      <c s="34" t="s">
        <v>10708</v>
      </c>
      <c s="35" t="s">
        <v>5</v>
      </c>
      <c s="6" t="s">
        <v>10709</v>
      </c>
      <c s="36" t="s">
        <v>99</v>
      </c>
      <c s="37">
        <v>5.847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659</v>
      </c>
      <c>
        <f>(M828*21)/100</f>
      </c>
      <c t="s">
        <v>27</v>
      </c>
    </row>
    <row r="829" spans="1:5" ht="12.75">
      <c r="A829" s="35" t="s">
        <v>56</v>
      </c>
      <c r="E829" s="39" t="s">
        <v>10709</v>
      </c>
    </row>
    <row r="830" spans="1:5" ht="76.5">
      <c r="A830" s="35" t="s">
        <v>58</v>
      </c>
      <c r="E830" s="40" t="s">
        <v>10710</v>
      </c>
    </row>
    <row r="831" spans="1:5" ht="12.75">
      <c r="A831" t="s">
        <v>59</v>
      </c>
      <c r="E831" s="39" t="s">
        <v>5</v>
      </c>
    </row>
    <row r="832" spans="1:16" ht="12.75">
      <c r="A832" t="s">
        <v>49</v>
      </c>
      <c s="34" t="s">
        <v>415</v>
      </c>
      <c s="34" t="s">
        <v>10711</v>
      </c>
      <c s="35" t="s">
        <v>5</v>
      </c>
      <c s="6" t="s">
        <v>10712</v>
      </c>
      <c s="36" t="s">
        <v>99</v>
      </c>
      <c s="37">
        <v>7.711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659</v>
      </c>
      <c>
        <f>(M832*21)/100</f>
      </c>
      <c t="s">
        <v>27</v>
      </c>
    </row>
    <row r="833" spans="1:5" ht="12.75">
      <c r="A833" s="35" t="s">
        <v>56</v>
      </c>
      <c r="E833" s="39" t="s">
        <v>10712</v>
      </c>
    </row>
    <row r="834" spans="1:5" ht="76.5">
      <c r="A834" s="35" t="s">
        <v>58</v>
      </c>
      <c r="E834" s="40" t="s">
        <v>10713</v>
      </c>
    </row>
    <row r="835" spans="1:5" ht="12.75">
      <c r="A835" t="s">
        <v>59</v>
      </c>
      <c r="E835" s="39" t="s">
        <v>5</v>
      </c>
    </row>
    <row r="836" spans="1:16" ht="12.75">
      <c r="A836" t="s">
        <v>49</v>
      </c>
      <c s="34" t="s">
        <v>418</v>
      </c>
      <c s="34" t="s">
        <v>10714</v>
      </c>
      <c s="35" t="s">
        <v>5</v>
      </c>
      <c s="6" t="s">
        <v>10715</v>
      </c>
      <c s="36" t="s">
        <v>99</v>
      </c>
      <c s="37">
        <v>108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659</v>
      </c>
      <c>
        <f>(M836*21)/100</f>
      </c>
      <c t="s">
        <v>27</v>
      </c>
    </row>
    <row r="837" spans="1:5" ht="12.75">
      <c r="A837" s="35" t="s">
        <v>56</v>
      </c>
      <c r="E837" s="39" t="s">
        <v>10715</v>
      </c>
    </row>
    <row r="838" spans="1:5" ht="51">
      <c r="A838" s="35" t="s">
        <v>58</v>
      </c>
      <c r="E838" s="40" t="s">
        <v>10716</v>
      </c>
    </row>
    <row r="839" spans="1:5" ht="12.75">
      <c r="A839" t="s">
        <v>59</v>
      </c>
      <c r="E839" s="39" t="s">
        <v>5</v>
      </c>
    </row>
    <row r="840" spans="1:16" ht="25.5">
      <c r="A840" t="s">
        <v>49</v>
      </c>
      <c s="34" t="s">
        <v>422</v>
      </c>
      <c s="34" t="s">
        <v>10717</v>
      </c>
      <c s="35" t="s">
        <v>5</v>
      </c>
      <c s="6" t="s">
        <v>10718</v>
      </c>
      <c s="36" t="s">
        <v>104</v>
      </c>
      <c s="37">
        <v>40</v>
      </c>
      <c s="36">
        <v>0.00468</v>
      </c>
      <c s="36">
        <f>ROUND(G840*H840,6)</f>
      </c>
      <c r="L840" s="38">
        <v>0</v>
      </c>
      <c s="32">
        <f>ROUND(ROUND(L840,2)*ROUND(G840,3),2)</f>
      </c>
      <c s="36" t="s">
        <v>659</v>
      </c>
      <c>
        <f>(M840*21)/100</f>
      </c>
      <c t="s">
        <v>27</v>
      </c>
    </row>
    <row r="841" spans="1:5" ht="25.5">
      <c r="A841" s="35" t="s">
        <v>56</v>
      </c>
      <c r="E841" s="39" t="s">
        <v>10718</v>
      </c>
    </row>
    <row r="842" spans="1:5" ht="12.75">
      <c r="A842" s="35" t="s">
        <v>58</v>
      </c>
      <c r="E842" s="40" t="s">
        <v>5</v>
      </c>
    </row>
    <row r="843" spans="1:5" ht="12.75">
      <c r="A843" t="s">
        <v>59</v>
      </c>
      <c r="E843" s="39" t="s">
        <v>5</v>
      </c>
    </row>
    <row r="844" spans="1:16" ht="12.75">
      <c r="A844" t="s">
        <v>49</v>
      </c>
      <c s="34" t="s">
        <v>425</v>
      </c>
      <c s="34" t="s">
        <v>10719</v>
      </c>
      <c s="35" t="s">
        <v>5</v>
      </c>
      <c s="6" t="s">
        <v>10720</v>
      </c>
      <c s="36" t="s">
        <v>104</v>
      </c>
      <c s="37">
        <v>75</v>
      </c>
      <c s="36">
        <v>0.00525</v>
      </c>
      <c s="36">
        <f>ROUND(G844*H844,6)</f>
      </c>
      <c r="L844" s="38">
        <v>0</v>
      </c>
      <c s="32">
        <f>ROUND(ROUND(L844,2)*ROUND(G844,3),2)</f>
      </c>
      <c s="36" t="s">
        <v>659</v>
      </c>
      <c>
        <f>(M844*21)/100</f>
      </c>
      <c t="s">
        <v>27</v>
      </c>
    </row>
    <row r="845" spans="1:5" ht="12.75">
      <c r="A845" s="35" t="s">
        <v>56</v>
      </c>
      <c r="E845" s="39" t="s">
        <v>10720</v>
      </c>
    </row>
    <row r="846" spans="1:5" ht="38.25">
      <c r="A846" s="35" t="s">
        <v>58</v>
      </c>
      <c r="E846" s="40" t="s">
        <v>10721</v>
      </c>
    </row>
    <row r="847" spans="1:5" ht="12.75">
      <c r="A847" t="s">
        <v>59</v>
      </c>
      <c r="E847" s="39" t="s">
        <v>5</v>
      </c>
    </row>
    <row r="848" spans="1:16" ht="25.5">
      <c r="A848" t="s">
        <v>49</v>
      </c>
      <c s="34" t="s">
        <v>428</v>
      </c>
      <c s="34" t="s">
        <v>10722</v>
      </c>
      <c s="35" t="s">
        <v>5</v>
      </c>
      <c s="6" t="s">
        <v>10723</v>
      </c>
      <c s="36" t="s">
        <v>111</v>
      </c>
      <c s="37">
        <v>12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659</v>
      </c>
      <c>
        <f>(M848*21)/100</f>
      </c>
      <c t="s">
        <v>27</v>
      </c>
    </row>
    <row r="849" spans="1:5" ht="25.5">
      <c r="A849" s="35" t="s">
        <v>56</v>
      </c>
      <c r="E849" s="39" t="s">
        <v>10723</v>
      </c>
    </row>
    <row r="850" spans="1:5" ht="12.75">
      <c r="A850" s="35" t="s">
        <v>58</v>
      </c>
      <c r="E850" s="40" t="s">
        <v>10724</v>
      </c>
    </row>
    <row r="851" spans="1:5" ht="12.75">
      <c r="A851" t="s">
        <v>59</v>
      </c>
      <c r="E851" s="39" t="s">
        <v>5</v>
      </c>
    </row>
    <row r="852" spans="1:16" ht="25.5">
      <c r="A852" t="s">
        <v>49</v>
      </c>
      <c s="34" t="s">
        <v>431</v>
      </c>
      <c s="34" t="s">
        <v>10725</v>
      </c>
      <c s="35" t="s">
        <v>5</v>
      </c>
      <c s="6" t="s">
        <v>10726</v>
      </c>
      <c s="36" t="s">
        <v>111</v>
      </c>
      <c s="37">
        <v>16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659</v>
      </c>
      <c>
        <f>(M852*21)/100</f>
      </c>
      <c t="s">
        <v>27</v>
      </c>
    </row>
    <row r="853" spans="1:5" ht="25.5">
      <c r="A853" s="35" t="s">
        <v>56</v>
      </c>
      <c r="E853" s="39" t="s">
        <v>10726</v>
      </c>
    </row>
    <row r="854" spans="1:5" ht="12.75">
      <c r="A854" s="35" t="s">
        <v>58</v>
      </c>
      <c r="E854" s="40" t="s">
        <v>10727</v>
      </c>
    </row>
    <row r="855" spans="1:5" ht="12.75">
      <c r="A855" t="s">
        <v>59</v>
      </c>
      <c r="E855" s="39" t="s">
        <v>5</v>
      </c>
    </row>
    <row r="856" spans="1:16" ht="25.5">
      <c r="A856" t="s">
        <v>49</v>
      </c>
      <c s="34" t="s">
        <v>435</v>
      </c>
      <c s="34" t="s">
        <v>10728</v>
      </c>
      <c s="35" t="s">
        <v>5</v>
      </c>
      <c s="6" t="s">
        <v>10729</v>
      </c>
      <c s="36" t="s">
        <v>111</v>
      </c>
      <c s="37">
        <v>3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659</v>
      </c>
      <c>
        <f>(M856*21)/100</f>
      </c>
      <c t="s">
        <v>27</v>
      </c>
    </row>
    <row r="857" spans="1:5" ht="25.5">
      <c r="A857" s="35" t="s">
        <v>56</v>
      </c>
      <c r="E857" s="39" t="s">
        <v>10729</v>
      </c>
    </row>
    <row r="858" spans="1:5" ht="38.25">
      <c r="A858" s="35" t="s">
        <v>58</v>
      </c>
      <c r="E858" s="40" t="s">
        <v>10730</v>
      </c>
    </row>
    <row r="859" spans="1:5" ht="12.75">
      <c r="A859" t="s">
        <v>59</v>
      </c>
      <c r="E859" s="39" t="s">
        <v>5</v>
      </c>
    </row>
    <row r="860" spans="1:16" ht="12.75">
      <c r="A860" t="s">
        <v>49</v>
      </c>
      <c s="34" t="s">
        <v>436</v>
      </c>
      <c s="34" t="s">
        <v>10731</v>
      </c>
      <c s="35" t="s">
        <v>5</v>
      </c>
      <c s="6" t="s">
        <v>10732</v>
      </c>
      <c s="36" t="s">
        <v>111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659</v>
      </c>
      <c>
        <f>(M860*21)/100</f>
      </c>
      <c t="s">
        <v>27</v>
      </c>
    </row>
    <row r="861" spans="1:5" ht="12.75">
      <c r="A861" s="35" t="s">
        <v>56</v>
      </c>
      <c r="E861" s="39" t="s">
        <v>10732</v>
      </c>
    </row>
    <row r="862" spans="1:5" ht="38.25">
      <c r="A862" s="35" t="s">
        <v>58</v>
      </c>
      <c r="E862" s="40" t="s">
        <v>10730</v>
      </c>
    </row>
    <row r="863" spans="1:5" ht="12.75">
      <c r="A863" t="s">
        <v>59</v>
      </c>
      <c r="E863" s="39" t="s">
        <v>5</v>
      </c>
    </row>
    <row r="864" spans="1:16" ht="12.75">
      <c r="A864" t="s">
        <v>49</v>
      </c>
      <c s="34" t="s">
        <v>437</v>
      </c>
      <c s="34" t="s">
        <v>10733</v>
      </c>
      <c s="35" t="s">
        <v>5</v>
      </c>
      <c s="6" t="s">
        <v>10734</v>
      </c>
      <c s="36" t="s">
        <v>111</v>
      </c>
      <c s="37">
        <v>1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659</v>
      </c>
      <c>
        <f>(M864*21)/100</f>
      </c>
      <c t="s">
        <v>27</v>
      </c>
    </row>
    <row r="865" spans="1:5" ht="12.75">
      <c r="A865" s="35" t="s">
        <v>56</v>
      </c>
      <c r="E865" s="39" t="s">
        <v>10734</v>
      </c>
    </row>
    <row r="866" spans="1:5" ht="25.5">
      <c r="A866" s="35" t="s">
        <v>58</v>
      </c>
      <c r="E866" s="40" t="s">
        <v>10735</v>
      </c>
    </row>
    <row r="867" spans="1:5" ht="12.75">
      <c r="A867" t="s">
        <v>59</v>
      </c>
      <c r="E867" s="39" t="s">
        <v>5</v>
      </c>
    </row>
    <row r="868" spans="1:16" ht="12.75">
      <c r="A868" t="s">
        <v>49</v>
      </c>
      <c s="34" t="s">
        <v>438</v>
      </c>
      <c s="34" t="s">
        <v>10736</v>
      </c>
      <c s="35" t="s">
        <v>5</v>
      </c>
      <c s="6" t="s">
        <v>10737</v>
      </c>
      <c s="36" t="s">
        <v>10015</v>
      </c>
      <c s="37">
        <v>1</v>
      </c>
      <c s="36">
        <v>0.08033</v>
      </c>
      <c s="36">
        <f>ROUND(G868*H868,6)</f>
      </c>
      <c r="L868" s="38">
        <v>0</v>
      </c>
      <c s="32">
        <f>ROUND(ROUND(L868,2)*ROUND(G868,3),2)</f>
      </c>
      <c s="36" t="s">
        <v>659</v>
      </c>
      <c>
        <f>(M868*21)/100</f>
      </c>
      <c t="s">
        <v>27</v>
      </c>
    </row>
    <row r="869" spans="1:5" ht="12.75">
      <c r="A869" s="35" t="s">
        <v>56</v>
      </c>
      <c r="E869" s="39" t="s">
        <v>10737</v>
      </c>
    </row>
    <row r="870" spans="1:5" ht="12.75">
      <c r="A870" s="35" t="s">
        <v>58</v>
      </c>
      <c r="E870" s="40" t="s">
        <v>5</v>
      </c>
    </row>
    <row r="871" spans="1:5" ht="12.75">
      <c r="A871" t="s">
        <v>59</v>
      </c>
      <c r="E871" s="39" t="s">
        <v>5</v>
      </c>
    </row>
    <row r="872" spans="1:16" ht="12.75">
      <c r="A872" t="s">
        <v>49</v>
      </c>
      <c s="34" t="s">
        <v>439</v>
      </c>
      <c s="34" t="s">
        <v>10738</v>
      </c>
      <c s="35" t="s">
        <v>5</v>
      </c>
      <c s="6" t="s">
        <v>10739</v>
      </c>
      <c s="36" t="s">
        <v>10015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659</v>
      </c>
      <c>
        <f>(M872*21)/100</f>
      </c>
      <c t="s">
        <v>27</v>
      </c>
    </row>
    <row r="873" spans="1:5" ht="12.75">
      <c r="A873" s="35" t="s">
        <v>56</v>
      </c>
      <c r="E873" s="39" t="s">
        <v>10739</v>
      </c>
    </row>
    <row r="874" spans="1:5" ht="12.75">
      <c r="A874" s="35" t="s">
        <v>58</v>
      </c>
      <c r="E874" s="40" t="s">
        <v>5</v>
      </c>
    </row>
    <row r="875" spans="1:5" ht="12.75">
      <c r="A875" t="s">
        <v>59</v>
      </c>
      <c r="E875" s="39" t="s">
        <v>5</v>
      </c>
    </row>
    <row r="876" spans="1:16" ht="12.75">
      <c r="A876" t="s">
        <v>49</v>
      </c>
      <c s="34" t="s">
        <v>440</v>
      </c>
      <c s="34" t="s">
        <v>10740</v>
      </c>
      <c s="35" t="s">
        <v>5</v>
      </c>
      <c s="6" t="s">
        <v>10741</v>
      </c>
      <c s="36" t="s">
        <v>10015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659</v>
      </c>
      <c>
        <f>(M876*21)/100</f>
      </c>
      <c t="s">
        <v>27</v>
      </c>
    </row>
    <row r="877" spans="1:5" ht="12.75">
      <c r="A877" s="35" t="s">
        <v>56</v>
      </c>
      <c r="E877" s="39" t="s">
        <v>10741</v>
      </c>
    </row>
    <row r="878" spans="1:5" ht="12.75">
      <c r="A878" s="35" t="s">
        <v>58</v>
      </c>
      <c r="E878" s="40" t="s">
        <v>5</v>
      </c>
    </row>
    <row r="879" spans="1:5" ht="12.75">
      <c r="A879" t="s">
        <v>59</v>
      </c>
      <c r="E879" s="39" t="s">
        <v>5</v>
      </c>
    </row>
    <row r="880" spans="1:13" ht="12.75">
      <c r="A880" t="s">
        <v>46</v>
      </c>
      <c r="C880" s="31" t="s">
        <v>5133</v>
      </c>
      <c r="E880" s="33" t="s">
        <v>5134</v>
      </c>
      <c r="J880" s="32">
        <f>0</f>
      </c>
      <c s="32">
        <f>0</f>
      </c>
      <c s="32">
        <f>0+L881</f>
      </c>
      <c s="32">
        <f>0+M881</f>
      </c>
    </row>
    <row r="881" spans="1:16" ht="38.25">
      <c r="A881" t="s">
        <v>49</v>
      </c>
      <c s="34" t="s">
        <v>441</v>
      </c>
      <c s="34" t="s">
        <v>10742</v>
      </c>
      <c s="35" t="s">
        <v>5</v>
      </c>
      <c s="6" t="s">
        <v>10743</v>
      </c>
      <c s="36" t="s">
        <v>54</v>
      </c>
      <c s="37">
        <v>7759.238</v>
      </c>
      <c s="36">
        <v>0</v>
      </c>
      <c s="36">
        <f>ROUND(G881*H881,6)</f>
      </c>
      <c r="L881" s="38">
        <v>0</v>
      </c>
      <c s="32">
        <f>ROUND(ROUND(L881,2)*ROUND(G881,3),2)</f>
      </c>
      <c s="36" t="s">
        <v>4748</v>
      </c>
      <c>
        <f>(M881*21)/100</f>
      </c>
      <c t="s">
        <v>27</v>
      </c>
    </row>
    <row r="882" spans="1:5" ht="51">
      <c r="A882" s="35" t="s">
        <v>56</v>
      </c>
      <c r="E882" s="39" t="s">
        <v>10744</v>
      </c>
    </row>
    <row r="883" spans="1:5" ht="12.75">
      <c r="A883" s="35" t="s">
        <v>58</v>
      </c>
      <c r="E883" s="40" t="s">
        <v>5</v>
      </c>
    </row>
    <row r="884" spans="1:5" ht="12.75">
      <c r="A884" t="s">
        <v>59</v>
      </c>
      <c r="E88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10253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10253</v>
      </c>
      <c r="E4" s="26" t="s">
        <v>10254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10747</v>
      </c>
      <c r="E8" s="30" t="s">
        <v>10746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1224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61</v>
      </c>
      <c s="35" t="s">
        <v>62</v>
      </c>
      <c s="6" t="s">
        <v>63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10748</v>
      </c>
    </row>
    <row r="13" spans="1:5" ht="165.75">
      <c r="A13" t="s">
        <v>59</v>
      </c>
      <c r="E13" s="39" t="s">
        <v>4293</v>
      </c>
    </row>
    <row r="14" spans="1:16" ht="25.5">
      <c r="A14" t="s">
        <v>49</v>
      </c>
      <c s="34" t="s">
        <v>27</v>
      </c>
      <c s="34" t="s">
        <v>968</v>
      </c>
      <c s="35" t="s">
        <v>969</v>
      </c>
      <c s="6" t="s">
        <v>970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10749</v>
      </c>
    </row>
    <row r="17" spans="1:5" ht="165.75">
      <c r="A17" t="s">
        <v>59</v>
      </c>
      <c r="E17" s="39" t="s">
        <v>4293</v>
      </c>
    </row>
    <row r="18" spans="1:13" ht="12.75">
      <c r="A18" t="s">
        <v>46</v>
      </c>
      <c r="C18" s="31" t="s">
        <v>27</v>
      </c>
      <c r="E18" s="33" t="s">
        <v>3373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10750</v>
      </c>
      <c s="35" t="s">
        <v>5</v>
      </c>
      <c s="6" t="s">
        <v>10751</v>
      </c>
      <c s="36" t="s">
        <v>99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8650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10752</v>
      </c>
    </row>
    <row r="22" spans="1:5" ht="12.75">
      <c r="A22" t="s">
        <v>59</v>
      </c>
      <c r="E22" s="39" t="s">
        <v>60</v>
      </c>
    </row>
    <row r="23" spans="1:16" ht="12.75">
      <c r="A23" t="s">
        <v>49</v>
      </c>
      <c s="34" t="s">
        <v>67</v>
      </c>
      <c s="34" t="s">
        <v>8449</v>
      </c>
      <c s="35" t="s">
        <v>50</v>
      </c>
      <c s="6" t="s">
        <v>10753</v>
      </c>
      <c s="36" t="s">
        <v>99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8650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10754</v>
      </c>
    </row>
    <row r="26" spans="1:5" ht="12.75">
      <c r="A26" t="s">
        <v>59</v>
      </c>
      <c r="E26" s="39" t="s">
        <v>60</v>
      </c>
    </row>
    <row r="27" spans="1:16" ht="12.75">
      <c r="A27" t="s">
        <v>49</v>
      </c>
      <c s="34" t="s">
        <v>71</v>
      </c>
      <c s="34" t="s">
        <v>10755</v>
      </c>
      <c s="35" t="s">
        <v>5</v>
      </c>
      <c s="6" t="s">
        <v>10756</v>
      </c>
      <c s="36" t="s">
        <v>104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8650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10757</v>
      </c>
    </row>
    <row r="30" spans="1:5" ht="12.75">
      <c r="A30" t="s">
        <v>59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3609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75</v>
      </c>
      <c s="34" t="s">
        <v>10758</v>
      </c>
      <c s="35" t="s">
        <v>5</v>
      </c>
      <c s="6" t="s">
        <v>10759</v>
      </c>
      <c s="36" t="s">
        <v>111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8650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10760</v>
      </c>
    </row>
    <row r="35" spans="1:5" ht="12.75">
      <c r="A35" t="s">
        <v>59</v>
      </c>
      <c r="E35" s="39" t="s">
        <v>60</v>
      </c>
    </row>
    <row r="36" spans="1:16" ht="12.75">
      <c r="A36" t="s">
        <v>49</v>
      </c>
      <c s="34" t="s">
        <v>79</v>
      </c>
      <c s="34" t="s">
        <v>10761</v>
      </c>
      <c s="35" t="s">
        <v>5</v>
      </c>
      <c s="6" t="s">
        <v>10762</v>
      </c>
      <c s="36" t="s">
        <v>111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59</v>
      </c>
      <c r="E39" s="39" t="s">
        <v>10763</v>
      </c>
    </row>
    <row r="40" spans="1:16" ht="12.75">
      <c r="A40" t="s">
        <v>49</v>
      </c>
      <c s="34" t="s">
        <v>83</v>
      </c>
      <c s="34" t="s">
        <v>10764</v>
      </c>
      <c s="35" t="s">
        <v>5</v>
      </c>
      <c s="6" t="s">
        <v>10765</v>
      </c>
      <c s="36" t="s">
        <v>111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59</v>
      </c>
      <c r="E43" s="39" t="s">
        <v>10763</v>
      </c>
    </row>
    <row r="44" spans="1:13" ht="12.75">
      <c r="A44" t="s">
        <v>46</v>
      </c>
      <c r="C44" s="31" t="s">
        <v>83</v>
      </c>
      <c r="E44" s="33" t="s">
        <v>3977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87</v>
      </c>
      <c s="34" t="s">
        <v>10766</v>
      </c>
      <c s="35" t="s">
        <v>5</v>
      </c>
      <c s="6" t="s">
        <v>10767</v>
      </c>
      <c s="36" t="s">
        <v>104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8650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10757</v>
      </c>
    </row>
    <row r="48" spans="1:5" ht="12.75">
      <c r="A48" t="s">
        <v>59</v>
      </c>
      <c r="E48" s="39" t="s">
        <v>5</v>
      </c>
    </row>
    <row r="49" spans="1:13" ht="12.75">
      <c r="A49" t="s">
        <v>46</v>
      </c>
      <c r="C49" s="31" t="s">
        <v>87</v>
      </c>
      <c r="E49" s="33" t="s">
        <v>3198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91</v>
      </c>
      <c s="34" t="s">
        <v>10768</v>
      </c>
      <c s="35" t="s">
        <v>5</v>
      </c>
      <c s="6" t="s">
        <v>10769</v>
      </c>
      <c s="36" t="s">
        <v>111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2903</v>
      </c>
      <c>
        <f>(M50*21)/100</f>
      </c>
      <c t="s">
        <v>27</v>
      </c>
    </row>
    <row r="51" spans="1:5" ht="12.75">
      <c r="A51" s="35" t="s">
        <v>56</v>
      </c>
      <c r="E51" s="39" t="s">
        <v>3944</v>
      </c>
    </row>
    <row r="52" spans="1:5" ht="12.75">
      <c r="A52" s="35" t="s">
        <v>58</v>
      </c>
      <c r="E52" s="40" t="s">
        <v>5</v>
      </c>
    </row>
    <row r="53" spans="1:5" ht="12.75">
      <c r="A53" t="s">
        <v>59</v>
      </c>
      <c r="E53" s="39" t="s">
        <v>5</v>
      </c>
    </row>
    <row r="54" spans="1:16" ht="12.75">
      <c r="A54" t="s">
        <v>49</v>
      </c>
      <c s="34" t="s">
        <v>96</v>
      </c>
      <c s="34" t="s">
        <v>10770</v>
      </c>
      <c s="35" t="s">
        <v>5</v>
      </c>
      <c s="6" t="s">
        <v>10771</v>
      </c>
      <c s="36" t="s">
        <v>111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659</v>
      </c>
      <c>
        <f>(M54*21)/100</f>
      </c>
      <c t="s">
        <v>27</v>
      </c>
    </row>
    <row r="55" spans="1:5" ht="12.75">
      <c r="A55" s="35" t="s">
        <v>56</v>
      </c>
      <c r="E55" s="39" t="s">
        <v>10772</v>
      </c>
    </row>
    <row r="56" spans="1:5" ht="25.5">
      <c r="A56" s="35" t="s">
        <v>58</v>
      </c>
      <c r="E56" s="40" t="s">
        <v>10773</v>
      </c>
    </row>
    <row r="57" spans="1:5" ht="12.75">
      <c r="A57" t="s">
        <v>59</v>
      </c>
      <c r="E57" s="39" t="s">
        <v>60</v>
      </c>
    </row>
    <row r="58" spans="1:16" ht="12.75">
      <c r="A58" t="s">
        <v>49</v>
      </c>
      <c s="34" t="s">
        <v>101</v>
      </c>
      <c s="34" t="s">
        <v>10774</v>
      </c>
      <c s="35" t="s">
        <v>5</v>
      </c>
      <c s="6" t="s">
        <v>10775</v>
      </c>
      <c s="36" t="s">
        <v>111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2903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10776</v>
      </c>
    </row>
    <row r="61" spans="1:5" ht="12.75">
      <c r="A61" t="s">
        <v>59</v>
      </c>
      <c r="E61" s="39" t="s">
        <v>5</v>
      </c>
    </row>
    <row r="62" spans="1:16" ht="12.75">
      <c r="A62" t="s">
        <v>49</v>
      </c>
      <c s="34" t="s">
        <v>105</v>
      </c>
      <c s="34" t="s">
        <v>10777</v>
      </c>
      <c s="35" t="s">
        <v>5</v>
      </c>
      <c s="6" t="s">
        <v>10778</v>
      </c>
      <c s="36" t="s">
        <v>111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659</v>
      </c>
      <c>
        <f>(M62*21)/100</f>
      </c>
      <c t="s">
        <v>27</v>
      </c>
    </row>
    <row r="63" spans="1:5" ht="12.75">
      <c r="A63" s="35" t="s">
        <v>56</v>
      </c>
      <c r="E63" s="39" t="s">
        <v>10779</v>
      </c>
    </row>
    <row r="64" spans="1:5" ht="25.5">
      <c r="A64" s="35" t="s">
        <v>58</v>
      </c>
      <c r="E64" s="40" t="s">
        <v>10780</v>
      </c>
    </row>
    <row r="65" spans="1:5" ht="25.5">
      <c r="A65" t="s">
        <v>59</v>
      </c>
      <c r="E65" s="39" t="s">
        <v>10781</v>
      </c>
    </row>
    <row r="66" spans="1:16" ht="12.75">
      <c r="A66" t="s">
        <v>49</v>
      </c>
      <c s="34" t="s">
        <v>108</v>
      </c>
      <c s="34" t="s">
        <v>10782</v>
      </c>
      <c s="35" t="s">
        <v>5</v>
      </c>
      <c s="6" t="s">
        <v>10783</v>
      </c>
      <c s="36" t="s">
        <v>111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10784</v>
      </c>
    </row>
    <row r="69" spans="1:5" ht="12.75">
      <c r="A69" t="s">
        <v>59</v>
      </c>
      <c r="E69" s="39" t="s">
        <v>10785</v>
      </c>
    </row>
    <row r="70" spans="1:16" ht="12.75">
      <c r="A70" t="s">
        <v>49</v>
      </c>
      <c s="34" t="s">
        <v>112</v>
      </c>
      <c s="34" t="s">
        <v>10786</v>
      </c>
      <c s="35" t="s">
        <v>5</v>
      </c>
      <c s="6" t="s">
        <v>10787</v>
      </c>
      <c s="36" t="s">
        <v>111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10788</v>
      </c>
    </row>
    <row r="73" spans="1:5" ht="25.5">
      <c r="A73" t="s">
        <v>59</v>
      </c>
      <c r="E73" s="39" t="s">
        <v>10789</v>
      </c>
    </row>
    <row r="74" spans="1:16" ht="12.75">
      <c r="A74" t="s">
        <v>49</v>
      </c>
      <c s="34" t="s">
        <v>115</v>
      </c>
      <c s="34" t="s">
        <v>10790</v>
      </c>
      <c s="35" t="s">
        <v>5</v>
      </c>
      <c s="6" t="s">
        <v>10791</v>
      </c>
      <c s="36" t="s">
        <v>111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2903</v>
      </c>
      <c>
        <f>(M74*21)/100</f>
      </c>
      <c t="s">
        <v>27</v>
      </c>
    </row>
    <row r="75" spans="1:5" ht="12.75">
      <c r="A75" s="35" t="s">
        <v>56</v>
      </c>
      <c r="E75" s="39" t="s">
        <v>10772</v>
      </c>
    </row>
    <row r="76" spans="1:5" ht="12.75">
      <c r="A76" s="35" t="s">
        <v>58</v>
      </c>
      <c r="E76" s="40" t="s">
        <v>5</v>
      </c>
    </row>
    <row r="77" spans="1:5" ht="12.75">
      <c r="A77" t="s">
        <v>59</v>
      </c>
      <c r="E77" s="39" t="s">
        <v>5</v>
      </c>
    </row>
    <row r="78" spans="1:16" ht="12.75">
      <c r="A78" t="s">
        <v>49</v>
      </c>
      <c s="34" t="s">
        <v>118</v>
      </c>
      <c s="34" t="s">
        <v>10792</v>
      </c>
      <c s="35" t="s">
        <v>5</v>
      </c>
      <c s="6" t="s">
        <v>10793</v>
      </c>
      <c s="36" t="s">
        <v>111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2903</v>
      </c>
      <c>
        <f>(M78*21)/100</f>
      </c>
      <c t="s">
        <v>27</v>
      </c>
    </row>
    <row r="79" spans="1:5" ht="12.75">
      <c r="A79" s="35" t="s">
        <v>56</v>
      </c>
      <c r="E79" s="39" t="s">
        <v>10772</v>
      </c>
    </row>
    <row r="80" spans="1:5" ht="12.75">
      <c r="A80" s="35" t="s">
        <v>58</v>
      </c>
      <c r="E80" s="40" t="s">
        <v>5</v>
      </c>
    </row>
    <row r="81" spans="1:5" ht="12.75">
      <c r="A81" t="s">
        <v>59</v>
      </c>
      <c r="E81" s="39" t="s">
        <v>5</v>
      </c>
    </row>
    <row r="82" spans="1:16" ht="12.75">
      <c r="A82" t="s">
        <v>49</v>
      </c>
      <c s="34" t="s">
        <v>121</v>
      </c>
      <c s="34" t="s">
        <v>10794</v>
      </c>
      <c s="35" t="s">
        <v>5</v>
      </c>
      <c s="6" t="s">
        <v>10795</v>
      </c>
      <c s="36" t="s">
        <v>99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8650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10796</v>
      </c>
    </row>
    <row r="85" spans="1:5" ht="12.75">
      <c r="A85" t="s">
        <v>59</v>
      </c>
      <c r="E85" s="39" t="s">
        <v>60</v>
      </c>
    </row>
    <row r="86" spans="1:16" ht="12.75">
      <c r="A86" t="s">
        <v>49</v>
      </c>
      <c s="34" t="s">
        <v>124</v>
      </c>
      <c s="34" t="s">
        <v>10797</v>
      </c>
      <c s="35" t="s">
        <v>5</v>
      </c>
      <c s="6" t="s">
        <v>10798</v>
      </c>
      <c s="36" t="s">
        <v>104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8650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10799</v>
      </c>
    </row>
    <row r="89" spans="1:5" ht="12.75">
      <c r="A89" t="s">
        <v>59</v>
      </c>
      <c r="E89" s="39" t="s">
        <v>60</v>
      </c>
    </row>
    <row r="90" spans="1:16" ht="12.75">
      <c r="A90" t="s">
        <v>49</v>
      </c>
      <c s="34" t="s">
        <v>127</v>
      </c>
      <c s="34" t="s">
        <v>10800</v>
      </c>
      <c s="35" t="s">
        <v>5</v>
      </c>
      <c s="6" t="s">
        <v>10801</v>
      </c>
      <c s="36" t="s">
        <v>104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8650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10802</v>
      </c>
    </row>
    <row r="93" spans="1:5" ht="12.75">
      <c r="A93" t="s">
        <v>59</v>
      </c>
      <c r="E93" s="39" t="s">
        <v>60</v>
      </c>
    </row>
    <row r="94" spans="1:16" ht="12.75">
      <c r="A94" t="s">
        <v>49</v>
      </c>
      <c s="34" t="s">
        <v>130</v>
      </c>
      <c s="34" t="s">
        <v>10803</v>
      </c>
      <c s="35" t="s">
        <v>5</v>
      </c>
      <c s="6" t="s">
        <v>10804</v>
      </c>
      <c s="36" t="s">
        <v>111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2903</v>
      </c>
      <c>
        <f>(M94*21)/100</f>
      </c>
      <c t="s">
        <v>27</v>
      </c>
    </row>
    <row r="95" spans="1:5" ht="12.75">
      <c r="A95" s="35" t="s">
        <v>56</v>
      </c>
      <c r="E95" s="39" t="s">
        <v>10805</v>
      </c>
    </row>
    <row r="96" spans="1:5" ht="12.75">
      <c r="A96" s="35" t="s">
        <v>58</v>
      </c>
      <c r="E96" s="40" t="s">
        <v>5</v>
      </c>
    </row>
    <row r="97" spans="1:5" ht="12.75">
      <c r="A97" t="s">
        <v>59</v>
      </c>
      <c r="E97" s="39" t="s">
        <v>5</v>
      </c>
    </row>
    <row r="98" spans="1:16" ht="12.75">
      <c r="A98" t="s">
        <v>49</v>
      </c>
      <c s="34" t="s">
        <v>133</v>
      </c>
      <c s="34" t="s">
        <v>10806</v>
      </c>
      <c s="35" t="s">
        <v>5</v>
      </c>
      <c s="6" t="s">
        <v>10807</v>
      </c>
      <c s="36" t="s">
        <v>953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2903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10808</v>
      </c>
    </row>
    <row r="101" spans="1:5" ht="12.75">
      <c r="A101" t="s">
        <v>59</v>
      </c>
      <c r="E101" s="39" t="s">
        <v>5</v>
      </c>
    </row>
    <row r="102" spans="1:16" ht="12.75">
      <c r="A102" t="s">
        <v>49</v>
      </c>
      <c s="34" t="s">
        <v>136</v>
      </c>
      <c s="34" t="s">
        <v>10809</v>
      </c>
      <c s="35" t="s">
        <v>5</v>
      </c>
      <c s="6" t="s">
        <v>10810</v>
      </c>
      <c s="36" t="s">
        <v>598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659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10811</v>
      </c>
    </row>
    <row r="105" spans="1:5" ht="12.75">
      <c r="A105" t="s">
        <v>59</v>
      </c>
      <c r="E105" s="39" t="s">
        <v>5</v>
      </c>
    </row>
    <row r="106" spans="1:16" ht="12.75">
      <c r="A106" t="s">
        <v>49</v>
      </c>
      <c s="34" t="s">
        <v>139</v>
      </c>
      <c s="34" t="s">
        <v>10812</v>
      </c>
      <c s="35" t="s">
        <v>5</v>
      </c>
      <c s="6" t="s">
        <v>10813</v>
      </c>
      <c s="36" t="s">
        <v>111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659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10814</v>
      </c>
    </row>
    <row r="109" spans="1:5" ht="12.75">
      <c r="A109" t="s">
        <v>59</v>
      </c>
      <c r="E109" s="39" t="s">
        <v>5</v>
      </c>
    </row>
    <row r="110" spans="1:16" ht="12.75">
      <c r="A110" t="s">
        <v>49</v>
      </c>
      <c s="34" t="s">
        <v>143</v>
      </c>
      <c s="34" t="s">
        <v>10815</v>
      </c>
      <c s="35" t="s">
        <v>5</v>
      </c>
      <c s="6" t="s">
        <v>10816</v>
      </c>
      <c s="36" t="s">
        <v>111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659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10817</v>
      </c>
    </row>
    <row r="113" spans="1:5" ht="12.75">
      <c r="A113" t="s">
        <v>59</v>
      </c>
      <c r="E113" s="39" t="s">
        <v>5</v>
      </c>
    </row>
    <row r="114" spans="1:16" ht="12.75">
      <c r="A114" t="s">
        <v>49</v>
      </c>
      <c s="34" t="s">
        <v>146</v>
      </c>
      <c s="34" t="s">
        <v>10818</v>
      </c>
      <c s="35" t="s">
        <v>5</v>
      </c>
      <c s="6" t="s">
        <v>10819</v>
      </c>
      <c s="36" t="s">
        <v>111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659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10820</v>
      </c>
    </row>
    <row r="117" spans="1:5" ht="12.75">
      <c r="A117" t="s">
        <v>59</v>
      </c>
      <c r="E117" s="39" t="s">
        <v>5</v>
      </c>
    </row>
    <row r="118" spans="1:16" ht="12.75">
      <c r="A118" t="s">
        <v>49</v>
      </c>
      <c s="34" t="s">
        <v>149</v>
      </c>
      <c s="34" t="s">
        <v>10821</v>
      </c>
      <c s="35" t="s">
        <v>5</v>
      </c>
      <c s="6" t="s">
        <v>10822</v>
      </c>
      <c s="36" t="s">
        <v>111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659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10823</v>
      </c>
    </row>
    <row r="121" spans="1:5" ht="12.75">
      <c r="A121" t="s">
        <v>59</v>
      </c>
      <c r="E121" s="39" t="s">
        <v>5</v>
      </c>
    </row>
    <row r="122" spans="1:16" ht="12.75">
      <c r="A122" t="s">
        <v>49</v>
      </c>
      <c s="34" t="s">
        <v>152</v>
      </c>
      <c s="34" t="s">
        <v>10824</v>
      </c>
      <c s="35" t="s">
        <v>5</v>
      </c>
      <c s="6" t="s">
        <v>10825</v>
      </c>
      <c s="36" t="s">
        <v>111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659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10826</v>
      </c>
    </row>
    <row r="125" spans="1:5" ht="12.75">
      <c r="A125" t="s">
        <v>59</v>
      </c>
      <c r="E125" s="39" t="s">
        <v>5</v>
      </c>
    </row>
    <row r="126" spans="1:16" ht="12.75">
      <c r="A126" t="s">
        <v>49</v>
      </c>
      <c s="34" t="s">
        <v>155</v>
      </c>
      <c s="34" t="s">
        <v>10827</v>
      </c>
      <c s="35" t="s">
        <v>5</v>
      </c>
      <c s="6" t="s">
        <v>10828</v>
      </c>
      <c s="36" t="s">
        <v>111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659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10829</v>
      </c>
    </row>
    <row r="129" spans="1:5" ht="12.75">
      <c r="A129" t="s">
        <v>59</v>
      </c>
      <c r="E129" s="39" t="s">
        <v>5</v>
      </c>
    </row>
    <row r="130" spans="1:16" ht="12.75">
      <c r="A130" t="s">
        <v>49</v>
      </c>
      <c s="34" t="s">
        <v>158</v>
      </c>
      <c s="34" t="s">
        <v>10830</v>
      </c>
      <c s="35" t="s">
        <v>5</v>
      </c>
      <c s="6" t="s">
        <v>10831</v>
      </c>
      <c s="36" t="s">
        <v>104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659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10832</v>
      </c>
    </row>
    <row r="133" spans="1:5" ht="12.75">
      <c r="A133" t="s">
        <v>59</v>
      </c>
      <c r="E133" s="39" t="s">
        <v>5</v>
      </c>
    </row>
    <row r="134" spans="1:16" ht="12.75">
      <c r="A134" t="s">
        <v>49</v>
      </c>
      <c s="34" t="s">
        <v>161</v>
      </c>
      <c s="34" t="s">
        <v>10833</v>
      </c>
      <c s="35" t="s">
        <v>5</v>
      </c>
      <c s="6" t="s">
        <v>10834</v>
      </c>
      <c s="36" t="s">
        <v>598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659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10835</v>
      </c>
    </row>
    <row r="137" spans="1:5" ht="12.75">
      <c r="A137" t="s">
        <v>59</v>
      </c>
      <c r="E137" s="39" t="s">
        <v>5</v>
      </c>
    </row>
    <row r="138" spans="1:16" ht="12.75">
      <c r="A138" t="s">
        <v>49</v>
      </c>
      <c s="34" t="s">
        <v>164</v>
      </c>
      <c s="34" t="s">
        <v>10836</v>
      </c>
      <c s="35" t="s">
        <v>5</v>
      </c>
      <c s="6" t="s">
        <v>10837</v>
      </c>
      <c s="36" t="s">
        <v>598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659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10838</v>
      </c>
    </row>
    <row r="141" spans="1:5" ht="12.75">
      <c r="A141" t="s">
        <v>59</v>
      </c>
      <c r="E141" s="39" t="s">
        <v>5</v>
      </c>
    </row>
    <row r="142" spans="1:16" ht="12.75">
      <c r="A142" t="s">
        <v>49</v>
      </c>
      <c s="34" t="s">
        <v>167</v>
      </c>
      <c s="34" t="s">
        <v>10839</v>
      </c>
      <c s="35" t="s">
        <v>5</v>
      </c>
      <c s="6" t="s">
        <v>10840</v>
      </c>
      <c s="36" t="s">
        <v>598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659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10841</v>
      </c>
    </row>
    <row r="145" spans="1:5" ht="12.75">
      <c r="A145" t="s">
        <v>59</v>
      </c>
      <c r="E145" s="39" t="s">
        <v>5</v>
      </c>
    </row>
    <row r="146" spans="1:16" ht="12.75">
      <c r="A146" t="s">
        <v>49</v>
      </c>
      <c s="34" t="s">
        <v>170</v>
      </c>
      <c s="34" t="s">
        <v>10842</v>
      </c>
      <c s="35" t="s">
        <v>5</v>
      </c>
      <c s="6" t="s">
        <v>10843</v>
      </c>
      <c s="36" t="s">
        <v>111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659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10844</v>
      </c>
    </row>
    <row r="149" spans="1:5" ht="12.75">
      <c r="A149" t="s">
        <v>59</v>
      </c>
      <c r="E149" s="39" t="s">
        <v>5</v>
      </c>
    </row>
    <row r="150" spans="1:16" ht="12.75">
      <c r="A150" t="s">
        <v>49</v>
      </c>
      <c s="34" t="s">
        <v>173</v>
      </c>
      <c s="34" t="s">
        <v>10845</v>
      </c>
      <c s="35" t="s">
        <v>5</v>
      </c>
      <c s="6" t="s">
        <v>10846</v>
      </c>
      <c s="36" t="s">
        <v>953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659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10847</v>
      </c>
    </row>
    <row r="153" spans="1:5" ht="12.75">
      <c r="A153" t="s">
        <v>59</v>
      </c>
      <c r="E153" s="39" t="s">
        <v>5</v>
      </c>
    </row>
    <row r="154" spans="1:16" ht="12.75">
      <c r="A154" t="s">
        <v>49</v>
      </c>
      <c s="34" t="s">
        <v>176</v>
      </c>
      <c s="34" t="s">
        <v>10848</v>
      </c>
      <c s="35" t="s">
        <v>5</v>
      </c>
      <c s="6" t="s">
        <v>10849</v>
      </c>
      <c s="36" t="s">
        <v>953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659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10850</v>
      </c>
    </row>
    <row r="157" spans="1:5" ht="12.75">
      <c r="A157" t="s">
        <v>59</v>
      </c>
      <c r="E157" s="39" t="s">
        <v>5</v>
      </c>
    </row>
    <row r="158" spans="1:16" ht="12.75">
      <c r="A158" t="s">
        <v>49</v>
      </c>
      <c s="34" t="s">
        <v>179</v>
      </c>
      <c s="34" t="s">
        <v>10851</v>
      </c>
      <c s="35" t="s">
        <v>5</v>
      </c>
      <c s="6" t="s">
        <v>10852</v>
      </c>
      <c s="36" t="s">
        <v>953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659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10853</v>
      </c>
    </row>
    <row r="161" spans="1:5" ht="12.75">
      <c r="A161" t="s">
        <v>59</v>
      </c>
      <c r="E161" s="39" t="s">
        <v>5</v>
      </c>
    </row>
    <row r="162" spans="1:16" ht="12.75">
      <c r="A162" t="s">
        <v>49</v>
      </c>
      <c s="34" t="s">
        <v>182</v>
      </c>
      <c s="34" t="s">
        <v>10854</v>
      </c>
      <c s="35" t="s">
        <v>5</v>
      </c>
      <c s="6" t="s">
        <v>10855</v>
      </c>
      <c s="36" t="s">
        <v>953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659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10856</v>
      </c>
    </row>
    <row r="165" spans="1:5" ht="12.75">
      <c r="A165" t="s">
        <v>59</v>
      </c>
      <c r="E165" s="39" t="s">
        <v>5</v>
      </c>
    </row>
    <row r="166" spans="1:16" ht="12.75">
      <c r="A166" t="s">
        <v>49</v>
      </c>
      <c s="34" t="s">
        <v>185</v>
      </c>
      <c s="34" t="s">
        <v>10857</v>
      </c>
      <c s="35" t="s">
        <v>5</v>
      </c>
      <c s="6" t="s">
        <v>10858</v>
      </c>
      <c s="36" t="s">
        <v>953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659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10859</v>
      </c>
    </row>
    <row r="169" spans="1:5" ht="12.75">
      <c r="A169" t="s">
        <v>59</v>
      </c>
      <c r="E169" s="39" t="s">
        <v>5</v>
      </c>
    </row>
    <row r="170" spans="1:16" ht="12.75">
      <c r="A170" t="s">
        <v>49</v>
      </c>
      <c s="34" t="s">
        <v>188</v>
      </c>
      <c s="34" t="s">
        <v>10860</v>
      </c>
      <c s="35" t="s">
        <v>5</v>
      </c>
      <c s="6" t="s">
        <v>9734</v>
      </c>
      <c s="36" t="s">
        <v>111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659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59</v>
      </c>
      <c r="E173" s="39" t="s">
        <v>10861</v>
      </c>
    </row>
    <row r="174" spans="1:13" ht="12.75">
      <c r="A174" t="s">
        <v>46</v>
      </c>
      <c r="C174" s="31" t="s">
        <v>10862</v>
      </c>
      <c r="E174" s="33" t="s">
        <v>4276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191</v>
      </c>
      <c s="34" t="s">
        <v>10863</v>
      </c>
      <c s="35" t="s">
        <v>5</v>
      </c>
      <c s="6" t="s">
        <v>10864</v>
      </c>
      <c s="36" t="s">
        <v>598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659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10865</v>
      </c>
    </row>
    <row r="178" spans="1:5" ht="12.75">
      <c r="A178" t="s">
        <v>59</v>
      </c>
      <c r="E178" s="39" t="s">
        <v>60</v>
      </c>
    </row>
    <row r="179" spans="1:16" ht="25.5">
      <c r="A179" t="s">
        <v>49</v>
      </c>
      <c s="34" t="s">
        <v>194</v>
      </c>
      <c s="34" t="s">
        <v>10866</v>
      </c>
      <c s="35" t="s">
        <v>5</v>
      </c>
      <c s="6" t="s">
        <v>10867</v>
      </c>
      <c s="36" t="s">
        <v>598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659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10868</v>
      </c>
    </row>
    <row r="182" spans="1:5" ht="12.75">
      <c r="A182" t="s">
        <v>59</v>
      </c>
      <c r="E182" s="39" t="s">
        <v>60</v>
      </c>
    </row>
    <row r="183" spans="1:16" ht="12.75">
      <c r="A183" t="s">
        <v>49</v>
      </c>
      <c s="34" t="s">
        <v>197</v>
      </c>
      <c s="34" t="s">
        <v>10869</v>
      </c>
      <c s="35" t="s">
        <v>5</v>
      </c>
      <c s="6" t="s">
        <v>10870</v>
      </c>
      <c s="36" t="s">
        <v>111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2903</v>
      </c>
      <c>
        <f>(M183*21)/100</f>
      </c>
      <c t="s">
        <v>27</v>
      </c>
    </row>
    <row r="184" spans="1:5" ht="12.75">
      <c r="A184" s="35" t="s">
        <v>56</v>
      </c>
      <c r="E184" s="39" t="s">
        <v>3944</v>
      </c>
    </row>
    <row r="185" spans="1:5" ht="12.75">
      <c r="A185" s="35" t="s">
        <v>58</v>
      </c>
      <c r="E185" s="40" t="s">
        <v>5</v>
      </c>
    </row>
    <row r="186" spans="1:5" ht="12.75">
      <c r="A186" t="s">
        <v>59</v>
      </c>
      <c r="E186" s="39" t="s">
        <v>5</v>
      </c>
    </row>
    <row r="187" spans="1:13" ht="12.75">
      <c r="A187" t="s">
        <v>46</v>
      </c>
      <c r="C187" s="31" t="s">
        <v>10871</v>
      </c>
      <c r="E187" s="33" t="s">
        <v>3727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200</v>
      </c>
      <c s="34" t="s">
        <v>10872</v>
      </c>
      <c s="35" t="s">
        <v>5</v>
      </c>
      <c s="6" t="s">
        <v>10873</v>
      </c>
      <c s="36" t="s">
        <v>104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8650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59</v>
      </c>
      <c r="E191" s="39" t="s">
        <v>5</v>
      </c>
    </row>
    <row r="192" spans="1:16" ht="12.75">
      <c r="A192" t="s">
        <v>49</v>
      </c>
      <c s="34" t="s">
        <v>203</v>
      </c>
      <c s="34" t="s">
        <v>10874</v>
      </c>
      <c s="35" t="s">
        <v>5</v>
      </c>
      <c s="6" t="s">
        <v>10875</v>
      </c>
      <c s="36" t="s">
        <v>104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8650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59</v>
      </c>
      <c r="E195" s="39" t="s">
        <v>5</v>
      </c>
    </row>
    <row r="196" spans="1:16" ht="12.75">
      <c r="A196" t="s">
        <v>49</v>
      </c>
      <c s="34" t="s">
        <v>206</v>
      </c>
      <c s="34" t="s">
        <v>10876</v>
      </c>
      <c s="35" t="s">
        <v>5</v>
      </c>
      <c s="6" t="s">
        <v>10877</v>
      </c>
      <c s="36" t="s">
        <v>111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8650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59</v>
      </c>
      <c r="E199" s="39" t="s">
        <v>5</v>
      </c>
    </row>
    <row r="200" spans="1:16" ht="25.5">
      <c r="A200" t="s">
        <v>49</v>
      </c>
      <c s="34" t="s">
        <v>209</v>
      </c>
      <c s="34" t="s">
        <v>10878</v>
      </c>
      <c s="35" t="s">
        <v>5</v>
      </c>
      <c s="6" t="s">
        <v>10879</v>
      </c>
      <c s="36" t="s">
        <v>104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8650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59</v>
      </c>
      <c r="E203" s="39" t="s">
        <v>5</v>
      </c>
    </row>
    <row r="204" spans="1:16" ht="25.5">
      <c r="A204" t="s">
        <v>49</v>
      </c>
      <c s="34" t="s">
        <v>212</v>
      </c>
      <c s="34" t="s">
        <v>10880</v>
      </c>
      <c s="35" t="s">
        <v>5</v>
      </c>
      <c s="6" t="s">
        <v>10881</v>
      </c>
      <c s="36" t="s">
        <v>104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59</v>
      </c>
      <c r="E207" s="39" t="s">
        <v>5</v>
      </c>
    </row>
    <row r="208" spans="1:16" ht="12.75">
      <c r="A208" t="s">
        <v>49</v>
      </c>
      <c s="34" t="s">
        <v>215</v>
      </c>
      <c s="34" t="s">
        <v>10882</v>
      </c>
      <c s="35" t="s">
        <v>5</v>
      </c>
      <c s="6" t="s">
        <v>10883</v>
      </c>
      <c s="36" t="s">
        <v>111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8650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59</v>
      </c>
      <c r="E211" s="39" t="s">
        <v>5</v>
      </c>
    </row>
    <row r="212" spans="1:16" ht="12.75">
      <c r="A212" t="s">
        <v>49</v>
      </c>
      <c s="34" t="s">
        <v>218</v>
      </c>
      <c s="34" t="s">
        <v>10884</v>
      </c>
      <c s="35" t="s">
        <v>5</v>
      </c>
      <c s="6" t="s">
        <v>10885</v>
      </c>
      <c s="36" t="s">
        <v>111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8650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59</v>
      </c>
      <c r="E215" s="39" t="s">
        <v>5</v>
      </c>
    </row>
    <row r="216" spans="1:16" ht="12.75">
      <c r="A216" t="s">
        <v>49</v>
      </c>
      <c s="34" t="s">
        <v>221</v>
      </c>
      <c s="34" t="s">
        <v>10886</v>
      </c>
      <c s="35" t="s">
        <v>5</v>
      </c>
      <c s="6" t="s">
        <v>10887</v>
      </c>
      <c s="36" t="s">
        <v>111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8650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59</v>
      </c>
      <c r="E219" s="39" t="s">
        <v>5</v>
      </c>
    </row>
    <row r="220" spans="1:16" ht="12.75">
      <c r="A220" t="s">
        <v>49</v>
      </c>
      <c s="34" t="s">
        <v>224</v>
      </c>
      <c s="34" t="s">
        <v>10888</v>
      </c>
      <c s="35" t="s">
        <v>5</v>
      </c>
      <c s="6" t="s">
        <v>10889</v>
      </c>
      <c s="36" t="s">
        <v>111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8650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59</v>
      </c>
      <c r="E223" s="39" t="s">
        <v>5</v>
      </c>
    </row>
    <row r="224" spans="1:16" ht="12.75">
      <c r="A224" t="s">
        <v>49</v>
      </c>
      <c s="34" t="s">
        <v>227</v>
      </c>
      <c s="34" t="s">
        <v>10890</v>
      </c>
      <c s="35" t="s">
        <v>5</v>
      </c>
      <c s="6" t="s">
        <v>10891</v>
      </c>
      <c s="36" t="s">
        <v>111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8650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59</v>
      </c>
      <c r="E227" s="39" t="s">
        <v>5</v>
      </c>
    </row>
    <row r="228" spans="1:16" ht="12.75">
      <c r="A228" t="s">
        <v>49</v>
      </c>
      <c s="34" t="s">
        <v>231</v>
      </c>
      <c s="34" t="s">
        <v>10892</v>
      </c>
      <c s="35" t="s">
        <v>5</v>
      </c>
      <c s="6" t="s">
        <v>10893</v>
      </c>
      <c s="36" t="s">
        <v>953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8650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59</v>
      </c>
      <c r="E231" s="39" t="s">
        <v>5</v>
      </c>
    </row>
    <row r="232" spans="1:16" ht="12.75">
      <c r="A232" t="s">
        <v>49</v>
      </c>
      <c s="34" t="s">
        <v>234</v>
      </c>
      <c s="34" t="s">
        <v>10894</v>
      </c>
      <c s="35" t="s">
        <v>5</v>
      </c>
      <c s="6" t="s">
        <v>10895</v>
      </c>
      <c s="36" t="s">
        <v>104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8650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59</v>
      </c>
      <c r="E235" s="39" t="s">
        <v>5</v>
      </c>
    </row>
    <row r="236" spans="1:16" ht="12.75">
      <c r="A236" t="s">
        <v>49</v>
      </c>
      <c s="34" t="s">
        <v>237</v>
      </c>
      <c s="34" t="s">
        <v>10896</v>
      </c>
      <c s="35" t="s">
        <v>5</v>
      </c>
      <c s="6" t="s">
        <v>10897</v>
      </c>
      <c s="36" t="s">
        <v>104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8650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59</v>
      </c>
      <c r="E239" s="39" t="s">
        <v>5</v>
      </c>
    </row>
    <row r="240" spans="1:16" ht="12.75">
      <c r="A240" t="s">
        <v>49</v>
      </c>
      <c s="34" t="s">
        <v>240</v>
      </c>
      <c s="34" t="s">
        <v>10898</v>
      </c>
      <c s="35" t="s">
        <v>5</v>
      </c>
      <c s="6" t="s">
        <v>10899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8650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59</v>
      </c>
      <c r="E243" s="39" t="s">
        <v>5</v>
      </c>
    </row>
    <row r="244" spans="1:16" ht="12.75">
      <c r="A244" t="s">
        <v>49</v>
      </c>
      <c s="34" t="s">
        <v>243</v>
      </c>
      <c s="34" t="s">
        <v>10900</v>
      </c>
      <c s="35" t="s">
        <v>5</v>
      </c>
      <c s="6" t="s">
        <v>10901</v>
      </c>
      <c s="36" t="s">
        <v>953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8650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59</v>
      </c>
      <c r="E247" s="39" t="s">
        <v>5</v>
      </c>
    </row>
    <row r="248" spans="1:16" ht="12.75">
      <c r="A248" t="s">
        <v>49</v>
      </c>
      <c s="34" t="s">
        <v>246</v>
      </c>
      <c s="34" t="s">
        <v>10902</v>
      </c>
      <c s="35" t="s">
        <v>5</v>
      </c>
      <c s="6" t="s">
        <v>10903</v>
      </c>
      <c s="36" t="s">
        <v>421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8650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59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10904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10904</v>
      </c>
      <c r="E4" s="26" t="s">
        <v>10905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10908</v>
      </c>
      <c r="E8" s="30" t="s">
        <v>10907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10909</v>
      </c>
      <c r="E9" s="33" t="s">
        <v>10910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10911</v>
      </c>
      <c s="35" t="s">
        <v>5</v>
      </c>
      <c s="6" t="s">
        <v>10912</v>
      </c>
      <c s="36" t="s">
        <v>99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1514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10913</v>
      </c>
    </row>
    <row r="14" spans="1:16" ht="12.75">
      <c r="A14" t="s">
        <v>49</v>
      </c>
      <c s="34" t="s">
        <v>27</v>
      </c>
      <c s="34" t="s">
        <v>10914</v>
      </c>
      <c s="35" t="s">
        <v>5</v>
      </c>
      <c s="6" t="s">
        <v>10915</v>
      </c>
      <c s="36" t="s">
        <v>99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1514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59</v>
      </c>
      <c r="E17" s="39" t="s">
        <v>10916</v>
      </c>
    </row>
    <row r="18" spans="1:16" ht="12.75">
      <c r="A18" t="s">
        <v>49</v>
      </c>
      <c s="34" t="s">
        <v>26</v>
      </c>
      <c s="34" t="s">
        <v>10917</v>
      </c>
      <c s="35" t="s">
        <v>5</v>
      </c>
      <c s="6" t="s">
        <v>10918</v>
      </c>
      <c s="36" t="s">
        <v>111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1514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59</v>
      </c>
      <c r="E21" s="39" t="s">
        <v>10919</v>
      </c>
    </row>
    <row r="22" spans="1:16" ht="25.5">
      <c r="A22" t="s">
        <v>49</v>
      </c>
      <c s="34" t="s">
        <v>67</v>
      </c>
      <c s="34" t="s">
        <v>10920</v>
      </c>
      <c s="35" t="s">
        <v>5</v>
      </c>
      <c s="6" t="s">
        <v>10921</v>
      </c>
      <c s="36" t="s">
        <v>111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1514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59</v>
      </c>
      <c r="E25" s="39" t="s">
        <v>10922</v>
      </c>
    </row>
    <row r="26" spans="1:16" ht="12.75">
      <c r="A26" t="s">
        <v>49</v>
      </c>
      <c s="34" t="s">
        <v>71</v>
      </c>
      <c s="34" t="s">
        <v>10923</v>
      </c>
      <c s="35" t="s">
        <v>5</v>
      </c>
      <c s="6" t="s">
        <v>10924</v>
      </c>
      <c s="36" t="s">
        <v>111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1514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59</v>
      </c>
      <c r="E29" s="39" t="s">
        <v>10925</v>
      </c>
    </row>
    <row r="30" spans="1:16" ht="12.75">
      <c r="A30" t="s">
        <v>49</v>
      </c>
      <c s="34" t="s">
        <v>75</v>
      </c>
      <c s="34" t="s">
        <v>10926</v>
      </c>
      <c s="35" t="s">
        <v>5</v>
      </c>
      <c s="6" t="s">
        <v>10927</v>
      </c>
      <c s="36" t="s">
        <v>10928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1514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59</v>
      </c>
      <c r="E33" s="39" t="s">
        <v>10929</v>
      </c>
    </row>
    <row r="34" spans="1:16" ht="12.75">
      <c r="A34" t="s">
        <v>49</v>
      </c>
      <c s="34" t="s">
        <v>79</v>
      </c>
      <c s="34" t="s">
        <v>10930</v>
      </c>
      <c s="35" t="s">
        <v>5</v>
      </c>
      <c s="6" t="s">
        <v>10931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1514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59</v>
      </c>
      <c r="E37" s="39" t="s">
        <v>10932</v>
      </c>
    </row>
    <row r="38" spans="1:16" ht="12.75">
      <c r="A38" t="s">
        <v>49</v>
      </c>
      <c s="34" t="s">
        <v>83</v>
      </c>
      <c s="34" t="s">
        <v>10933</v>
      </c>
      <c s="35" t="s">
        <v>5</v>
      </c>
      <c s="6" t="s">
        <v>10934</v>
      </c>
      <c s="36" t="s">
        <v>111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1514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59</v>
      </c>
      <c r="E41" s="39" t="s">
        <v>10935</v>
      </c>
    </row>
    <row r="42" spans="1:16" ht="12.75">
      <c r="A42" t="s">
        <v>49</v>
      </c>
      <c s="34" t="s">
        <v>87</v>
      </c>
      <c s="34" t="s">
        <v>10936</v>
      </c>
      <c s="35" t="s">
        <v>5</v>
      </c>
      <c s="6" t="s">
        <v>10937</v>
      </c>
      <c s="36" t="s">
        <v>111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1514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59</v>
      </c>
      <c r="E45" s="39" t="s">
        <v>10938</v>
      </c>
    </row>
    <row r="46" spans="1:16" ht="12.75">
      <c r="A46" t="s">
        <v>49</v>
      </c>
      <c s="34" t="s">
        <v>91</v>
      </c>
      <c s="34" t="s">
        <v>10939</v>
      </c>
      <c s="35" t="s">
        <v>5</v>
      </c>
      <c s="6" t="s">
        <v>10940</v>
      </c>
      <c s="36" t="s">
        <v>111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1514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59</v>
      </c>
      <c r="E49" s="39" t="s">
        <v>10941</v>
      </c>
    </row>
    <row r="50" spans="1:16" ht="12.75">
      <c r="A50" t="s">
        <v>49</v>
      </c>
      <c s="34" t="s">
        <v>96</v>
      </c>
      <c s="34" t="s">
        <v>10942</v>
      </c>
      <c s="35" t="s">
        <v>5</v>
      </c>
      <c s="6" t="s">
        <v>10943</v>
      </c>
      <c s="36" t="s">
        <v>111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1514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59</v>
      </c>
      <c r="E53" s="39" t="s">
        <v>10944</v>
      </c>
    </row>
    <row r="54" spans="1:16" ht="12.75">
      <c r="A54" t="s">
        <v>49</v>
      </c>
      <c s="34" t="s">
        <v>101</v>
      </c>
      <c s="34" t="s">
        <v>10945</v>
      </c>
      <c s="35" t="s">
        <v>5</v>
      </c>
      <c s="6" t="s">
        <v>10946</v>
      </c>
      <c s="36" t="s">
        <v>104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1514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59</v>
      </c>
      <c r="E57" s="39" t="s">
        <v>10947</v>
      </c>
    </row>
    <row r="58" spans="1:16" ht="12.75">
      <c r="A58" t="s">
        <v>49</v>
      </c>
      <c s="34" t="s">
        <v>105</v>
      </c>
      <c s="34" t="s">
        <v>10948</v>
      </c>
      <c s="35" t="s">
        <v>5</v>
      </c>
      <c s="6" t="s">
        <v>10949</v>
      </c>
      <c s="36" t="s">
        <v>111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1514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59</v>
      </c>
      <c r="E61" s="39" t="s">
        <v>10950</v>
      </c>
    </row>
    <row r="62" spans="1:16" ht="12.75">
      <c r="A62" t="s">
        <v>49</v>
      </c>
      <c s="34" t="s">
        <v>108</v>
      </c>
      <c s="34" t="s">
        <v>10951</v>
      </c>
      <c s="35" t="s">
        <v>5</v>
      </c>
      <c s="6" t="s">
        <v>10952</v>
      </c>
      <c s="36" t="s">
        <v>111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1514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59</v>
      </c>
      <c r="E65" s="39" t="s">
        <v>10953</v>
      </c>
    </row>
    <row r="66" spans="1:16" ht="12.75">
      <c r="A66" t="s">
        <v>49</v>
      </c>
      <c s="34" t="s">
        <v>112</v>
      </c>
      <c s="34" t="s">
        <v>10954</v>
      </c>
      <c s="35" t="s">
        <v>5</v>
      </c>
      <c s="6" t="s">
        <v>10955</v>
      </c>
      <c s="36" t="s">
        <v>111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1514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59</v>
      </c>
      <c r="E69" s="39" t="s">
        <v>10956</v>
      </c>
    </row>
    <row r="70" spans="1:16" ht="12.75">
      <c r="A70" t="s">
        <v>49</v>
      </c>
      <c s="34" t="s">
        <v>115</v>
      </c>
      <c s="34" t="s">
        <v>10957</v>
      </c>
      <c s="35" t="s">
        <v>5</v>
      </c>
      <c s="6" t="s">
        <v>10958</v>
      </c>
      <c s="36" t="s">
        <v>111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1514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59</v>
      </c>
      <c r="E73" s="39" t="s">
        <v>10959</v>
      </c>
    </row>
    <row r="74" spans="1:16" ht="12.75">
      <c r="A74" t="s">
        <v>49</v>
      </c>
      <c s="34" t="s">
        <v>118</v>
      </c>
      <c s="34" t="s">
        <v>10960</v>
      </c>
      <c s="35" t="s">
        <v>5</v>
      </c>
      <c s="6" t="s">
        <v>10961</v>
      </c>
      <c s="36" t="s">
        <v>598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1514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59</v>
      </c>
      <c r="E77" s="39" t="s">
        <v>10962</v>
      </c>
    </row>
    <row r="78" spans="1:16" ht="12.75">
      <c r="A78" t="s">
        <v>49</v>
      </c>
      <c s="34" t="s">
        <v>121</v>
      </c>
      <c s="34" t="s">
        <v>10963</v>
      </c>
      <c s="35" t="s">
        <v>5</v>
      </c>
      <c s="6" t="s">
        <v>10964</v>
      </c>
      <c s="36" t="s">
        <v>598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1514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59</v>
      </c>
      <c r="E81" s="39" t="s">
        <v>10965</v>
      </c>
    </row>
    <row r="82" spans="1:16" ht="12.75">
      <c r="A82" t="s">
        <v>49</v>
      </c>
      <c s="34" t="s">
        <v>124</v>
      </c>
      <c s="34" t="s">
        <v>3234</v>
      </c>
      <c s="35" t="s">
        <v>5</v>
      </c>
      <c s="6" t="s">
        <v>3235</v>
      </c>
      <c s="36" t="s">
        <v>598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1514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59</v>
      </c>
      <c r="E85" s="39" t="s">
        <v>60</v>
      </c>
    </row>
    <row r="86" spans="1:16" ht="25.5">
      <c r="A86" t="s">
        <v>49</v>
      </c>
      <c s="34" t="s">
        <v>127</v>
      </c>
      <c s="34" t="s">
        <v>10966</v>
      </c>
      <c s="35" t="s">
        <v>5</v>
      </c>
      <c s="6" t="s">
        <v>10967</v>
      </c>
      <c s="36" t="s">
        <v>99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1514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59</v>
      </c>
      <c r="E89" s="39" t="s">
        <v>1375</v>
      </c>
    </row>
    <row r="90" spans="1:16" ht="12.75">
      <c r="A90" t="s">
        <v>49</v>
      </c>
      <c s="34" t="s">
        <v>130</v>
      </c>
      <c s="34" t="s">
        <v>3228</v>
      </c>
      <c s="35" t="s">
        <v>5</v>
      </c>
      <c s="6" t="s">
        <v>10968</v>
      </c>
      <c s="36" t="s">
        <v>99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1514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59</v>
      </c>
      <c r="E93" s="39" t="s">
        <v>10969</v>
      </c>
    </row>
    <row r="94" spans="1:16" ht="12.75">
      <c r="A94" t="s">
        <v>49</v>
      </c>
      <c s="34" t="s">
        <v>133</v>
      </c>
      <c s="34" t="s">
        <v>1950</v>
      </c>
      <c s="35" t="s">
        <v>5</v>
      </c>
      <c s="6" t="s">
        <v>10970</v>
      </c>
      <c s="36" t="s">
        <v>104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1514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59</v>
      </c>
      <c r="E97" s="39" t="s">
        <v>2704</v>
      </c>
    </row>
    <row r="98" spans="1:16" ht="25.5">
      <c r="A98" t="s">
        <v>49</v>
      </c>
      <c s="34" t="s">
        <v>136</v>
      </c>
      <c s="34" t="s">
        <v>10971</v>
      </c>
      <c s="35" t="s">
        <v>5</v>
      </c>
      <c s="6" t="s">
        <v>10972</v>
      </c>
      <c s="36" t="s">
        <v>421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1514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59</v>
      </c>
      <c r="E101" s="39" t="s">
        <v>10973</v>
      </c>
    </row>
    <row r="102" spans="1:13" ht="12.75">
      <c r="A102" t="s">
        <v>46</v>
      </c>
      <c r="C102" s="31" t="s">
        <v>10974</v>
      </c>
      <c r="E102" s="33" t="s">
        <v>10975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139</v>
      </c>
      <c s="34" t="s">
        <v>10976</v>
      </c>
      <c s="35" t="s">
        <v>5</v>
      </c>
      <c s="6" t="s">
        <v>10977</v>
      </c>
      <c s="36" t="s">
        <v>111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1514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59</v>
      </c>
      <c r="E106" s="39" t="s">
        <v>10978</v>
      </c>
    </row>
    <row r="107" spans="1:16" ht="25.5">
      <c r="A107" t="s">
        <v>49</v>
      </c>
      <c s="34" t="s">
        <v>143</v>
      </c>
      <c s="34" t="s">
        <v>10979</v>
      </c>
      <c s="35" t="s">
        <v>5</v>
      </c>
      <c s="6" t="s">
        <v>10980</v>
      </c>
      <c s="36" t="s">
        <v>111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59</v>
      </c>
      <c r="E110" s="39" t="s">
        <v>10978</v>
      </c>
    </row>
    <row r="111" spans="1:16" ht="25.5">
      <c r="A111" t="s">
        <v>49</v>
      </c>
      <c s="34" t="s">
        <v>146</v>
      </c>
      <c s="34" t="s">
        <v>10981</v>
      </c>
      <c s="35" t="s">
        <v>5</v>
      </c>
      <c s="6" t="s">
        <v>10982</v>
      </c>
      <c s="36" t="s">
        <v>111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59</v>
      </c>
      <c r="E114" s="39" t="s">
        <v>10978</v>
      </c>
    </row>
    <row r="115" spans="1:16" ht="25.5">
      <c r="A115" t="s">
        <v>49</v>
      </c>
      <c s="34" t="s">
        <v>149</v>
      </c>
      <c s="34" t="s">
        <v>10983</v>
      </c>
      <c s="35" t="s">
        <v>5</v>
      </c>
      <c s="6" t="s">
        <v>10984</v>
      </c>
      <c s="36" t="s">
        <v>111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59</v>
      </c>
      <c r="E118" s="39" t="s">
        <v>10978</v>
      </c>
    </row>
    <row r="119" spans="1:16" ht="25.5">
      <c r="A119" t="s">
        <v>49</v>
      </c>
      <c s="34" t="s">
        <v>152</v>
      </c>
      <c s="34" t="s">
        <v>10985</v>
      </c>
      <c s="35" t="s">
        <v>5</v>
      </c>
      <c s="6" t="s">
        <v>10986</v>
      </c>
      <c s="36" t="s">
        <v>111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59</v>
      </c>
      <c r="E122" s="39" t="s">
        <v>10978</v>
      </c>
    </row>
    <row r="123" spans="1:16" ht="25.5">
      <c r="A123" t="s">
        <v>49</v>
      </c>
      <c s="34" t="s">
        <v>155</v>
      </c>
      <c s="34" t="s">
        <v>10987</v>
      </c>
      <c s="35" t="s">
        <v>5</v>
      </c>
      <c s="6" t="s">
        <v>10988</v>
      </c>
      <c s="36" t="s">
        <v>111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1514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59</v>
      </c>
      <c r="E126" s="39" t="s">
        <v>10978</v>
      </c>
    </row>
    <row r="127" spans="1:16" ht="25.5">
      <c r="A127" t="s">
        <v>49</v>
      </c>
      <c s="34" t="s">
        <v>158</v>
      </c>
      <c s="34" t="s">
        <v>10989</v>
      </c>
      <c s="35" t="s">
        <v>5</v>
      </c>
      <c s="6" t="s">
        <v>10990</v>
      </c>
      <c s="36" t="s">
        <v>111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1514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59</v>
      </c>
      <c r="E130" s="39" t="s">
        <v>10978</v>
      </c>
    </row>
    <row r="131" spans="1:16" ht="25.5">
      <c r="A131" t="s">
        <v>49</v>
      </c>
      <c s="34" t="s">
        <v>161</v>
      </c>
      <c s="34" t="s">
        <v>10991</v>
      </c>
      <c s="35" t="s">
        <v>5</v>
      </c>
      <c s="6" t="s">
        <v>10992</v>
      </c>
      <c s="36" t="s">
        <v>111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1514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59</v>
      </c>
      <c r="E134" s="39" t="s">
        <v>10978</v>
      </c>
    </row>
    <row r="135" spans="1:16" ht="25.5">
      <c r="A135" t="s">
        <v>49</v>
      </c>
      <c s="34" t="s">
        <v>164</v>
      </c>
      <c s="34" t="s">
        <v>10993</v>
      </c>
      <c s="35" t="s">
        <v>5</v>
      </c>
      <c s="6" t="s">
        <v>10994</v>
      </c>
      <c s="36" t="s">
        <v>111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1514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59</v>
      </c>
      <c r="E138" s="39" t="s">
        <v>10978</v>
      </c>
    </row>
    <row r="139" spans="1:16" ht="25.5">
      <c r="A139" t="s">
        <v>49</v>
      </c>
      <c s="34" t="s">
        <v>167</v>
      </c>
      <c s="34" t="s">
        <v>10995</v>
      </c>
      <c s="35" t="s">
        <v>5</v>
      </c>
      <c s="6" t="s">
        <v>10996</v>
      </c>
      <c s="36" t="s">
        <v>111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1514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59</v>
      </c>
      <c r="E142" s="39" t="s">
        <v>10978</v>
      </c>
    </row>
    <row r="143" spans="1:16" ht="25.5">
      <c r="A143" t="s">
        <v>49</v>
      </c>
      <c s="34" t="s">
        <v>170</v>
      </c>
      <c s="34" t="s">
        <v>10997</v>
      </c>
      <c s="35" t="s">
        <v>5</v>
      </c>
      <c s="6" t="s">
        <v>10998</v>
      </c>
      <c s="36" t="s">
        <v>111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1514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59</v>
      </c>
      <c r="E146" s="39" t="s">
        <v>10978</v>
      </c>
    </row>
    <row r="147" spans="1:16" ht="12.75">
      <c r="A147" t="s">
        <v>49</v>
      </c>
      <c s="34" t="s">
        <v>173</v>
      </c>
      <c s="34" t="s">
        <v>10999</v>
      </c>
      <c s="35" t="s">
        <v>5</v>
      </c>
      <c s="6" t="s">
        <v>11000</v>
      </c>
      <c s="36" t="s">
        <v>111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1514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59</v>
      </c>
      <c r="E150" s="39" t="s">
        <v>11001</v>
      </c>
    </row>
    <row r="151" spans="1:16" ht="12.75">
      <c r="A151" t="s">
        <v>49</v>
      </c>
      <c s="34" t="s">
        <v>176</v>
      </c>
      <c s="34" t="s">
        <v>11002</v>
      </c>
      <c s="35" t="s">
        <v>5</v>
      </c>
      <c s="6" t="s">
        <v>11003</v>
      </c>
      <c s="36" t="s">
        <v>111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1514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59</v>
      </c>
      <c r="E154" s="39" t="s">
        <v>11001</v>
      </c>
    </row>
    <row r="155" spans="1:16" ht="12.75">
      <c r="A155" t="s">
        <v>49</v>
      </c>
      <c s="34" t="s">
        <v>179</v>
      </c>
      <c s="34" t="s">
        <v>11004</v>
      </c>
      <c s="35" t="s">
        <v>5</v>
      </c>
      <c s="6" t="s">
        <v>11005</v>
      </c>
      <c s="36" t="s">
        <v>111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1514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59</v>
      </c>
      <c r="E158" s="39" t="s">
        <v>11001</v>
      </c>
    </row>
    <row r="159" spans="1:16" ht="12.75">
      <c r="A159" t="s">
        <v>49</v>
      </c>
      <c s="34" t="s">
        <v>182</v>
      </c>
      <c s="34" t="s">
        <v>11006</v>
      </c>
      <c s="35" t="s">
        <v>5</v>
      </c>
      <c s="6" t="s">
        <v>11007</v>
      </c>
      <c s="36" t="s">
        <v>111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1514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59</v>
      </c>
      <c r="E162" s="39" t="s">
        <v>11001</v>
      </c>
    </row>
    <row r="163" spans="1:16" ht="12.75">
      <c r="A163" t="s">
        <v>49</v>
      </c>
      <c s="34" t="s">
        <v>185</v>
      </c>
      <c s="34" t="s">
        <v>11008</v>
      </c>
      <c s="35" t="s">
        <v>5</v>
      </c>
      <c s="6" t="s">
        <v>11009</v>
      </c>
      <c s="36" t="s">
        <v>104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1514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59</v>
      </c>
      <c r="E166" s="39" t="s">
        <v>11010</v>
      </c>
    </row>
    <row r="167" spans="1:16" ht="12.75">
      <c r="A167" t="s">
        <v>49</v>
      </c>
      <c s="34" t="s">
        <v>188</v>
      </c>
      <c s="34" t="s">
        <v>11011</v>
      </c>
      <c s="35" t="s">
        <v>5</v>
      </c>
      <c s="6" t="s">
        <v>11012</v>
      </c>
      <c s="36" t="s">
        <v>104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1514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59</v>
      </c>
      <c r="E170" s="39" t="s">
        <v>11010</v>
      </c>
    </row>
    <row r="171" spans="1:16" ht="12.75">
      <c r="A171" t="s">
        <v>49</v>
      </c>
      <c s="34" t="s">
        <v>191</v>
      </c>
      <c s="34" t="s">
        <v>11013</v>
      </c>
      <c s="35" t="s">
        <v>5</v>
      </c>
      <c s="6" t="s">
        <v>11014</v>
      </c>
      <c s="36" t="s">
        <v>111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1514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59</v>
      </c>
      <c r="E174" s="39" t="s">
        <v>11015</v>
      </c>
    </row>
    <row r="175" spans="1:16" ht="12.75">
      <c r="A175" t="s">
        <v>49</v>
      </c>
      <c s="34" t="s">
        <v>194</v>
      </c>
      <c s="34" t="s">
        <v>11016</v>
      </c>
      <c s="35" t="s">
        <v>5</v>
      </c>
      <c s="6" t="s">
        <v>11017</v>
      </c>
      <c s="36" t="s">
        <v>111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1514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59</v>
      </c>
      <c r="E178" s="39" t="s">
        <v>11015</v>
      </c>
    </row>
    <row r="179" spans="1:16" ht="25.5">
      <c r="A179" t="s">
        <v>49</v>
      </c>
      <c s="34" t="s">
        <v>197</v>
      </c>
      <c s="34" t="s">
        <v>11018</v>
      </c>
      <c s="35" t="s">
        <v>5</v>
      </c>
      <c s="6" t="s">
        <v>11019</v>
      </c>
      <c s="36" t="s">
        <v>111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1514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59</v>
      </c>
      <c r="E182" s="39" t="s">
        <v>11015</v>
      </c>
    </row>
    <row r="183" spans="1:16" ht="25.5">
      <c r="A183" t="s">
        <v>49</v>
      </c>
      <c s="34" t="s">
        <v>200</v>
      </c>
      <c s="34" t="s">
        <v>11020</v>
      </c>
      <c s="35" t="s">
        <v>5</v>
      </c>
      <c s="6" t="s">
        <v>11021</v>
      </c>
      <c s="36" t="s">
        <v>111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1514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59</v>
      </c>
      <c r="E186" s="39" t="s">
        <v>11015</v>
      </c>
    </row>
    <row r="187" spans="1:16" ht="12.75">
      <c r="A187" t="s">
        <v>49</v>
      </c>
      <c s="34" t="s">
        <v>203</v>
      </c>
      <c s="34" t="s">
        <v>11022</v>
      </c>
      <c s="35" t="s">
        <v>5</v>
      </c>
      <c s="6" t="s">
        <v>11023</v>
      </c>
      <c s="36" t="s">
        <v>111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1514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59</v>
      </c>
      <c r="E190" s="39" t="s">
        <v>11024</v>
      </c>
    </row>
    <row r="191" spans="1:16" ht="12.75">
      <c r="A191" t="s">
        <v>49</v>
      </c>
      <c s="34" t="s">
        <v>206</v>
      </c>
      <c s="34" t="s">
        <v>11025</v>
      </c>
      <c s="35" t="s">
        <v>5</v>
      </c>
      <c s="6" t="s">
        <v>11026</v>
      </c>
      <c s="36" t="s">
        <v>111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1514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59</v>
      </c>
      <c r="E194" s="39" t="s">
        <v>11024</v>
      </c>
    </row>
    <row r="195" spans="1:16" ht="12.75">
      <c r="A195" t="s">
        <v>49</v>
      </c>
      <c s="34" t="s">
        <v>209</v>
      </c>
      <c s="34" t="s">
        <v>11027</v>
      </c>
      <c s="35" t="s">
        <v>5</v>
      </c>
      <c s="6" t="s">
        <v>11028</v>
      </c>
      <c s="36" t="s">
        <v>111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1514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59</v>
      </c>
      <c r="E198" s="39" t="s">
        <v>11024</v>
      </c>
    </row>
    <row r="199" spans="1:16" ht="12.75">
      <c r="A199" t="s">
        <v>49</v>
      </c>
      <c s="34" t="s">
        <v>212</v>
      </c>
      <c s="34" t="s">
        <v>11029</v>
      </c>
      <c s="35" t="s">
        <v>5</v>
      </c>
      <c s="6" t="s">
        <v>11030</v>
      </c>
      <c s="36" t="s">
        <v>111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1514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59</v>
      </c>
      <c r="E202" s="39" t="s">
        <v>11024</v>
      </c>
    </row>
    <row r="203" spans="1:16" ht="12.75">
      <c r="A203" t="s">
        <v>49</v>
      </c>
      <c s="34" t="s">
        <v>215</v>
      </c>
      <c s="34" t="s">
        <v>11031</v>
      </c>
      <c s="35" t="s">
        <v>5</v>
      </c>
      <c s="6" t="s">
        <v>11032</v>
      </c>
      <c s="36" t="s">
        <v>2721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1514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59</v>
      </c>
      <c r="E206" s="39" t="s">
        <v>11033</v>
      </c>
    </row>
    <row r="207" spans="1:16" ht="25.5">
      <c r="A207" t="s">
        <v>49</v>
      </c>
      <c s="34" t="s">
        <v>218</v>
      </c>
      <c s="34" t="s">
        <v>11034</v>
      </c>
      <c s="35" t="s">
        <v>5</v>
      </c>
      <c s="6" t="s">
        <v>11035</v>
      </c>
      <c s="36" t="s">
        <v>111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1514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59</v>
      </c>
      <c r="E210" s="39" t="s">
        <v>11036</v>
      </c>
    </row>
    <row r="211" spans="1:16" ht="12.75">
      <c r="A211" t="s">
        <v>49</v>
      </c>
      <c s="34" t="s">
        <v>221</v>
      </c>
      <c s="34" t="s">
        <v>11037</v>
      </c>
      <c s="35" t="s">
        <v>5</v>
      </c>
      <c s="6" t="s">
        <v>11038</v>
      </c>
      <c s="36" t="s">
        <v>111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1514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59</v>
      </c>
      <c r="E214" s="39" t="s">
        <v>11039</v>
      </c>
    </row>
    <row r="215" spans="1:16" ht="25.5">
      <c r="A215" t="s">
        <v>49</v>
      </c>
      <c s="34" t="s">
        <v>224</v>
      </c>
      <c s="34" t="s">
        <v>11040</v>
      </c>
      <c s="35" t="s">
        <v>5</v>
      </c>
      <c s="6" t="s">
        <v>11041</v>
      </c>
      <c s="36" t="s">
        <v>421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1514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59</v>
      </c>
      <c r="E218" s="39" t="s">
        <v>11042</v>
      </c>
    </row>
    <row r="219" spans="1:13" ht="12.75">
      <c r="A219" t="s">
        <v>46</v>
      </c>
      <c r="C219" s="31" t="s">
        <v>11043</v>
      </c>
      <c r="E219" s="33" t="s">
        <v>11044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227</v>
      </c>
      <c s="34" t="s">
        <v>11045</v>
      </c>
      <c s="35" t="s">
        <v>5</v>
      </c>
      <c s="6" t="s">
        <v>11046</v>
      </c>
      <c s="36" t="s">
        <v>111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1514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59</v>
      </c>
      <c r="E223" s="39" t="s">
        <v>11047</v>
      </c>
    </row>
    <row r="224" spans="1:16" ht="12.75">
      <c r="A224" t="s">
        <v>49</v>
      </c>
      <c s="34" t="s">
        <v>231</v>
      </c>
      <c s="34" t="s">
        <v>11048</v>
      </c>
      <c s="35" t="s">
        <v>5</v>
      </c>
      <c s="6" t="s">
        <v>11049</v>
      </c>
      <c s="36" t="s">
        <v>111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1514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59</v>
      </c>
      <c r="E227" s="39" t="s">
        <v>11050</v>
      </c>
    </row>
    <row r="228" spans="1:16" ht="12.75">
      <c r="A228" t="s">
        <v>49</v>
      </c>
      <c s="34" t="s">
        <v>234</v>
      </c>
      <c s="34" t="s">
        <v>11051</v>
      </c>
      <c s="35" t="s">
        <v>5</v>
      </c>
      <c s="6" t="s">
        <v>11052</v>
      </c>
      <c s="36" t="s">
        <v>111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1514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59</v>
      </c>
      <c r="E231" s="39" t="s">
        <v>11053</v>
      </c>
    </row>
    <row r="232" spans="1:16" ht="12.75">
      <c r="A232" t="s">
        <v>49</v>
      </c>
      <c s="34" t="s">
        <v>237</v>
      </c>
      <c s="34" t="s">
        <v>11054</v>
      </c>
      <c s="35" t="s">
        <v>5</v>
      </c>
      <c s="6" t="s">
        <v>11055</v>
      </c>
      <c s="36" t="s">
        <v>111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1514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59</v>
      </c>
      <c r="E235" s="39" t="s">
        <v>11056</v>
      </c>
    </row>
    <row r="236" spans="1:16" ht="12.75">
      <c r="A236" t="s">
        <v>49</v>
      </c>
      <c s="34" t="s">
        <v>240</v>
      </c>
      <c s="34" t="s">
        <v>4399</v>
      </c>
      <c s="35" t="s">
        <v>5</v>
      </c>
      <c s="6" t="s">
        <v>4400</v>
      </c>
      <c s="36" t="s">
        <v>111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1514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59</v>
      </c>
      <c r="E239" s="39" t="s">
        <v>11057</v>
      </c>
    </row>
    <row r="240" spans="1:16" ht="12.75">
      <c r="A240" t="s">
        <v>49</v>
      </c>
      <c s="34" t="s">
        <v>243</v>
      </c>
      <c s="34" t="s">
        <v>11058</v>
      </c>
      <c s="35" t="s">
        <v>5</v>
      </c>
      <c s="6" t="s">
        <v>11059</v>
      </c>
      <c s="36" t="s">
        <v>111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1514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59</v>
      </c>
      <c r="E243" s="39" t="s">
        <v>11060</v>
      </c>
    </row>
    <row r="244" spans="1:16" ht="25.5">
      <c r="A244" t="s">
        <v>49</v>
      </c>
      <c s="34" t="s">
        <v>246</v>
      </c>
      <c s="34" t="s">
        <v>11061</v>
      </c>
      <c s="35" t="s">
        <v>5</v>
      </c>
      <c s="6" t="s">
        <v>11062</v>
      </c>
      <c s="36" t="s">
        <v>111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1514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59</v>
      </c>
      <c r="E247" s="39" t="s">
        <v>11060</v>
      </c>
    </row>
    <row r="248" spans="1:16" ht="12.75">
      <c r="A248" t="s">
        <v>49</v>
      </c>
      <c s="34" t="s">
        <v>249</v>
      </c>
      <c s="34" t="s">
        <v>11063</v>
      </c>
      <c s="35" t="s">
        <v>5</v>
      </c>
      <c s="6" t="s">
        <v>11064</v>
      </c>
      <c s="36" t="s">
        <v>111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1514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59</v>
      </c>
      <c r="E251" s="39" t="s">
        <v>11060</v>
      </c>
    </row>
    <row r="252" spans="1:16" ht="12.75">
      <c r="A252" t="s">
        <v>49</v>
      </c>
      <c s="34" t="s">
        <v>252</v>
      </c>
      <c s="34" t="s">
        <v>11065</v>
      </c>
      <c s="35" t="s">
        <v>5</v>
      </c>
      <c s="6" t="s">
        <v>11066</v>
      </c>
      <c s="36" t="s">
        <v>111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1514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59</v>
      </c>
      <c r="E255" s="39" t="s">
        <v>11060</v>
      </c>
    </row>
    <row r="256" spans="1:16" ht="12.75">
      <c r="A256" t="s">
        <v>49</v>
      </c>
      <c s="34" t="s">
        <v>255</v>
      </c>
      <c s="34" t="s">
        <v>11067</v>
      </c>
      <c s="35" t="s">
        <v>5</v>
      </c>
      <c s="6" t="s">
        <v>11068</v>
      </c>
      <c s="36" t="s">
        <v>111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1514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59</v>
      </c>
      <c r="E259" s="39" t="s">
        <v>11060</v>
      </c>
    </row>
    <row r="260" spans="1:16" ht="12.75">
      <c r="A260" t="s">
        <v>49</v>
      </c>
      <c s="34" t="s">
        <v>258</v>
      </c>
      <c s="34" t="s">
        <v>11069</v>
      </c>
      <c s="35" t="s">
        <v>5</v>
      </c>
      <c s="6" t="s">
        <v>11070</v>
      </c>
      <c s="36" t="s">
        <v>111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1514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59</v>
      </c>
      <c r="E263" s="39" t="s">
        <v>11060</v>
      </c>
    </row>
    <row r="264" spans="1:16" ht="12.75">
      <c r="A264" t="s">
        <v>49</v>
      </c>
      <c s="34" t="s">
        <v>261</v>
      </c>
      <c s="34" t="s">
        <v>11071</v>
      </c>
      <c s="35" t="s">
        <v>5</v>
      </c>
      <c s="6" t="s">
        <v>11072</v>
      </c>
      <c s="36" t="s">
        <v>111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1514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59</v>
      </c>
      <c r="E267" s="39" t="s">
        <v>11073</v>
      </c>
    </row>
    <row r="268" spans="1:16" ht="12.75">
      <c r="A268" t="s">
        <v>49</v>
      </c>
      <c s="34" t="s">
        <v>264</v>
      </c>
      <c s="34" t="s">
        <v>11074</v>
      </c>
      <c s="35" t="s">
        <v>5</v>
      </c>
      <c s="6" t="s">
        <v>11075</v>
      </c>
      <c s="36" t="s">
        <v>111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1514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59</v>
      </c>
      <c r="E271" s="39" t="s">
        <v>11060</v>
      </c>
    </row>
    <row r="272" spans="1:16" ht="12.75">
      <c r="A272" t="s">
        <v>49</v>
      </c>
      <c s="34" t="s">
        <v>267</v>
      </c>
      <c s="34" t="s">
        <v>11076</v>
      </c>
      <c s="35" t="s">
        <v>5</v>
      </c>
      <c s="6" t="s">
        <v>11077</v>
      </c>
      <c s="36" t="s">
        <v>111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1514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59</v>
      </c>
      <c r="E275" s="39" t="s">
        <v>11060</v>
      </c>
    </row>
    <row r="276" spans="1:16" ht="12.75">
      <c r="A276" t="s">
        <v>49</v>
      </c>
      <c s="34" t="s">
        <v>270</v>
      </c>
      <c s="34" t="s">
        <v>11078</v>
      </c>
      <c s="35" t="s">
        <v>5</v>
      </c>
      <c s="6" t="s">
        <v>11079</v>
      </c>
      <c s="36" t="s">
        <v>111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1514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59</v>
      </c>
      <c r="E279" s="39" t="s">
        <v>11060</v>
      </c>
    </row>
    <row r="280" spans="1:16" ht="12.75">
      <c r="A280" t="s">
        <v>49</v>
      </c>
      <c s="34" t="s">
        <v>273</v>
      </c>
      <c s="34" t="s">
        <v>11080</v>
      </c>
      <c s="35" t="s">
        <v>5</v>
      </c>
      <c s="6" t="s">
        <v>11081</v>
      </c>
      <c s="36" t="s">
        <v>111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1514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59</v>
      </c>
      <c r="E283" s="39" t="s">
        <v>11060</v>
      </c>
    </row>
    <row r="284" spans="1:16" ht="12.75">
      <c r="A284" t="s">
        <v>49</v>
      </c>
      <c s="34" t="s">
        <v>276</v>
      </c>
      <c s="34" t="s">
        <v>11082</v>
      </c>
      <c s="35" t="s">
        <v>5</v>
      </c>
      <c s="6" t="s">
        <v>11083</v>
      </c>
      <c s="36" t="s">
        <v>111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1514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59</v>
      </c>
      <c r="E287" s="39" t="s">
        <v>11060</v>
      </c>
    </row>
    <row r="288" spans="1:16" ht="12.75">
      <c r="A288" t="s">
        <v>49</v>
      </c>
      <c s="34" t="s">
        <v>279</v>
      </c>
      <c s="34" t="s">
        <v>11084</v>
      </c>
      <c s="35" t="s">
        <v>5</v>
      </c>
      <c s="6" t="s">
        <v>11085</v>
      </c>
      <c s="36" t="s">
        <v>111</v>
      </c>
      <c s="37">
        <v>25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1514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59</v>
      </c>
      <c r="E291" s="39" t="s">
        <v>11060</v>
      </c>
    </row>
    <row r="292" spans="1:16" ht="12.75">
      <c r="A292" t="s">
        <v>49</v>
      </c>
      <c s="34" t="s">
        <v>282</v>
      </c>
      <c s="34" t="s">
        <v>11086</v>
      </c>
      <c s="35" t="s">
        <v>5</v>
      </c>
      <c s="6" t="s">
        <v>11087</v>
      </c>
      <c s="36" t="s">
        <v>111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1514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59</v>
      </c>
      <c r="E295" s="39" t="s">
        <v>11060</v>
      </c>
    </row>
    <row r="296" spans="1:16" ht="12.75">
      <c r="A296" t="s">
        <v>49</v>
      </c>
      <c s="34" t="s">
        <v>285</v>
      </c>
      <c s="34" t="s">
        <v>11088</v>
      </c>
      <c s="35" t="s">
        <v>5</v>
      </c>
      <c s="6" t="s">
        <v>11089</v>
      </c>
      <c s="36" t="s">
        <v>111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1514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59</v>
      </c>
      <c r="E299" s="39" t="s">
        <v>11060</v>
      </c>
    </row>
    <row r="300" spans="1:16" ht="12.75">
      <c r="A300" t="s">
        <v>49</v>
      </c>
      <c s="34" t="s">
        <v>288</v>
      </c>
      <c s="34" t="s">
        <v>11090</v>
      </c>
      <c s="35" t="s">
        <v>5</v>
      </c>
      <c s="6" t="s">
        <v>11091</v>
      </c>
      <c s="36" t="s">
        <v>111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1514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59</v>
      </c>
      <c r="E303" s="39" t="s">
        <v>11060</v>
      </c>
    </row>
    <row r="304" spans="1:16" ht="12.75">
      <c r="A304" t="s">
        <v>49</v>
      </c>
      <c s="34" t="s">
        <v>291</v>
      </c>
      <c s="34" t="s">
        <v>11092</v>
      </c>
      <c s="35" t="s">
        <v>5</v>
      </c>
      <c s="6" t="s">
        <v>11093</v>
      </c>
      <c s="36" t="s">
        <v>104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1514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59</v>
      </c>
      <c r="E307" s="39" t="s">
        <v>11094</v>
      </c>
    </row>
    <row r="308" spans="1:16" ht="12.75">
      <c r="A308" t="s">
        <v>49</v>
      </c>
      <c s="34" t="s">
        <v>294</v>
      </c>
      <c s="34" t="s">
        <v>11095</v>
      </c>
      <c s="35" t="s">
        <v>5</v>
      </c>
      <c s="6" t="s">
        <v>11096</v>
      </c>
      <c s="36" t="s">
        <v>111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1514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59</v>
      </c>
      <c r="E311" s="39" t="s">
        <v>11097</v>
      </c>
    </row>
    <row r="312" spans="1:16" ht="12.75">
      <c r="A312" t="s">
        <v>49</v>
      </c>
      <c s="34" t="s">
        <v>297</v>
      </c>
      <c s="34" t="s">
        <v>11098</v>
      </c>
      <c s="35" t="s">
        <v>5</v>
      </c>
      <c s="6" t="s">
        <v>11099</v>
      </c>
      <c s="36" t="s">
        <v>111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1514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59</v>
      </c>
      <c r="E315" s="39" t="s">
        <v>11097</v>
      </c>
    </row>
    <row r="316" spans="1:16" ht="12.75">
      <c r="A316" t="s">
        <v>49</v>
      </c>
      <c s="34" t="s">
        <v>300</v>
      </c>
      <c s="34" t="s">
        <v>11100</v>
      </c>
      <c s="35" t="s">
        <v>5</v>
      </c>
      <c s="6" t="s">
        <v>11101</v>
      </c>
      <c s="36" t="s">
        <v>111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1514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59</v>
      </c>
      <c r="E319" s="39" t="s">
        <v>11097</v>
      </c>
    </row>
    <row r="320" spans="1:16" ht="12.75">
      <c r="A320" t="s">
        <v>49</v>
      </c>
      <c s="34" t="s">
        <v>303</v>
      </c>
      <c s="34" t="s">
        <v>11102</v>
      </c>
      <c s="35" t="s">
        <v>5</v>
      </c>
      <c s="6" t="s">
        <v>11103</v>
      </c>
      <c s="36" t="s">
        <v>111</v>
      </c>
      <c s="37">
        <v>30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1514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59</v>
      </c>
      <c r="E323" s="39" t="s">
        <v>11097</v>
      </c>
    </row>
    <row r="324" spans="1:16" ht="12.75">
      <c r="A324" t="s">
        <v>49</v>
      </c>
      <c s="34" t="s">
        <v>306</v>
      </c>
      <c s="34" t="s">
        <v>11104</v>
      </c>
      <c s="35" t="s">
        <v>5</v>
      </c>
      <c s="6" t="s">
        <v>11105</v>
      </c>
      <c s="36" t="s">
        <v>111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1514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59</v>
      </c>
      <c r="E327" s="39" t="s">
        <v>11097</v>
      </c>
    </row>
    <row r="328" spans="1:16" ht="12.75">
      <c r="A328" t="s">
        <v>49</v>
      </c>
      <c s="34" t="s">
        <v>310</v>
      </c>
      <c s="34" t="s">
        <v>11106</v>
      </c>
      <c s="35" t="s">
        <v>5</v>
      </c>
      <c s="6" t="s">
        <v>11107</v>
      </c>
      <c s="36" t="s">
        <v>111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1514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59</v>
      </c>
      <c r="E331" s="39" t="s">
        <v>11097</v>
      </c>
    </row>
    <row r="332" spans="1:16" ht="12.75">
      <c r="A332" t="s">
        <v>49</v>
      </c>
      <c s="34" t="s">
        <v>313</v>
      </c>
      <c s="34" t="s">
        <v>11108</v>
      </c>
      <c s="35" t="s">
        <v>5</v>
      </c>
      <c s="6" t="s">
        <v>11109</v>
      </c>
      <c s="36" t="s">
        <v>111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1514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59</v>
      </c>
      <c r="E335" s="39" t="s">
        <v>11097</v>
      </c>
    </row>
    <row r="336" spans="1:16" ht="12.75">
      <c r="A336" t="s">
        <v>49</v>
      </c>
      <c s="34" t="s">
        <v>316</v>
      </c>
      <c s="34" t="s">
        <v>11110</v>
      </c>
      <c s="35" t="s">
        <v>5</v>
      </c>
      <c s="6" t="s">
        <v>11111</v>
      </c>
      <c s="36" t="s">
        <v>111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1514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59</v>
      </c>
      <c r="E339" s="39" t="s">
        <v>11097</v>
      </c>
    </row>
    <row r="340" spans="1:16" ht="12.75">
      <c r="A340" t="s">
        <v>49</v>
      </c>
      <c s="34" t="s">
        <v>319</v>
      </c>
      <c s="34" t="s">
        <v>11112</v>
      </c>
      <c s="35" t="s">
        <v>5</v>
      </c>
      <c s="6" t="s">
        <v>11113</v>
      </c>
      <c s="36" t="s">
        <v>111</v>
      </c>
      <c s="37">
        <v>15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1514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59</v>
      </c>
      <c r="E343" s="39" t="s">
        <v>11097</v>
      </c>
    </row>
    <row r="344" spans="1:16" ht="12.75">
      <c r="A344" t="s">
        <v>49</v>
      </c>
      <c s="34" t="s">
        <v>322</v>
      </c>
      <c s="34" t="s">
        <v>11114</v>
      </c>
      <c s="35" t="s">
        <v>5</v>
      </c>
      <c s="6" t="s">
        <v>11115</v>
      </c>
      <c s="36" t="s">
        <v>104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1514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59</v>
      </c>
      <c r="E347" s="39" t="s">
        <v>11116</v>
      </c>
    </row>
    <row r="348" spans="1:16" ht="12.75">
      <c r="A348" t="s">
        <v>49</v>
      </c>
      <c s="34" t="s">
        <v>325</v>
      </c>
      <c s="34" t="s">
        <v>11117</v>
      </c>
      <c s="35" t="s">
        <v>5</v>
      </c>
      <c s="6" t="s">
        <v>11118</v>
      </c>
      <c s="36" t="s">
        <v>104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1514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59</v>
      </c>
      <c r="E351" s="39" t="s">
        <v>11119</v>
      </c>
    </row>
    <row r="352" spans="1:16" ht="12.75">
      <c r="A352" t="s">
        <v>49</v>
      </c>
      <c s="34" t="s">
        <v>328</v>
      </c>
      <c s="34" t="s">
        <v>11120</v>
      </c>
      <c s="35" t="s">
        <v>5</v>
      </c>
      <c s="6" t="s">
        <v>11121</v>
      </c>
      <c s="36" t="s">
        <v>104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1514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59</v>
      </c>
      <c r="E355" s="39" t="s">
        <v>11119</v>
      </c>
    </row>
    <row r="356" spans="1:16" ht="12.75">
      <c r="A356" t="s">
        <v>49</v>
      </c>
      <c s="34" t="s">
        <v>331</v>
      </c>
      <c s="34" t="s">
        <v>11122</v>
      </c>
      <c s="35" t="s">
        <v>5</v>
      </c>
      <c s="6" t="s">
        <v>11123</v>
      </c>
      <c s="36" t="s">
        <v>104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1514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59</v>
      </c>
      <c r="E359" s="39" t="s">
        <v>11119</v>
      </c>
    </row>
    <row r="360" spans="1:16" ht="12.75">
      <c r="A360" t="s">
        <v>49</v>
      </c>
      <c s="34" t="s">
        <v>334</v>
      </c>
      <c s="34" t="s">
        <v>11124</v>
      </c>
      <c s="35" t="s">
        <v>5</v>
      </c>
      <c s="6" t="s">
        <v>11125</v>
      </c>
      <c s="36" t="s">
        <v>104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1514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59</v>
      </c>
      <c r="E363" s="39" t="s">
        <v>11119</v>
      </c>
    </row>
    <row r="364" spans="1:16" ht="12.75">
      <c r="A364" t="s">
        <v>49</v>
      </c>
      <c s="34" t="s">
        <v>337</v>
      </c>
      <c s="34" t="s">
        <v>11126</v>
      </c>
      <c s="35" t="s">
        <v>5</v>
      </c>
      <c s="6" t="s">
        <v>11127</v>
      </c>
      <c s="36" t="s">
        <v>104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1514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59</v>
      </c>
      <c r="E367" s="39" t="s">
        <v>11119</v>
      </c>
    </row>
    <row r="368" spans="1:16" ht="12.75">
      <c r="A368" t="s">
        <v>49</v>
      </c>
      <c s="34" t="s">
        <v>340</v>
      </c>
      <c s="34" t="s">
        <v>11128</v>
      </c>
      <c s="35" t="s">
        <v>5</v>
      </c>
      <c s="6" t="s">
        <v>11129</v>
      </c>
      <c s="36" t="s">
        <v>104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1514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59</v>
      </c>
      <c r="E371" s="39" t="s">
        <v>11130</v>
      </c>
    </row>
    <row r="372" spans="1:16" ht="12.75">
      <c r="A372" t="s">
        <v>49</v>
      </c>
      <c s="34" t="s">
        <v>343</v>
      </c>
      <c s="34" t="s">
        <v>11131</v>
      </c>
      <c s="35" t="s">
        <v>5</v>
      </c>
      <c s="6" t="s">
        <v>11132</v>
      </c>
      <c s="36" t="s">
        <v>111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1514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59</v>
      </c>
      <c r="E375" s="39" t="s">
        <v>11133</v>
      </c>
    </row>
    <row r="376" spans="1:16" ht="12.75">
      <c r="A376" t="s">
        <v>49</v>
      </c>
      <c s="34" t="s">
        <v>346</v>
      </c>
      <c s="34" t="s">
        <v>11134</v>
      </c>
      <c s="35" t="s">
        <v>5</v>
      </c>
      <c s="6" t="s">
        <v>11135</v>
      </c>
      <c s="36" t="s">
        <v>111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1514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59</v>
      </c>
      <c r="E379" s="39" t="s">
        <v>11133</v>
      </c>
    </row>
    <row r="380" spans="1:16" ht="12.75">
      <c r="A380" t="s">
        <v>49</v>
      </c>
      <c s="34" t="s">
        <v>349</v>
      </c>
      <c s="34" t="s">
        <v>11136</v>
      </c>
      <c s="35" t="s">
        <v>5</v>
      </c>
      <c s="6" t="s">
        <v>11137</v>
      </c>
      <c s="36" t="s">
        <v>111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1514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59</v>
      </c>
      <c r="E383" s="39" t="s">
        <v>11133</v>
      </c>
    </row>
    <row r="384" spans="1:16" ht="12.75">
      <c r="A384" t="s">
        <v>49</v>
      </c>
      <c s="34" t="s">
        <v>352</v>
      </c>
      <c s="34" t="s">
        <v>11138</v>
      </c>
      <c s="35" t="s">
        <v>5</v>
      </c>
      <c s="6" t="s">
        <v>11139</v>
      </c>
      <c s="36" t="s">
        <v>111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1514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59</v>
      </c>
      <c r="E387" s="39" t="s">
        <v>11097</v>
      </c>
    </row>
    <row r="388" spans="1:16" ht="12.75">
      <c r="A388" t="s">
        <v>49</v>
      </c>
      <c s="34" t="s">
        <v>355</v>
      </c>
      <c s="34" t="s">
        <v>11140</v>
      </c>
      <c s="35" t="s">
        <v>5</v>
      </c>
      <c s="6" t="s">
        <v>11141</v>
      </c>
      <c s="36" t="s">
        <v>111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1514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59</v>
      </c>
      <c r="E391" s="39" t="s">
        <v>11097</v>
      </c>
    </row>
    <row r="392" spans="1:16" ht="12.75">
      <c r="A392" t="s">
        <v>49</v>
      </c>
      <c s="34" t="s">
        <v>358</v>
      </c>
      <c s="34" t="s">
        <v>11142</v>
      </c>
      <c s="35" t="s">
        <v>5</v>
      </c>
      <c s="6" t="s">
        <v>11143</v>
      </c>
      <c s="36" t="s">
        <v>111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1514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59</v>
      </c>
      <c r="E395" s="39" t="s">
        <v>11097</v>
      </c>
    </row>
    <row r="396" spans="1:16" ht="12.75">
      <c r="A396" t="s">
        <v>49</v>
      </c>
      <c s="34" t="s">
        <v>361</v>
      </c>
      <c s="34" t="s">
        <v>11144</v>
      </c>
      <c s="35" t="s">
        <v>5</v>
      </c>
      <c s="6" t="s">
        <v>11145</v>
      </c>
      <c s="36" t="s">
        <v>111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1514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59</v>
      </c>
      <c r="E399" s="39" t="s">
        <v>11097</v>
      </c>
    </row>
    <row r="400" spans="1:16" ht="12.75">
      <c r="A400" t="s">
        <v>49</v>
      </c>
      <c s="34" t="s">
        <v>364</v>
      </c>
      <c s="34" t="s">
        <v>11146</v>
      </c>
      <c s="35" t="s">
        <v>5</v>
      </c>
      <c s="6" t="s">
        <v>11147</v>
      </c>
      <c s="36" t="s">
        <v>111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1514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59</v>
      </c>
      <c r="E403" s="39" t="s">
        <v>11097</v>
      </c>
    </row>
    <row r="404" spans="1:16" ht="12.75">
      <c r="A404" t="s">
        <v>49</v>
      </c>
      <c s="34" t="s">
        <v>367</v>
      </c>
      <c s="34" t="s">
        <v>11148</v>
      </c>
      <c s="35" t="s">
        <v>5</v>
      </c>
      <c s="6" t="s">
        <v>11149</v>
      </c>
      <c s="36" t="s">
        <v>111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1514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59</v>
      </c>
      <c r="E407" s="39" t="s">
        <v>11097</v>
      </c>
    </row>
    <row r="408" spans="1:16" ht="12.75">
      <c r="A408" t="s">
        <v>49</v>
      </c>
      <c s="34" t="s">
        <v>370</v>
      </c>
      <c s="34" t="s">
        <v>11150</v>
      </c>
      <c s="35" t="s">
        <v>5</v>
      </c>
      <c s="6" t="s">
        <v>11151</v>
      </c>
      <c s="36" t="s">
        <v>111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1514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59</v>
      </c>
      <c r="E411" s="39" t="s">
        <v>11097</v>
      </c>
    </row>
    <row r="412" spans="1:16" ht="12.75">
      <c r="A412" t="s">
        <v>49</v>
      </c>
      <c s="34" t="s">
        <v>373</v>
      </c>
      <c s="34" t="s">
        <v>11152</v>
      </c>
      <c s="35" t="s">
        <v>5</v>
      </c>
      <c s="6" t="s">
        <v>11153</v>
      </c>
      <c s="36" t="s">
        <v>111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1514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59</v>
      </c>
      <c r="E415" s="39" t="s">
        <v>11097</v>
      </c>
    </row>
    <row r="416" spans="1:16" ht="25.5">
      <c r="A416" t="s">
        <v>49</v>
      </c>
      <c s="34" t="s">
        <v>376</v>
      </c>
      <c s="34" t="s">
        <v>11154</v>
      </c>
      <c s="35" t="s">
        <v>5</v>
      </c>
      <c s="6" t="s">
        <v>11155</v>
      </c>
      <c s="36" t="s">
        <v>111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1514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59</v>
      </c>
      <c r="E419" s="39" t="s">
        <v>11097</v>
      </c>
    </row>
    <row r="420" spans="1:16" ht="25.5">
      <c r="A420" t="s">
        <v>49</v>
      </c>
      <c s="34" t="s">
        <v>379</v>
      </c>
      <c s="34" t="s">
        <v>11156</v>
      </c>
      <c s="35" t="s">
        <v>5</v>
      </c>
      <c s="6" t="s">
        <v>11157</v>
      </c>
      <c s="36" t="s">
        <v>111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1514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59</v>
      </c>
      <c r="E423" s="39" t="s">
        <v>11097</v>
      </c>
    </row>
    <row r="424" spans="1:16" ht="25.5">
      <c r="A424" t="s">
        <v>49</v>
      </c>
      <c s="34" t="s">
        <v>382</v>
      </c>
      <c s="34" t="s">
        <v>11158</v>
      </c>
      <c s="35" t="s">
        <v>5</v>
      </c>
      <c s="6" t="s">
        <v>11159</v>
      </c>
      <c s="36" t="s">
        <v>111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1514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59</v>
      </c>
      <c r="E427" s="39" t="s">
        <v>11097</v>
      </c>
    </row>
    <row r="428" spans="1:16" ht="12.75">
      <c r="A428" t="s">
        <v>49</v>
      </c>
      <c s="34" t="s">
        <v>385</v>
      </c>
      <c s="34" t="s">
        <v>11160</v>
      </c>
      <c s="35" t="s">
        <v>5</v>
      </c>
      <c s="6" t="s">
        <v>11161</v>
      </c>
      <c s="36" t="s">
        <v>111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1514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59</v>
      </c>
      <c r="E431" s="39" t="s">
        <v>11097</v>
      </c>
    </row>
    <row r="432" spans="1:16" ht="25.5">
      <c r="A432" t="s">
        <v>49</v>
      </c>
      <c s="34" t="s">
        <v>388</v>
      </c>
      <c s="34" t="s">
        <v>11162</v>
      </c>
      <c s="35" t="s">
        <v>5</v>
      </c>
      <c s="6" t="s">
        <v>11163</v>
      </c>
      <c s="36" t="s">
        <v>111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1514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59</v>
      </c>
      <c r="E435" s="39" t="s">
        <v>11097</v>
      </c>
    </row>
    <row r="436" spans="1:16" ht="12.75">
      <c r="A436" t="s">
        <v>49</v>
      </c>
      <c s="34" t="s">
        <v>391</v>
      </c>
      <c s="34" t="s">
        <v>11164</v>
      </c>
      <c s="35" t="s">
        <v>5</v>
      </c>
      <c s="6" t="s">
        <v>11165</v>
      </c>
      <c s="36" t="s">
        <v>111</v>
      </c>
      <c s="37">
        <v>15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1514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59</v>
      </c>
      <c r="E439" s="39" t="s">
        <v>11097</v>
      </c>
    </row>
    <row r="440" spans="1:16" ht="25.5">
      <c r="A440" t="s">
        <v>49</v>
      </c>
      <c s="34" t="s">
        <v>394</v>
      </c>
      <c s="34" t="s">
        <v>11166</v>
      </c>
      <c s="35" t="s">
        <v>5</v>
      </c>
      <c s="6" t="s">
        <v>11167</v>
      </c>
      <c s="36" t="s">
        <v>111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1514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59</v>
      </c>
      <c r="E443" s="39" t="s">
        <v>11097</v>
      </c>
    </row>
    <row r="444" spans="1:16" ht="12.75">
      <c r="A444" t="s">
        <v>49</v>
      </c>
      <c s="34" t="s">
        <v>397</v>
      </c>
      <c s="34" t="s">
        <v>11168</v>
      </c>
      <c s="35" t="s">
        <v>5</v>
      </c>
      <c s="6" t="s">
        <v>11169</v>
      </c>
      <c s="36" t="s">
        <v>111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1514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59</v>
      </c>
      <c r="E447" s="39" t="s">
        <v>11097</v>
      </c>
    </row>
    <row r="448" spans="1:16" ht="12.75">
      <c r="A448" t="s">
        <v>49</v>
      </c>
      <c s="34" t="s">
        <v>400</v>
      </c>
      <c s="34" t="s">
        <v>11170</v>
      </c>
      <c s="35" t="s">
        <v>5</v>
      </c>
      <c s="6" t="s">
        <v>11171</v>
      </c>
      <c s="36" t="s">
        <v>111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1514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59</v>
      </c>
      <c r="E451" s="39" t="s">
        <v>11097</v>
      </c>
    </row>
    <row r="452" spans="1:16" ht="12.75">
      <c r="A452" t="s">
        <v>49</v>
      </c>
      <c s="34" t="s">
        <v>403</v>
      </c>
      <c s="34" t="s">
        <v>11172</v>
      </c>
      <c s="35" t="s">
        <v>5</v>
      </c>
      <c s="6" t="s">
        <v>11173</v>
      </c>
      <c s="36" t="s">
        <v>104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1514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59</v>
      </c>
      <c r="E455" s="39" t="s">
        <v>11174</v>
      </c>
    </row>
    <row r="456" spans="1:16" ht="12.75">
      <c r="A456" t="s">
        <v>49</v>
      </c>
      <c s="34" t="s">
        <v>406</v>
      </c>
      <c s="34" t="s">
        <v>11175</v>
      </c>
      <c s="35" t="s">
        <v>5</v>
      </c>
      <c s="6" t="s">
        <v>11176</v>
      </c>
      <c s="36" t="s">
        <v>104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1514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59</v>
      </c>
      <c r="E459" s="39" t="s">
        <v>11174</v>
      </c>
    </row>
    <row r="460" spans="1:16" ht="12.75">
      <c r="A460" t="s">
        <v>49</v>
      </c>
      <c s="34" t="s">
        <v>409</v>
      </c>
      <c s="34" t="s">
        <v>11177</v>
      </c>
      <c s="35" t="s">
        <v>5</v>
      </c>
      <c s="6" t="s">
        <v>11178</v>
      </c>
      <c s="36" t="s">
        <v>111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1514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59</v>
      </c>
      <c r="E463" s="39" t="s">
        <v>11097</v>
      </c>
    </row>
    <row r="464" spans="1:16" ht="12.75">
      <c r="A464" t="s">
        <v>49</v>
      </c>
      <c s="34" t="s">
        <v>412</v>
      </c>
      <c s="34" t="s">
        <v>11179</v>
      </c>
      <c s="35" t="s">
        <v>5</v>
      </c>
      <c s="6" t="s">
        <v>11180</v>
      </c>
      <c s="36" t="s">
        <v>111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1514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59</v>
      </c>
      <c r="E467" s="39" t="s">
        <v>11097</v>
      </c>
    </row>
    <row r="468" spans="1:16" ht="12.75">
      <c r="A468" t="s">
        <v>49</v>
      </c>
      <c s="34" t="s">
        <v>415</v>
      </c>
      <c s="34" t="s">
        <v>11181</v>
      </c>
      <c s="35" t="s">
        <v>5</v>
      </c>
      <c s="6" t="s">
        <v>11182</v>
      </c>
      <c s="36" t="s">
        <v>111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1514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59</v>
      </c>
      <c r="E471" s="39" t="s">
        <v>11097</v>
      </c>
    </row>
    <row r="472" spans="1:16" ht="12.75">
      <c r="A472" t="s">
        <v>49</v>
      </c>
      <c s="34" t="s">
        <v>418</v>
      </c>
      <c s="34" t="s">
        <v>11183</v>
      </c>
      <c s="35" t="s">
        <v>5</v>
      </c>
      <c s="6" t="s">
        <v>11184</v>
      </c>
      <c s="36" t="s">
        <v>111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1514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59</v>
      </c>
      <c r="E475" s="39" t="s">
        <v>11097</v>
      </c>
    </row>
    <row r="476" spans="1:16" ht="12.75">
      <c r="A476" t="s">
        <v>49</v>
      </c>
      <c s="34" t="s">
        <v>422</v>
      </c>
      <c s="34" t="s">
        <v>11185</v>
      </c>
      <c s="35" t="s">
        <v>5</v>
      </c>
      <c s="6" t="s">
        <v>11186</v>
      </c>
      <c s="36" t="s">
        <v>111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1514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59</v>
      </c>
      <c r="E479" s="39" t="s">
        <v>11097</v>
      </c>
    </row>
    <row r="480" spans="1:16" ht="12.75">
      <c r="A480" t="s">
        <v>49</v>
      </c>
      <c s="34" t="s">
        <v>425</v>
      </c>
      <c s="34" t="s">
        <v>11187</v>
      </c>
      <c s="35" t="s">
        <v>5</v>
      </c>
      <c s="6" t="s">
        <v>11188</v>
      </c>
      <c s="36" t="s">
        <v>111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1514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59</v>
      </c>
      <c r="E483" s="39" t="s">
        <v>11097</v>
      </c>
    </row>
    <row r="484" spans="1:16" ht="12.75">
      <c r="A484" t="s">
        <v>49</v>
      </c>
      <c s="34" t="s">
        <v>428</v>
      </c>
      <c s="34" t="s">
        <v>11189</v>
      </c>
      <c s="35" t="s">
        <v>5</v>
      </c>
      <c s="6" t="s">
        <v>11190</v>
      </c>
      <c s="36" t="s">
        <v>111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1514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59</v>
      </c>
      <c r="E487" s="39" t="s">
        <v>11097</v>
      </c>
    </row>
    <row r="488" spans="1:16" ht="12.75">
      <c r="A488" t="s">
        <v>49</v>
      </c>
      <c s="34" t="s">
        <v>431</v>
      </c>
      <c s="34" t="s">
        <v>11191</v>
      </c>
      <c s="35" t="s">
        <v>5</v>
      </c>
      <c s="6" t="s">
        <v>11192</v>
      </c>
      <c s="36" t="s">
        <v>111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1514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59</v>
      </c>
      <c r="E491" s="39" t="s">
        <v>11097</v>
      </c>
    </row>
    <row r="492" spans="1:16" ht="12.75">
      <c r="A492" t="s">
        <v>49</v>
      </c>
      <c s="34" t="s">
        <v>435</v>
      </c>
      <c s="34" t="s">
        <v>11193</v>
      </c>
      <c s="35" t="s">
        <v>5</v>
      </c>
      <c s="6" t="s">
        <v>11194</v>
      </c>
      <c s="36" t="s">
        <v>111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1514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59</v>
      </c>
      <c r="E495" s="39" t="s">
        <v>11097</v>
      </c>
    </row>
    <row r="496" spans="1:16" ht="12.75">
      <c r="A496" t="s">
        <v>49</v>
      </c>
      <c s="34" t="s">
        <v>436</v>
      </c>
      <c s="34" t="s">
        <v>11195</v>
      </c>
      <c s="35" t="s">
        <v>5</v>
      </c>
      <c s="6" t="s">
        <v>11196</v>
      </c>
      <c s="36" t="s">
        <v>111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1514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59</v>
      </c>
      <c r="E499" s="39" t="s">
        <v>11097</v>
      </c>
    </row>
    <row r="500" spans="1:16" ht="25.5">
      <c r="A500" t="s">
        <v>49</v>
      </c>
      <c s="34" t="s">
        <v>437</v>
      </c>
      <c s="34" t="s">
        <v>11197</v>
      </c>
      <c s="35" t="s">
        <v>5</v>
      </c>
      <c s="6" t="s">
        <v>11198</v>
      </c>
      <c s="36" t="s">
        <v>111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1514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59</v>
      </c>
      <c r="E503" s="39" t="s">
        <v>11199</v>
      </c>
    </row>
    <row r="504" spans="1:16" ht="25.5">
      <c r="A504" t="s">
        <v>49</v>
      </c>
      <c s="34" t="s">
        <v>438</v>
      </c>
      <c s="34" t="s">
        <v>11200</v>
      </c>
      <c s="35" t="s">
        <v>5</v>
      </c>
      <c s="6" t="s">
        <v>11201</v>
      </c>
      <c s="36" t="s">
        <v>111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1514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59</v>
      </c>
      <c r="E507" s="39" t="s">
        <v>11202</v>
      </c>
    </row>
    <row r="508" spans="1:16" ht="12.75">
      <c r="A508" t="s">
        <v>49</v>
      </c>
      <c s="34" t="s">
        <v>439</v>
      </c>
      <c s="34" t="s">
        <v>11203</v>
      </c>
      <c s="35" t="s">
        <v>5</v>
      </c>
      <c s="6" t="s">
        <v>11204</v>
      </c>
      <c s="36" t="s">
        <v>421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1514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59</v>
      </c>
      <c r="E511" s="39" t="s">
        <v>11205</v>
      </c>
    </row>
    <row r="512" spans="1:13" ht="12.75">
      <c r="A512" t="s">
        <v>46</v>
      </c>
      <c r="C512" s="31" t="s">
        <v>11206</v>
      </c>
      <c r="E512" s="33" t="s">
        <v>11207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440</v>
      </c>
      <c s="34" t="s">
        <v>11208</v>
      </c>
      <c s="35" t="s">
        <v>5</v>
      </c>
      <c s="6" t="s">
        <v>11209</v>
      </c>
      <c s="36" t="s">
        <v>111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1514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59</v>
      </c>
      <c r="E516" s="39" t="s">
        <v>11210</v>
      </c>
    </row>
    <row r="517" spans="1:16" ht="12.75">
      <c r="A517" t="s">
        <v>49</v>
      </c>
      <c s="34" t="s">
        <v>441</v>
      </c>
      <c s="34" t="s">
        <v>11211</v>
      </c>
      <c s="35" t="s">
        <v>5</v>
      </c>
      <c s="6" t="s">
        <v>11212</v>
      </c>
      <c s="36" t="s">
        <v>111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1514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59</v>
      </c>
      <c r="E520" s="39" t="s">
        <v>11210</v>
      </c>
    </row>
    <row r="521" spans="1:16" ht="25.5">
      <c r="A521" t="s">
        <v>49</v>
      </c>
      <c s="34" t="s">
        <v>442</v>
      </c>
      <c s="34" t="s">
        <v>11213</v>
      </c>
      <c s="35" t="s">
        <v>5</v>
      </c>
      <c s="6" t="s">
        <v>11214</v>
      </c>
      <c s="36" t="s">
        <v>598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1514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59</v>
      </c>
      <c r="E524" s="39" t="s">
        <v>11215</v>
      </c>
    </row>
    <row r="525" spans="1:13" ht="12.75">
      <c r="A525" t="s">
        <v>46</v>
      </c>
      <c r="C525" s="31" t="s">
        <v>11216</v>
      </c>
      <c r="E525" s="33" t="s">
        <v>11217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443</v>
      </c>
      <c s="34" t="s">
        <v>11218</v>
      </c>
      <c s="35" t="s">
        <v>5</v>
      </c>
      <c s="6" t="s">
        <v>11219</v>
      </c>
      <c s="36" t="s">
        <v>309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1514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59</v>
      </c>
      <c r="E529" s="39" t="s">
        <v>11220</v>
      </c>
    </row>
    <row r="530" spans="1:16" ht="12.75">
      <c r="A530" t="s">
        <v>49</v>
      </c>
      <c s="34" t="s">
        <v>444</v>
      </c>
      <c s="34" t="s">
        <v>11221</v>
      </c>
      <c s="35" t="s">
        <v>5</v>
      </c>
      <c s="6" t="s">
        <v>11222</v>
      </c>
      <c s="36" t="s">
        <v>309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1514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59</v>
      </c>
      <c r="E533" s="39" t="s">
        <v>11223</v>
      </c>
    </row>
    <row r="534" spans="1:16" ht="12.75">
      <c r="A534" t="s">
        <v>49</v>
      </c>
      <c s="34" t="s">
        <v>445</v>
      </c>
      <c s="34" t="s">
        <v>11224</v>
      </c>
      <c s="35" t="s">
        <v>5</v>
      </c>
      <c s="6" t="s">
        <v>11225</v>
      </c>
      <c s="36" t="s">
        <v>111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1514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59</v>
      </c>
      <c r="E537" s="39" t="s">
        <v>11226</v>
      </c>
    </row>
    <row r="538" spans="1:16" ht="25.5">
      <c r="A538" t="s">
        <v>49</v>
      </c>
      <c s="34" t="s">
        <v>446</v>
      </c>
      <c s="34" t="s">
        <v>11227</v>
      </c>
      <c s="35" t="s">
        <v>5</v>
      </c>
      <c s="6" t="s">
        <v>11228</v>
      </c>
      <c s="36" t="s">
        <v>111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1514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59</v>
      </c>
      <c r="E541" s="39" t="s">
        <v>11229</v>
      </c>
    </row>
    <row r="542" spans="1:16" ht="25.5">
      <c r="A542" t="s">
        <v>49</v>
      </c>
      <c s="34" t="s">
        <v>449</v>
      </c>
      <c s="34" t="s">
        <v>11230</v>
      </c>
      <c s="35" t="s">
        <v>5</v>
      </c>
      <c s="6" t="s">
        <v>11231</v>
      </c>
      <c s="36" t="s">
        <v>11232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1514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59</v>
      </c>
      <c r="E545" s="39" t="s">
        <v>11233</v>
      </c>
    </row>
    <row r="546" spans="1:16" ht="12.75">
      <c r="A546" t="s">
        <v>49</v>
      </c>
      <c s="34" t="s">
        <v>450</v>
      </c>
      <c s="34" t="s">
        <v>11234</v>
      </c>
      <c s="35" t="s">
        <v>5</v>
      </c>
      <c s="6" t="s">
        <v>11235</v>
      </c>
      <c s="36" t="s">
        <v>111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1514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59</v>
      </c>
      <c r="E549" s="39" t="s">
        <v>11236</v>
      </c>
    </row>
    <row r="550" spans="1:16" ht="12.75">
      <c r="A550" t="s">
        <v>49</v>
      </c>
      <c s="34" t="s">
        <v>453</v>
      </c>
      <c s="34" t="s">
        <v>11237</v>
      </c>
      <c s="35" t="s">
        <v>5</v>
      </c>
      <c s="6" t="s">
        <v>11238</v>
      </c>
      <c s="36" t="s">
        <v>111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1514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59</v>
      </c>
      <c r="E553" s="39" t="s">
        <v>11239</v>
      </c>
    </row>
    <row r="554" spans="1:16" ht="12.75">
      <c r="A554" t="s">
        <v>49</v>
      </c>
      <c s="34" t="s">
        <v>454</v>
      </c>
      <c s="34" t="s">
        <v>11240</v>
      </c>
      <c s="35" t="s">
        <v>5</v>
      </c>
      <c s="6" t="s">
        <v>11241</v>
      </c>
      <c s="36" t="s">
        <v>111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1514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59</v>
      </c>
      <c r="E557" s="39" t="s">
        <v>11242</v>
      </c>
    </row>
    <row r="558" spans="1:16" ht="12.75">
      <c r="A558" t="s">
        <v>49</v>
      </c>
      <c s="34" t="s">
        <v>455</v>
      </c>
      <c s="34" t="s">
        <v>11243</v>
      </c>
      <c s="35" t="s">
        <v>5</v>
      </c>
      <c s="6" t="s">
        <v>430</v>
      </c>
      <c s="36" t="s">
        <v>111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1514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59</v>
      </c>
      <c r="E561" s="39" t="s">
        <v>11244</v>
      </c>
    </row>
    <row r="562" spans="1:16" ht="12.75">
      <c r="A562" t="s">
        <v>49</v>
      </c>
      <c s="34" t="s">
        <v>456</v>
      </c>
      <c s="34" t="s">
        <v>11245</v>
      </c>
      <c s="35" t="s">
        <v>5</v>
      </c>
      <c s="6" t="s">
        <v>11246</v>
      </c>
      <c s="36" t="s">
        <v>421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1514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59</v>
      </c>
      <c r="E565" s="39" t="s">
        <v>11247</v>
      </c>
    </row>
    <row r="566" spans="1:16" ht="12.75">
      <c r="A566" t="s">
        <v>49</v>
      </c>
      <c s="34" t="s">
        <v>459</v>
      </c>
      <c s="34" t="s">
        <v>11248</v>
      </c>
      <c s="35" t="s">
        <v>5</v>
      </c>
      <c s="6" t="s">
        <v>11249</v>
      </c>
      <c s="36" t="s">
        <v>421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1514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59</v>
      </c>
      <c r="E569" s="39" t="s">
        <v>11250</v>
      </c>
    </row>
    <row r="570" spans="1:16" ht="12.75">
      <c r="A570" t="s">
        <v>49</v>
      </c>
      <c s="34" t="s">
        <v>460</v>
      </c>
      <c s="34" t="s">
        <v>11251</v>
      </c>
      <c s="35" t="s">
        <v>5</v>
      </c>
      <c s="6" t="s">
        <v>11252</v>
      </c>
      <c s="36" t="s">
        <v>111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1514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59</v>
      </c>
      <c r="E573" s="39" t="s">
        <v>11253</v>
      </c>
    </row>
    <row r="574" spans="1:13" ht="12.75">
      <c r="A574" t="s">
        <v>46</v>
      </c>
      <c r="C574" s="31" t="s">
        <v>11254</v>
      </c>
      <c r="E574" s="33" t="s">
        <v>11255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461</v>
      </c>
      <c s="34" t="s">
        <v>11256</v>
      </c>
      <c s="35" t="s">
        <v>5</v>
      </c>
      <c s="6" t="s">
        <v>11257</v>
      </c>
      <c s="36" t="s">
        <v>421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1514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59</v>
      </c>
      <c r="E578" s="39" t="s">
        <v>11258</v>
      </c>
    </row>
    <row r="579" spans="1:16" ht="12.75">
      <c r="A579" t="s">
        <v>49</v>
      </c>
      <c s="34" t="s">
        <v>462</v>
      </c>
      <c s="34" t="s">
        <v>11259</v>
      </c>
      <c s="35" t="s">
        <v>5</v>
      </c>
      <c s="6" t="s">
        <v>11260</v>
      </c>
      <c s="36" t="s">
        <v>99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1514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59</v>
      </c>
      <c r="E582" s="39" t="s">
        <v>11261</v>
      </c>
    </row>
    <row r="583" spans="1:16" ht="12.75">
      <c r="A583" t="s">
        <v>49</v>
      </c>
      <c s="34" t="s">
        <v>463</v>
      </c>
      <c s="34" t="s">
        <v>11262</v>
      </c>
      <c s="35" t="s">
        <v>5</v>
      </c>
      <c s="6" t="s">
        <v>11263</v>
      </c>
      <c s="36" t="s">
        <v>111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1514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59</v>
      </c>
      <c r="E586" s="39" t="s">
        <v>11264</v>
      </c>
    </row>
    <row r="587" spans="1:16" ht="12.75">
      <c r="A587" t="s">
        <v>49</v>
      </c>
      <c s="34" t="s">
        <v>464</v>
      </c>
      <c s="34" t="s">
        <v>11265</v>
      </c>
      <c s="35" t="s">
        <v>5</v>
      </c>
      <c s="6" t="s">
        <v>11266</v>
      </c>
      <c s="36" t="s">
        <v>111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1514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59</v>
      </c>
      <c r="E590" s="39" t="s">
        <v>11267</v>
      </c>
    </row>
    <row r="591" spans="1:16" ht="12.75">
      <c r="A591" t="s">
        <v>49</v>
      </c>
      <c s="34" t="s">
        <v>465</v>
      </c>
      <c s="34" t="s">
        <v>11268</v>
      </c>
      <c s="35" t="s">
        <v>5</v>
      </c>
      <c s="6" t="s">
        <v>11269</v>
      </c>
      <c s="36" t="s">
        <v>111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1514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59</v>
      </c>
      <c r="E594" s="39" t="s">
        <v>11267</v>
      </c>
    </row>
    <row r="595" spans="1:16" ht="12.75">
      <c r="A595" t="s">
        <v>49</v>
      </c>
      <c s="34" t="s">
        <v>466</v>
      </c>
      <c s="34" t="s">
        <v>11270</v>
      </c>
      <c s="35" t="s">
        <v>5</v>
      </c>
      <c s="6" t="s">
        <v>11271</v>
      </c>
      <c s="36" t="s">
        <v>111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1514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59</v>
      </c>
      <c r="E598" s="39" t="s">
        <v>11267</v>
      </c>
    </row>
    <row r="599" spans="1:16" ht="12.75">
      <c r="A599" t="s">
        <v>49</v>
      </c>
      <c s="34" t="s">
        <v>469</v>
      </c>
      <c s="34" t="s">
        <v>11272</v>
      </c>
      <c s="35" t="s">
        <v>5</v>
      </c>
      <c s="6" t="s">
        <v>11273</v>
      </c>
      <c s="36" t="s">
        <v>111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1514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59</v>
      </c>
      <c r="E602" s="39" t="s">
        <v>11267</v>
      </c>
    </row>
    <row r="603" spans="1:16" ht="12.75">
      <c r="A603" t="s">
        <v>49</v>
      </c>
      <c s="34" t="s">
        <v>472</v>
      </c>
      <c s="34" t="s">
        <v>11274</v>
      </c>
      <c s="35" t="s">
        <v>5</v>
      </c>
      <c s="6" t="s">
        <v>11275</v>
      </c>
      <c s="36" t="s">
        <v>111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1514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59</v>
      </c>
      <c r="E606" s="39" t="s">
        <v>11267</v>
      </c>
    </row>
    <row r="607" spans="1:16" ht="12.75">
      <c r="A607" t="s">
        <v>49</v>
      </c>
      <c s="34" t="s">
        <v>475</v>
      </c>
      <c s="34" t="s">
        <v>11276</v>
      </c>
      <c s="35" t="s">
        <v>5</v>
      </c>
      <c s="6" t="s">
        <v>11277</v>
      </c>
      <c s="36" t="s">
        <v>2721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1514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59</v>
      </c>
      <c r="E610" s="39" t="s">
        <v>11278</v>
      </c>
    </row>
    <row r="611" spans="1:16" ht="12.75">
      <c r="A611" t="s">
        <v>49</v>
      </c>
      <c s="34" t="s">
        <v>478</v>
      </c>
      <c s="34" t="s">
        <v>11279</v>
      </c>
      <c s="35" t="s">
        <v>5</v>
      </c>
      <c s="6" t="s">
        <v>11280</v>
      </c>
      <c s="36" t="s">
        <v>111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1514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59</v>
      </c>
      <c r="E614" s="39" t="s">
        <v>11281</v>
      </c>
    </row>
    <row r="615" spans="1:16" ht="12.75">
      <c r="A615" t="s">
        <v>49</v>
      </c>
      <c s="34" t="s">
        <v>481</v>
      </c>
      <c s="34" t="s">
        <v>11282</v>
      </c>
      <c s="35" t="s">
        <v>5</v>
      </c>
      <c s="6" t="s">
        <v>11283</v>
      </c>
      <c s="36" t="s">
        <v>111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1514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59</v>
      </c>
      <c r="E618" s="39" t="s">
        <v>11281</v>
      </c>
    </row>
    <row r="619" spans="1:16" ht="12.75">
      <c r="A619" t="s">
        <v>49</v>
      </c>
      <c s="34" t="s">
        <v>484</v>
      </c>
      <c s="34" t="s">
        <v>11284</v>
      </c>
      <c s="35" t="s">
        <v>5</v>
      </c>
      <c s="6" t="s">
        <v>11285</v>
      </c>
      <c s="36" t="s">
        <v>111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1514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59</v>
      </c>
      <c r="E622" s="39" t="s">
        <v>11281</v>
      </c>
    </row>
    <row r="623" spans="1:16" ht="12.75">
      <c r="A623" t="s">
        <v>49</v>
      </c>
      <c s="34" t="s">
        <v>487</v>
      </c>
      <c s="34" t="s">
        <v>11286</v>
      </c>
      <c s="35" t="s">
        <v>5</v>
      </c>
      <c s="6" t="s">
        <v>11287</v>
      </c>
      <c s="36" t="s">
        <v>111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1514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59</v>
      </c>
      <c r="E626" s="39" t="s">
        <v>11281</v>
      </c>
    </row>
    <row r="627" spans="1:16" ht="12.75">
      <c r="A627" t="s">
        <v>49</v>
      </c>
      <c s="34" t="s">
        <v>490</v>
      </c>
      <c s="34" t="s">
        <v>11288</v>
      </c>
      <c s="35" t="s">
        <v>5</v>
      </c>
      <c s="6" t="s">
        <v>11289</v>
      </c>
      <c s="36" t="s">
        <v>111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1514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59</v>
      </c>
      <c r="E630" s="39" t="s">
        <v>11281</v>
      </c>
    </row>
    <row r="631" spans="1:16" ht="12.75">
      <c r="A631" t="s">
        <v>49</v>
      </c>
      <c s="34" t="s">
        <v>493</v>
      </c>
      <c s="34" t="s">
        <v>11290</v>
      </c>
      <c s="35" t="s">
        <v>5</v>
      </c>
      <c s="6" t="s">
        <v>11291</v>
      </c>
      <c s="36" t="s">
        <v>111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1514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59</v>
      </c>
      <c r="E634" s="39" t="s">
        <v>11281</v>
      </c>
    </row>
    <row r="635" spans="1:16" ht="12.75">
      <c r="A635" t="s">
        <v>49</v>
      </c>
      <c s="34" t="s">
        <v>496</v>
      </c>
      <c s="34" t="s">
        <v>11292</v>
      </c>
      <c s="35" t="s">
        <v>5</v>
      </c>
      <c s="6" t="s">
        <v>11293</v>
      </c>
      <c s="36" t="s">
        <v>111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1514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59</v>
      </c>
      <c r="E638" s="39" t="s">
        <v>11281</v>
      </c>
    </row>
    <row r="639" spans="1:16" ht="12.75">
      <c r="A639" t="s">
        <v>49</v>
      </c>
      <c s="34" t="s">
        <v>499</v>
      </c>
      <c s="34" t="s">
        <v>11294</v>
      </c>
      <c s="35" t="s">
        <v>5</v>
      </c>
      <c s="6" t="s">
        <v>11295</v>
      </c>
      <c s="36" t="s">
        <v>111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1514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59</v>
      </c>
      <c r="E642" s="39" t="s">
        <v>11281</v>
      </c>
    </row>
    <row r="643" spans="1:16" ht="12.75">
      <c r="A643" t="s">
        <v>49</v>
      </c>
      <c s="34" t="s">
        <v>502</v>
      </c>
      <c s="34" t="s">
        <v>11296</v>
      </c>
      <c s="35" t="s">
        <v>5</v>
      </c>
      <c s="6" t="s">
        <v>11297</v>
      </c>
      <c s="36" t="s">
        <v>111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1514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59</v>
      </c>
      <c r="E646" s="39" t="s">
        <v>11281</v>
      </c>
    </row>
    <row r="647" spans="1:16" ht="12.75">
      <c r="A647" t="s">
        <v>49</v>
      </c>
      <c s="34" t="s">
        <v>505</v>
      </c>
      <c s="34" t="s">
        <v>11298</v>
      </c>
      <c s="35" t="s">
        <v>5</v>
      </c>
      <c s="6" t="s">
        <v>11299</v>
      </c>
      <c s="36" t="s">
        <v>111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1514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59</v>
      </c>
      <c r="E650" s="39" t="s">
        <v>11281</v>
      </c>
    </row>
    <row r="651" spans="1:16" ht="12.75">
      <c r="A651" t="s">
        <v>49</v>
      </c>
      <c s="34" t="s">
        <v>508</v>
      </c>
      <c s="34" t="s">
        <v>11300</v>
      </c>
      <c s="35" t="s">
        <v>5</v>
      </c>
      <c s="6" t="s">
        <v>11301</v>
      </c>
      <c s="36" t="s">
        <v>111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1514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59</v>
      </c>
      <c r="E654" s="39" t="s">
        <v>11281</v>
      </c>
    </row>
    <row r="655" spans="1:16" ht="25.5">
      <c r="A655" t="s">
        <v>49</v>
      </c>
      <c s="34" t="s">
        <v>511</v>
      </c>
      <c s="34" t="s">
        <v>11302</v>
      </c>
      <c s="35" t="s">
        <v>5</v>
      </c>
      <c s="6" t="s">
        <v>11303</v>
      </c>
      <c s="36" t="s">
        <v>111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1514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59</v>
      </c>
      <c r="E658" s="39" t="s">
        <v>11281</v>
      </c>
    </row>
    <row r="659" spans="1:16" ht="12.75">
      <c r="A659" t="s">
        <v>49</v>
      </c>
      <c s="34" t="s">
        <v>512</v>
      </c>
      <c s="34" t="s">
        <v>11304</v>
      </c>
      <c s="35" t="s">
        <v>5</v>
      </c>
      <c s="6" t="s">
        <v>11305</v>
      </c>
      <c s="36" t="s">
        <v>111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1514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59</v>
      </c>
      <c r="E662" s="39" t="s">
        <v>11281</v>
      </c>
    </row>
    <row r="663" spans="1:16" ht="12.75">
      <c r="A663" t="s">
        <v>49</v>
      </c>
      <c s="34" t="s">
        <v>513</v>
      </c>
      <c s="34" t="s">
        <v>11306</v>
      </c>
      <c s="35" t="s">
        <v>5</v>
      </c>
      <c s="6" t="s">
        <v>11307</v>
      </c>
      <c s="36" t="s">
        <v>111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1514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59</v>
      </c>
      <c r="E666" s="39" t="s">
        <v>11281</v>
      </c>
    </row>
    <row r="667" spans="1:16" ht="25.5">
      <c r="A667" t="s">
        <v>49</v>
      </c>
      <c s="34" t="s">
        <v>514</v>
      </c>
      <c s="34" t="s">
        <v>11308</v>
      </c>
      <c s="35" t="s">
        <v>5</v>
      </c>
      <c s="6" t="s">
        <v>11309</v>
      </c>
      <c s="36" t="s">
        <v>111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1514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59</v>
      </c>
      <c r="E670" s="39" t="s">
        <v>11281</v>
      </c>
    </row>
    <row r="671" spans="1:16" ht="12.75">
      <c r="A671" t="s">
        <v>49</v>
      </c>
      <c s="34" t="s">
        <v>515</v>
      </c>
      <c s="34" t="s">
        <v>11310</v>
      </c>
      <c s="35" t="s">
        <v>5</v>
      </c>
      <c s="6" t="s">
        <v>11311</v>
      </c>
      <c s="36" t="s">
        <v>111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1514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59</v>
      </c>
      <c r="E674" s="39" t="s">
        <v>11281</v>
      </c>
    </row>
    <row r="675" spans="1:16" ht="12.75">
      <c r="A675" t="s">
        <v>49</v>
      </c>
      <c s="34" t="s">
        <v>518</v>
      </c>
      <c s="34" t="s">
        <v>11312</v>
      </c>
      <c s="35" t="s">
        <v>5</v>
      </c>
      <c s="6" t="s">
        <v>11313</v>
      </c>
      <c s="36" t="s">
        <v>111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1514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59</v>
      </c>
      <c r="E678" s="39" t="s">
        <v>11281</v>
      </c>
    </row>
    <row r="679" spans="1:16" ht="12.75">
      <c r="A679" t="s">
        <v>49</v>
      </c>
      <c s="34" t="s">
        <v>521</v>
      </c>
      <c s="34" t="s">
        <v>11314</v>
      </c>
      <c s="35" t="s">
        <v>5</v>
      </c>
      <c s="6" t="s">
        <v>11315</v>
      </c>
      <c s="36" t="s">
        <v>111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1514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59</v>
      </c>
      <c r="E682" s="39" t="s">
        <v>11281</v>
      </c>
    </row>
    <row r="683" spans="1:16" ht="12.75">
      <c r="A683" t="s">
        <v>49</v>
      </c>
      <c s="34" t="s">
        <v>524</v>
      </c>
      <c s="34" t="s">
        <v>11316</v>
      </c>
      <c s="35" t="s">
        <v>5</v>
      </c>
      <c s="6" t="s">
        <v>11317</v>
      </c>
      <c s="36" t="s">
        <v>111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1514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59</v>
      </c>
      <c r="E686" s="39" t="s">
        <v>11281</v>
      </c>
    </row>
    <row r="687" spans="1:16" ht="12.75">
      <c r="A687" t="s">
        <v>49</v>
      </c>
      <c s="34" t="s">
        <v>527</v>
      </c>
      <c s="34" t="s">
        <v>11318</v>
      </c>
      <c s="35" t="s">
        <v>5</v>
      </c>
      <c s="6" t="s">
        <v>11319</v>
      </c>
      <c s="36" t="s">
        <v>111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1514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59</v>
      </c>
      <c r="E690" s="39" t="s">
        <v>11281</v>
      </c>
    </row>
    <row r="691" spans="1:16" ht="12.75">
      <c r="A691" t="s">
        <v>49</v>
      </c>
      <c s="34" t="s">
        <v>528</v>
      </c>
      <c s="34" t="s">
        <v>11320</v>
      </c>
      <c s="35" t="s">
        <v>5</v>
      </c>
      <c s="6" t="s">
        <v>11321</v>
      </c>
      <c s="36" t="s">
        <v>111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1514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59</v>
      </c>
      <c r="E694" s="39" t="s">
        <v>11281</v>
      </c>
    </row>
    <row r="695" spans="1:16" ht="12.75">
      <c r="A695" t="s">
        <v>49</v>
      </c>
      <c s="34" t="s">
        <v>529</v>
      </c>
      <c s="34" t="s">
        <v>11322</v>
      </c>
      <c s="35" t="s">
        <v>5</v>
      </c>
      <c s="6" t="s">
        <v>11323</v>
      </c>
      <c s="36" t="s">
        <v>104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1514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59</v>
      </c>
      <c r="E698" s="39" t="s">
        <v>11324</v>
      </c>
    </row>
    <row r="699" spans="1:16" ht="12.75">
      <c r="A699" t="s">
        <v>49</v>
      </c>
      <c s="34" t="s">
        <v>532</v>
      </c>
      <c s="34" t="s">
        <v>11325</v>
      </c>
      <c s="35" t="s">
        <v>5</v>
      </c>
      <c s="6" t="s">
        <v>11326</v>
      </c>
      <c s="36" t="s">
        <v>104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1514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59</v>
      </c>
      <c r="E702" s="39" t="s">
        <v>11324</v>
      </c>
    </row>
    <row r="703" spans="1:16" ht="12.75">
      <c r="A703" t="s">
        <v>49</v>
      </c>
      <c s="34" t="s">
        <v>535</v>
      </c>
      <c s="34" t="s">
        <v>11327</v>
      </c>
      <c s="35" t="s">
        <v>5</v>
      </c>
      <c s="6" t="s">
        <v>11328</v>
      </c>
      <c s="36" t="s">
        <v>104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1514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59</v>
      </c>
      <c r="E706" s="39" t="s">
        <v>11324</v>
      </c>
    </row>
    <row r="707" spans="1:16" ht="12.75">
      <c r="A707" t="s">
        <v>49</v>
      </c>
      <c s="34" t="s">
        <v>538</v>
      </c>
      <c s="34" t="s">
        <v>11329</v>
      </c>
      <c s="35" t="s">
        <v>5</v>
      </c>
      <c s="6" t="s">
        <v>11330</v>
      </c>
      <c s="36" t="s">
        <v>10928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1514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59</v>
      </c>
      <c r="E710" s="39" t="s">
        <v>11331</v>
      </c>
    </row>
    <row r="711" spans="1:16" ht="12.75">
      <c r="A711" t="s">
        <v>49</v>
      </c>
      <c s="34" t="s">
        <v>539</v>
      </c>
      <c s="34" t="s">
        <v>11332</v>
      </c>
      <c s="35" t="s">
        <v>5</v>
      </c>
      <c s="6" t="s">
        <v>11330</v>
      </c>
      <c s="36" t="s">
        <v>11333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1514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59</v>
      </c>
      <c r="E714" s="39" t="s">
        <v>11331</v>
      </c>
    </row>
    <row r="715" spans="1:16" ht="12.75">
      <c r="A715" t="s">
        <v>49</v>
      </c>
      <c s="34" t="s">
        <v>540</v>
      </c>
      <c s="34" t="s">
        <v>11334</v>
      </c>
      <c s="35" t="s">
        <v>5</v>
      </c>
      <c s="6" t="s">
        <v>11335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1514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59</v>
      </c>
      <c r="E718" s="39" t="s">
        <v>11336</v>
      </c>
    </row>
    <row r="719" spans="1:13" ht="12.75">
      <c r="A719" t="s">
        <v>46</v>
      </c>
      <c r="C719" s="31" t="s">
        <v>11337</v>
      </c>
      <c r="E719" s="33" t="s">
        <v>11338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544</v>
      </c>
      <c s="34" t="s">
        <v>11339</v>
      </c>
      <c s="35" t="s">
        <v>5</v>
      </c>
      <c s="6" t="s">
        <v>11340</v>
      </c>
      <c s="36" t="s">
        <v>111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659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59</v>
      </c>
      <c r="E723" s="39" t="s">
        <v>11097</v>
      </c>
    </row>
    <row r="724" spans="1:16" ht="12.75">
      <c r="A724" t="s">
        <v>49</v>
      </c>
      <c s="34" t="s">
        <v>547</v>
      </c>
      <c s="34" t="s">
        <v>11341</v>
      </c>
      <c s="35" t="s">
        <v>5</v>
      </c>
      <c s="6" t="s">
        <v>11342</v>
      </c>
      <c s="36" t="s">
        <v>111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659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59</v>
      </c>
      <c r="E727" s="39" t="s">
        <v>11097</v>
      </c>
    </row>
    <row r="728" spans="1:16" ht="12.75">
      <c r="A728" t="s">
        <v>49</v>
      </c>
      <c s="34" t="s">
        <v>550</v>
      </c>
      <c s="34" t="s">
        <v>11343</v>
      </c>
      <c s="35" t="s">
        <v>5</v>
      </c>
      <c s="6" t="s">
        <v>11344</v>
      </c>
      <c s="36" t="s">
        <v>111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659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59</v>
      </c>
      <c r="E731" s="39" t="s">
        <v>11097</v>
      </c>
    </row>
    <row r="732" spans="1:16" ht="12.75">
      <c r="A732" t="s">
        <v>49</v>
      </c>
      <c s="34" t="s">
        <v>551</v>
      </c>
      <c s="34" t="s">
        <v>11345</v>
      </c>
      <c s="35" t="s">
        <v>5</v>
      </c>
      <c s="6" t="s">
        <v>11346</v>
      </c>
      <c s="36" t="s">
        <v>111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659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59</v>
      </c>
      <c r="E735" s="39" t="s">
        <v>11097</v>
      </c>
    </row>
    <row r="736" spans="1:16" ht="12.75">
      <c r="A736" t="s">
        <v>49</v>
      </c>
      <c s="34" t="s">
        <v>552</v>
      </c>
      <c s="34" t="s">
        <v>11347</v>
      </c>
      <c s="35" t="s">
        <v>5</v>
      </c>
      <c s="6" t="s">
        <v>11348</v>
      </c>
      <c s="36" t="s">
        <v>111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659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59</v>
      </c>
      <c r="E739" s="39" t="s">
        <v>11097</v>
      </c>
    </row>
    <row r="740" spans="1:16" ht="12.75">
      <c r="A740" t="s">
        <v>49</v>
      </c>
      <c s="34" t="s">
        <v>553</v>
      </c>
      <c s="34" t="s">
        <v>11349</v>
      </c>
      <c s="35" t="s">
        <v>5</v>
      </c>
      <c s="6" t="s">
        <v>11350</v>
      </c>
      <c s="36" t="s">
        <v>111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659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59</v>
      </c>
      <c r="E743" s="39" t="s">
        <v>11097</v>
      </c>
    </row>
    <row r="744" spans="1:16" ht="12.75">
      <c r="A744" t="s">
        <v>49</v>
      </c>
      <c s="34" t="s">
        <v>5793</v>
      </c>
      <c s="34" t="s">
        <v>11351</v>
      </c>
      <c s="35" t="s">
        <v>5</v>
      </c>
      <c s="6" t="s">
        <v>11352</v>
      </c>
      <c s="36" t="s">
        <v>111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659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59</v>
      </c>
      <c r="E747" s="39" t="s">
        <v>11097</v>
      </c>
    </row>
    <row r="748" spans="1:16" ht="12.75">
      <c r="A748" t="s">
        <v>49</v>
      </c>
      <c s="34" t="s">
        <v>5797</v>
      </c>
      <c s="34" t="s">
        <v>11353</v>
      </c>
      <c s="35" t="s">
        <v>5</v>
      </c>
      <c s="6" t="s">
        <v>11354</v>
      </c>
      <c s="36" t="s">
        <v>111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659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59</v>
      </c>
      <c r="E751" s="39" t="s">
        <v>11097</v>
      </c>
    </row>
    <row r="752" spans="1:16" ht="12.75">
      <c r="A752" t="s">
        <v>49</v>
      </c>
      <c s="34" t="s">
        <v>5803</v>
      </c>
      <c s="34" t="s">
        <v>11355</v>
      </c>
      <c s="35" t="s">
        <v>5</v>
      </c>
      <c s="6" t="s">
        <v>11356</v>
      </c>
      <c s="36" t="s">
        <v>104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659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59</v>
      </c>
      <c r="E755" s="39" t="s">
        <v>11357</v>
      </c>
    </row>
    <row r="756" spans="1:16" ht="12.75">
      <c r="A756" t="s">
        <v>49</v>
      </c>
      <c s="34" t="s">
        <v>5808</v>
      </c>
      <c s="34" t="s">
        <v>11358</v>
      </c>
      <c s="35" t="s">
        <v>5</v>
      </c>
      <c s="6" t="s">
        <v>11359</v>
      </c>
      <c s="36" t="s">
        <v>104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659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59</v>
      </c>
      <c r="E759" s="39" t="s">
        <v>11360</v>
      </c>
    </row>
    <row r="760" spans="1:16" ht="12.75">
      <c r="A760" t="s">
        <v>49</v>
      </c>
      <c s="34" t="s">
        <v>5815</v>
      </c>
      <c s="34" t="s">
        <v>11361</v>
      </c>
      <c s="35" t="s">
        <v>5</v>
      </c>
      <c s="6" t="s">
        <v>11362</v>
      </c>
      <c s="36" t="s">
        <v>111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659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59</v>
      </c>
      <c r="E763" s="39" t="s">
        <v>11363</v>
      </c>
    </row>
    <row r="764" spans="1:16" ht="12.75">
      <c r="A764" t="s">
        <v>49</v>
      </c>
      <c s="34" t="s">
        <v>5819</v>
      </c>
      <c s="34" t="s">
        <v>11364</v>
      </c>
      <c s="35" t="s">
        <v>5</v>
      </c>
      <c s="6" t="s">
        <v>11365</v>
      </c>
      <c s="36" t="s">
        <v>111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659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59</v>
      </c>
      <c r="E767" s="39" t="s">
        <v>11366</v>
      </c>
    </row>
    <row r="768" spans="1:16" ht="12.75">
      <c r="A768" t="s">
        <v>49</v>
      </c>
      <c s="34" t="s">
        <v>5823</v>
      </c>
      <c s="34" t="s">
        <v>11367</v>
      </c>
      <c s="35" t="s">
        <v>5</v>
      </c>
      <c s="6" t="s">
        <v>11368</v>
      </c>
      <c s="36" t="s">
        <v>111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659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59</v>
      </c>
      <c r="E771" s="39" t="s">
        <v>11369</v>
      </c>
    </row>
    <row r="772" spans="1:16" ht="12.75">
      <c r="A772" t="s">
        <v>49</v>
      </c>
      <c s="34" t="s">
        <v>5828</v>
      </c>
      <c s="34" t="s">
        <v>11370</v>
      </c>
      <c s="35" t="s">
        <v>5</v>
      </c>
      <c s="6" t="s">
        <v>11371</v>
      </c>
      <c s="36" t="s">
        <v>111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659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59</v>
      </c>
      <c r="E775" s="39" t="s">
        <v>11372</v>
      </c>
    </row>
    <row r="776" spans="1:16" ht="12.75">
      <c r="A776" t="s">
        <v>49</v>
      </c>
      <c s="34" t="s">
        <v>5833</v>
      </c>
      <c s="34" t="s">
        <v>11373</v>
      </c>
      <c s="35" t="s">
        <v>5</v>
      </c>
      <c s="6" t="s">
        <v>11374</v>
      </c>
      <c s="36" t="s">
        <v>111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659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59</v>
      </c>
      <c r="E779" s="39" t="s">
        <v>11375</v>
      </c>
    </row>
    <row r="780" spans="1:13" ht="12.75">
      <c r="A780" t="s">
        <v>46</v>
      </c>
      <c r="C780" s="31" t="s">
        <v>4291</v>
      </c>
      <c r="E780" s="33" t="s">
        <v>1224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5840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604</v>
      </c>
    </row>
    <row r="784" spans="1:5" ht="191.25">
      <c r="A784" t="s">
        <v>59</v>
      </c>
      <c r="E784" s="39" t="s">
        <v>967</v>
      </c>
    </row>
    <row r="785" spans="1:16" ht="25.5">
      <c r="A785" t="s">
        <v>49</v>
      </c>
      <c s="34" t="s">
        <v>5845</v>
      </c>
      <c s="34" t="s">
        <v>61</v>
      </c>
      <c s="35" t="s">
        <v>62</v>
      </c>
      <c s="6" t="s">
        <v>63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59</v>
      </c>
      <c r="E788" s="39" t="s">
        <v>1509</v>
      </c>
    </row>
    <row r="789" spans="1:16" ht="25.5">
      <c r="A789" t="s">
        <v>49</v>
      </c>
      <c s="34" t="s">
        <v>5850</v>
      </c>
      <c s="34" t="s">
        <v>11376</v>
      </c>
      <c s="35" t="s">
        <v>11377</v>
      </c>
      <c s="6" t="s">
        <v>11378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59</v>
      </c>
      <c r="E792" s="39" t="s">
        <v>972</v>
      </c>
    </row>
    <row r="793" spans="1:16" ht="25.5">
      <c r="A793" t="s">
        <v>49</v>
      </c>
      <c s="34" t="s">
        <v>5854</v>
      </c>
      <c s="34" t="s">
        <v>11379</v>
      </c>
      <c s="35" t="s">
        <v>11380</v>
      </c>
      <c s="6" t="s">
        <v>11381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59</v>
      </c>
      <c r="E796" s="39" t="s">
        <v>972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10904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10904</v>
      </c>
      <c r="E4" s="26" t="s">
        <v>10905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11384</v>
      </c>
      <c r="E8" s="30" t="s">
        <v>11383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11385</v>
      </c>
      <c r="E9" s="33" t="s">
        <v>11386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11203</v>
      </c>
      <c s="35" t="s">
        <v>5</v>
      </c>
      <c s="6" t="s">
        <v>11204</v>
      </c>
      <c s="36" t="s">
        <v>421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1514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59</v>
      </c>
      <c r="E13" s="39" t="s">
        <v>11205</v>
      </c>
    </row>
    <row r="14" spans="1:16" ht="25.5">
      <c r="A14" t="s">
        <v>49</v>
      </c>
      <c s="34" t="s">
        <v>27</v>
      </c>
      <c s="34" t="s">
        <v>11387</v>
      </c>
      <c s="35" t="s">
        <v>5</v>
      </c>
      <c s="6" t="s">
        <v>11388</v>
      </c>
      <c s="36" t="s">
        <v>111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1514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59</v>
      </c>
      <c r="E17" s="39" t="s">
        <v>11097</v>
      </c>
    </row>
    <row r="18" spans="1:16" ht="25.5">
      <c r="A18" t="s">
        <v>49</v>
      </c>
      <c s="34" t="s">
        <v>26</v>
      </c>
      <c s="34" t="s">
        <v>11389</v>
      </c>
      <c s="35" t="s">
        <v>5</v>
      </c>
      <c s="6" t="s">
        <v>11390</v>
      </c>
      <c s="36" t="s">
        <v>111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1514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59</v>
      </c>
      <c r="E21" s="39" t="s">
        <v>11097</v>
      </c>
    </row>
    <row r="22" spans="1:16" ht="12.75">
      <c r="A22" t="s">
        <v>49</v>
      </c>
      <c s="34" t="s">
        <v>67</v>
      </c>
      <c s="34" t="s">
        <v>11391</v>
      </c>
      <c s="35" t="s">
        <v>5</v>
      </c>
      <c s="6" t="s">
        <v>11392</v>
      </c>
      <c s="36" t="s">
        <v>111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1514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59</v>
      </c>
      <c r="E25" s="39" t="s">
        <v>11097</v>
      </c>
    </row>
    <row r="26" spans="1:16" ht="25.5">
      <c r="A26" t="s">
        <v>49</v>
      </c>
      <c s="34" t="s">
        <v>71</v>
      </c>
      <c s="34" t="s">
        <v>11393</v>
      </c>
      <c s="35" t="s">
        <v>5</v>
      </c>
      <c s="6" t="s">
        <v>11394</v>
      </c>
      <c s="36" t="s">
        <v>111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1514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59</v>
      </c>
      <c r="E29" s="39" t="s">
        <v>11097</v>
      </c>
    </row>
    <row r="30" spans="1:16" ht="12.75">
      <c r="A30" t="s">
        <v>49</v>
      </c>
      <c s="34" t="s">
        <v>75</v>
      </c>
      <c s="34" t="s">
        <v>11395</v>
      </c>
      <c s="35" t="s">
        <v>5</v>
      </c>
      <c s="6" t="s">
        <v>11396</v>
      </c>
      <c s="36" t="s">
        <v>111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1514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59</v>
      </c>
      <c r="E33" s="39" t="s">
        <v>11097</v>
      </c>
    </row>
    <row r="34" spans="1:16" ht="25.5">
      <c r="A34" t="s">
        <v>49</v>
      </c>
      <c s="34" t="s">
        <v>79</v>
      </c>
      <c s="34" t="s">
        <v>11397</v>
      </c>
      <c s="35" t="s">
        <v>5</v>
      </c>
      <c s="6" t="s">
        <v>11398</v>
      </c>
      <c s="36" t="s">
        <v>111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1514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59</v>
      </c>
      <c r="E37" s="39" t="s">
        <v>11399</v>
      </c>
    </row>
    <row r="38" spans="1:16" ht="12.75">
      <c r="A38" t="s">
        <v>49</v>
      </c>
      <c s="34" t="s">
        <v>83</v>
      </c>
      <c s="34" t="s">
        <v>11400</v>
      </c>
      <c s="35" t="s">
        <v>5</v>
      </c>
      <c s="6" t="s">
        <v>11401</v>
      </c>
      <c s="36" t="s">
        <v>111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1514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59</v>
      </c>
      <c r="E41" s="39" t="s">
        <v>11399</v>
      </c>
    </row>
    <row r="42" spans="1:16" ht="12.75">
      <c r="A42" t="s">
        <v>49</v>
      </c>
      <c s="34" t="s">
        <v>87</v>
      </c>
      <c s="34" t="s">
        <v>11402</v>
      </c>
      <c s="35" t="s">
        <v>5</v>
      </c>
      <c s="6" t="s">
        <v>11403</v>
      </c>
      <c s="36" t="s">
        <v>111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1514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59</v>
      </c>
      <c r="E45" s="39" t="s">
        <v>11399</v>
      </c>
    </row>
    <row r="46" spans="1:16" ht="12.75">
      <c r="A46" t="s">
        <v>49</v>
      </c>
      <c s="34" t="s">
        <v>91</v>
      </c>
      <c s="34" t="s">
        <v>11404</v>
      </c>
      <c s="35" t="s">
        <v>5</v>
      </c>
      <c s="6" t="s">
        <v>11405</v>
      </c>
      <c s="36" t="s">
        <v>111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1514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59</v>
      </c>
      <c r="E49" s="39" t="s">
        <v>11399</v>
      </c>
    </row>
    <row r="50" spans="1:16" ht="12.75">
      <c r="A50" t="s">
        <v>49</v>
      </c>
      <c s="34" t="s">
        <v>96</v>
      </c>
      <c s="34" t="s">
        <v>11406</v>
      </c>
      <c s="35" t="s">
        <v>5</v>
      </c>
      <c s="6" t="s">
        <v>11407</v>
      </c>
      <c s="36" t="s">
        <v>104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1514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59</v>
      </c>
      <c r="E53" s="39" t="s">
        <v>11408</v>
      </c>
    </row>
    <row r="54" spans="1:16" ht="12.75">
      <c r="A54" t="s">
        <v>49</v>
      </c>
      <c s="34" t="s">
        <v>101</v>
      </c>
      <c s="34" t="s">
        <v>11409</v>
      </c>
      <c s="35" t="s">
        <v>5</v>
      </c>
      <c s="6" t="s">
        <v>11410</v>
      </c>
      <c s="36" t="s">
        <v>104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1514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59</v>
      </c>
      <c r="E57" s="39" t="s">
        <v>11408</v>
      </c>
    </row>
    <row r="58" spans="1:16" ht="25.5">
      <c r="A58" t="s">
        <v>49</v>
      </c>
      <c s="34" t="s">
        <v>105</v>
      </c>
      <c s="34" t="s">
        <v>11411</v>
      </c>
      <c s="35" t="s">
        <v>5</v>
      </c>
      <c s="6" t="s">
        <v>11412</v>
      </c>
      <c s="36" t="s">
        <v>111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1514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59</v>
      </c>
      <c r="E61" s="39" t="s">
        <v>11413</v>
      </c>
    </row>
    <row r="62" spans="1:16" ht="12.75">
      <c r="A62" t="s">
        <v>49</v>
      </c>
      <c s="34" t="s">
        <v>108</v>
      </c>
      <c s="34" t="s">
        <v>11414</v>
      </c>
      <c s="35" t="s">
        <v>5</v>
      </c>
      <c s="6" t="s">
        <v>11415</v>
      </c>
      <c s="36" t="s">
        <v>111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1514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59</v>
      </c>
      <c r="E65" s="39" t="s">
        <v>11413</v>
      </c>
    </row>
    <row r="66" spans="1:16" ht="12.75">
      <c r="A66" t="s">
        <v>49</v>
      </c>
      <c s="34" t="s">
        <v>112</v>
      </c>
      <c s="34" t="s">
        <v>11416</v>
      </c>
      <c s="35" t="s">
        <v>5</v>
      </c>
      <c s="6" t="s">
        <v>11417</v>
      </c>
      <c s="36" t="s">
        <v>104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1514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59</v>
      </c>
      <c r="E69" s="39" t="s">
        <v>11418</v>
      </c>
    </row>
    <row r="70" spans="1:16" ht="12.75">
      <c r="A70" t="s">
        <v>49</v>
      </c>
      <c s="34" t="s">
        <v>115</v>
      </c>
      <c s="34" t="s">
        <v>11419</v>
      </c>
      <c s="35" t="s">
        <v>5</v>
      </c>
      <c s="6" t="s">
        <v>11420</v>
      </c>
      <c s="36" t="s">
        <v>104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1514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59</v>
      </c>
      <c r="E73" s="39" t="s">
        <v>11418</v>
      </c>
    </row>
    <row r="74" spans="1:13" ht="12.75">
      <c r="A74" t="s">
        <v>46</v>
      </c>
      <c r="C74" s="31" t="s">
        <v>11216</v>
      </c>
      <c r="E74" s="33" t="s">
        <v>11217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118</v>
      </c>
      <c s="34" t="s">
        <v>11237</v>
      </c>
      <c s="35" t="s">
        <v>5</v>
      </c>
      <c s="6" t="s">
        <v>11238</v>
      </c>
      <c s="36" t="s">
        <v>111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59</v>
      </c>
      <c r="E78" s="39" t="s">
        <v>11421</v>
      </c>
    </row>
    <row r="79" spans="1:16" ht="12.75">
      <c r="A79" t="s">
        <v>49</v>
      </c>
      <c s="34" t="s">
        <v>121</v>
      </c>
      <c s="34" t="s">
        <v>11240</v>
      </c>
      <c s="35" t="s">
        <v>5</v>
      </c>
      <c s="6" t="s">
        <v>11241</v>
      </c>
      <c s="36" t="s">
        <v>111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59</v>
      </c>
      <c r="E82" s="39" t="s">
        <v>11422</v>
      </c>
    </row>
    <row r="83" spans="1:16" ht="12.75">
      <c r="A83" t="s">
        <v>49</v>
      </c>
      <c s="34" t="s">
        <v>124</v>
      </c>
      <c s="34" t="s">
        <v>11243</v>
      </c>
      <c s="35" t="s">
        <v>5</v>
      </c>
      <c s="6" t="s">
        <v>430</v>
      </c>
      <c s="36" t="s">
        <v>111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59</v>
      </c>
      <c r="E86" s="39" t="s">
        <v>11423</v>
      </c>
    </row>
    <row r="87" spans="1:16" ht="12.75">
      <c r="A87" t="s">
        <v>49</v>
      </c>
      <c s="34" t="s">
        <v>127</v>
      </c>
      <c s="34" t="s">
        <v>11245</v>
      </c>
      <c s="35" t="s">
        <v>5</v>
      </c>
      <c s="6" t="s">
        <v>11246</v>
      </c>
      <c s="36" t="s">
        <v>421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1514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59</v>
      </c>
      <c r="E90" s="39" t="s">
        <v>11247</v>
      </c>
    </row>
    <row r="91" spans="1:16" ht="12.75">
      <c r="A91" t="s">
        <v>49</v>
      </c>
      <c s="34" t="s">
        <v>130</v>
      </c>
      <c s="34" t="s">
        <v>11248</v>
      </c>
      <c s="35" t="s">
        <v>5</v>
      </c>
      <c s="6" t="s">
        <v>11249</v>
      </c>
      <c s="36" t="s">
        <v>421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59</v>
      </c>
      <c r="E94" s="39" t="s">
        <v>11250</v>
      </c>
    </row>
    <row r="95" spans="1:16" ht="12.75">
      <c r="A95" t="s">
        <v>49</v>
      </c>
      <c s="34" t="s">
        <v>133</v>
      </c>
      <c s="34" t="s">
        <v>918</v>
      </c>
      <c s="35" t="s">
        <v>5</v>
      </c>
      <c s="6" t="s">
        <v>1484</v>
      </c>
      <c s="36" t="s">
        <v>920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1514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59</v>
      </c>
      <c r="E98" s="39" t="s">
        <v>11424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11425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11425</v>
      </c>
      <c r="E4" s="26" t="s">
        <v>11426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11429</v>
      </c>
      <c r="E8" s="30" t="s">
        <v>11428</v>
      </c>
      <c r="J8" s="29">
        <f>0+J9+J42+J187+J204</f>
      </c>
      <c s="29">
        <f>0+K9+K42+K187+K204</f>
      </c>
      <c s="29">
        <f>0+L9+L42+L187+L204</f>
      </c>
      <c s="29">
        <f>0+M9+M42+M187+M204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4445</v>
      </c>
      <c s="35" t="s">
        <v>5</v>
      </c>
      <c s="6" t="s">
        <v>4446</v>
      </c>
      <c s="36" t="s">
        <v>99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599</v>
      </c>
      <c>
        <f>(M10*21)/100</f>
      </c>
      <c t="s">
        <v>27</v>
      </c>
    </row>
    <row r="11" spans="1:5" ht="12.75">
      <c r="A11" s="35" t="s">
        <v>56</v>
      </c>
      <c r="E11" s="39" t="s">
        <v>559</v>
      </c>
    </row>
    <row r="12" spans="1:5" ht="12.75">
      <c r="A12" s="35" t="s">
        <v>58</v>
      </c>
      <c r="E12" s="40" t="s">
        <v>11430</v>
      </c>
    </row>
    <row r="13" spans="1:5" ht="318.75">
      <c r="A13" t="s">
        <v>59</v>
      </c>
      <c r="E13" s="39" t="s">
        <v>2673</v>
      </c>
    </row>
    <row r="14" spans="1:16" ht="12.75">
      <c r="A14" t="s">
        <v>49</v>
      </c>
      <c s="34" t="s">
        <v>27</v>
      </c>
      <c s="34" t="s">
        <v>617</v>
      </c>
      <c s="35" t="s">
        <v>5</v>
      </c>
      <c s="6" t="s">
        <v>618</v>
      </c>
      <c s="36" t="s">
        <v>99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599</v>
      </c>
      <c>
        <f>(M14*21)/100</f>
      </c>
      <c t="s">
        <v>27</v>
      </c>
    </row>
    <row r="15" spans="1:5" ht="12.75">
      <c r="A15" s="35" t="s">
        <v>56</v>
      </c>
      <c r="E15" s="39" t="s">
        <v>559</v>
      </c>
    </row>
    <row r="16" spans="1:5" ht="12.75">
      <c r="A16" s="35" t="s">
        <v>58</v>
      </c>
      <c r="E16" s="40" t="s">
        <v>11430</v>
      </c>
    </row>
    <row r="17" spans="1:5" ht="318.75">
      <c r="A17" t="s">
        <v>59</v>
      </c>
      <c r="E17" s="39" t="s">
        <v>2673</v>
      </c>
    </row>
    <row r="18" spans="1:16" ht="12.75">
      <c r="A18" t="s">
        <v>49</v>
      </c>
      <c s="34" t="s">
        <v>26</v>
      </c>
      <c s="34" t="s">
        <v>631</v>
      </c>
      <c s="35" t="s">
        <v>5</v>
      </c>
      <c s="6" t="s">
        <v>632</v>
      </c>
      <c s="36" t="s">
        <v>104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599</v>
      </c>
      <c>
        <f>(M18*21)/100</f>
      </c>
      <c t="s">
        <v>27</v>
      </c>
    </row>
    <row r="19" spans="1:5" ht="12.75">
      <c r="A19" s="35" t="s">
        <v>56</v>
      </c>
      <c r="E19" s="39" t="s">
        <v>559</v>
      </c>
    </row>
    <row r="20" spans="1:5" ht="12.75">
      <c r="A20" s="35" t="s">
        <v>58</v>
      </c>
      <c r="E20" s="40" t="s">
        <v>11431</v>
      </c>
    </row>
    <row r="21" spans="1:5" ht="140.25">
      <c r="A21" t="s">
        <v>59</v>
      </c>
      <c r="E21" s="39" t="s">
        <v>2702</v>
      </c>
    </row>
    <row r="22" spans="1:16" ht="25.5">
      <c r="A22" t="s">
        <v>49</v>
      </c>
      <c s="34" t="s">
        <v>67</v>
      </c>
      <c s="34" t="s">
        <v>125</v>
      </c>
      <c s="35" t="s">
        <v>5</v>
      </c>
      <c s="6" t="s">
        <v>11432</v>
      </c>
      <c s="36" t="s">
        <v>104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599</v>
      </c>
      <c>
        <f>(M22*21)/100</f>
      </c>
      <c t="s">
        <v>27</v>
      </c>
    </row>
    <row r="23" spans="1:5" ht="12.75">
      <c r="A23" s="35" t="s">
        <v>56</v>
      </c>
      <c r="E23" s="39" t="s">
        <v>559</v>
      </c>
    </row>
    <row r="24" spans="1:5" ht="12.75">
      <c r="A24" s="35" t="s">
        <v>58</v>
      </c>
      <c r="E24" s="40" t="s">
        <v>11433</v>
      </c>
    </row>
    <row r="25" spans="1:5" ht="140.25">
      <c r="A25" t="s">
        <v>59</v>
      </c>
      <c r="E25" s="39" t="s">
        <v>11434</v>
      </c>
    </row>
    <row r="26" spans="1:16" ht="12.75">
      <c r="A26" t="s">
        <v>49</v>
      </c>
      <c s="34" t="s">
        <v>71</v>
      </c>
      <c s="34" t="s">
        <v>137</v>
      </c>
      <c s="35" t="s">
        <v>5</v>
      </c>
      <c s="6" t="s">
        <v>11435</v>
      </c>
      <c s="36" t="s">
        <v>104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599</v>
      </c>
      <c>
        <f>(M26*21)/100</f>
      </c>
      <c t="s">
        <v>27</v>
      </c>
    </row>
    <row r="27" spans="1:5" ht="12.75">
      <c r="A27" s="35" t="s">
        <v>56</v>
      </c>
      <c r="E27" s="39" t="s">
        <v>559</v>
      </c>
    </row>
    <row r="28" spans="1:5" ht="12.75">
      <c r="A28" s="35" t="s">
        <v>58</v>
      </c>
      <c r="E28" s="40" t="s">
        <v>11436</v>
      </c>
    </row>
    <row r="29" spans="1:5" ht="76.5">
      <c r="A29" t="s">
        <v>59</v>
      </c>
      <c r="E29" s="39" t="s">
        <v>11437</v>
      </c>
    </row>
    <row r="30" spans="1:16" ht="12.75">
      <c r="A30" t="s">
        <v>49</v>
      </c>
      <c s="34" t="s">
        <v>75</v>
      </c>
      <c s="34" t="s">
        <v>122</v>
      </c>
      <c s="35" t="s">
        <v>5</v>
      </c>
      <c s="6" t="s">
        <v>123</v>
      </c>
      <c s="36" t="s">
        <v>104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599</v>
      </c>
      <c>
        <f>(M30*21)/100</f>
      </c>
      <c t="s">
        <v>27</v>
      </c>
    </row>
    <row r="31" spans="1:5" ht="12.75">
      <c r="A31" s="35" t="s">
        <v>56</v>
      </c>
      <c r="E31" s="39" t="s">
        <v>559</v>
      </c>
    </row>
    <row r="32" spans="1:5" ht="12.75">
      <c r="A32" s="35" t="s">
        <v>58</v>
      </c>
      <c r="E32" s="40" t="s">
        <v>11436</v>
      </c>
    </row>
    <row r="33" spans="1:5" ht="102">
      <c r="A33" t="s">
        <v>59</v>
      </c>
      <c r="E33" s="39" t="s">
        <v>2701</v>
      </c>
    </row>
    <row r="34" spans="1:16" ht="25.5">
      <c r="A34" t="s">
        <v>49</v>
      </c>
      <c s="34" t="s">
        <v>79</v>
      </c>
      <c s="34" t="s">
        <v>131</v>
      </c>
      <c s="35" t="s">
        <v>5</v>
      </c>
      <c s="6" t="s">
        <v>132</v>
      </c>
      <c s="36" t="s">
        <v>111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599</v>
      </c>
      <c>
        <f>(M34*21)/100</f>
      </c>
      <c t="s">
        <v>27</v>
      </c>
    </row>
    <row r="35" spans="1:5" ht="12.75">
      <c r="A35" s="35" t="s">
        <v>56</v>
      </c>
      <c r="E35" s="39" t="s">
        <v>559</v>
      </c>
    </row>
    <row r="36" spans="1:5" ht="12.75">
      <c r="A36" s="35" t="s">
        <v>58</v>
      </c>
      <c r="E36" s="40" t="s">
        <v>11436</v>
      </c>
    </row>
    <row r="37" spans="1:5" ht="102">
      <c r="A37" t="s">
        <v>59</v>
      </c>
      <c r="E37" s="39" t="s">
        <v>2704</v>
      </c>
    </row>
    <row r="38" spans="1:16" ht="12.75">
      <c r="A38" t="s">
        <v>49</v>
      </c>
      <c s="34" t="s">
        <v>83</v>
      </c>
      <c s="34" t="s">
        <v>2682</v>
      </c>
      <c s="35" t="s">
        <v>5</v>
      </c>
      <c s="6" t="s">
        <v>2683</v>
      </c>
      <c s="36" t="s">
        <v>598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599</v>
      </c>
      <c>
        <f>(M38*21)/100</f>
      </c>
      <c t="s">
        <v>27</v>
      </c>
    </row>
    <row r="39" spans="1:5" ht="12.75">
      <c r="A39" s="35" t="s">
        <v>56</v>
      </c>
      <c r="E39" s="39" t="s">
        <v>559</v>
      </c>
    </row>
    <row r="40" spans="1:5" ht="12.75">
      <c r="A40" s="35" t="s">
        <v>58</v>
      </c>
      <c r="E40" s="40" t="s">
        <v>11438</v>
      </c>
    </row>
    <row r="41" spans="1:5" ht="38.25">
      <c r="A41" t="s">
        <v>59</v>
      </c>
      <c r="E41" s="39" t="s">
        <v>2685</v>
      </c>
    </row>
    <row r="42" spans="1:13" ht="12.75">
      <c r="A42" t="s">
        <v>46</v>
      </c>
      <c r="C42" s="31" t="s">
        <v>1695</v>
      </c>
      <c r="E42" s="33" t="s">
        <v>1696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</f>
      </c>
      <c s="32">
        <f>0+M43+M47+M51+M55+M59+M63+M67+M71+M75+M79+M83+M87+M91+M95+M99+M103+M107+M111+M115+M119+M123+M127+M131+M135+M139+M143+M147+M151+M155+M159+M163+M167+M171+M175+M179+M183</f>
      </c>
    </row>
    <row r="43" spans="1:16" ht="12.75">
      <c r="A43" t="s">
        <v>49</v>
      </c>
      <c s="34" t="s">
        <v>87</v>
      </c>
      <c s="34" t="s">
        <v>2241</v>
      </c>
      <c s="35" t="s">
        <v>5</v>
      </c>
      <c s="6" t="s">
        <v>2242</v>
      </c>
      <c s="36" t="s">
        <v>104</v>
      </c>
      <c s="37">
        <v>600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599</v>
      </c>
      <c>
        <f>(M43*21)/100</f>
      </c>
      <c t="s">
        <v>27</v>
      </c>
    </row>
    <row r="44" spans="1:5" ht="12.75">
      <c r="A44" s="35" t="s">
        <v>56</v>
      </c>
      <c r="E44" s="39" t="s">
        <v>559</v>
      </c>
    </row>
    <row r="45" spans="1:5" ht="12.75">
      <c r="A45" s="35" t="s">
        <v>58</v>
      </c>
      <c r="E45" s="40" t="s">
        <v>11436</v>
      </c>
    </row>
    <row r="46" spans="1:5" ht="89.25">
      <c r="A46" t="s">
        <v>59</v>
      </c>
      <c r="E46" s="39" t="s">
        <v>2752</v>
      </c>
    </row>
    <row r="47" spans="1:16" ht="12.75">
      <c r="A47" t="s">
        <v>49</v>
      </c>
      <c s="34" t="s">
        <v>91</v>
      </c>
      <c s="34" t="s">
        <v>2467</v>
      </c>
      <c s="35" t="s">
        <v>5</v>
      </c>
      <c s="6" t="s">
        <v>2468</v>
      </c>
      <c s="36" t="s">
        <v>104</v>
      </c>
      <c s="37">
        <v>12000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599</v>
      </c>
      <c>
        <f>(M47*21)/100</f>
      </c>
      <c t="s">
        <v>27</v>
      </c>
    </row>
    <row r="48" spans="1:5" ht="12.75">
      <c r="A48" s="35" t="s">
        <v>56</v>
      </c>
      <c r="E48" s="39" t="s">
        <v>559</v>
      </c>
    </row>
    <row r="49" spans="1:5" ht="12.75">
      <c r="A49" s="35" t="s">
        <v>58</v>
      </c>
      <c r="E49" s="40" t="s">
        <v>11439</v>
      </c>
    </row>
    <row r="50" spans="1:5" ht="89.25">
      <c r="A50" t="s">
        <v>59</v>
      </c>
      <c r="E50" s="39" t="s">
        <v>2752</v>
      </c>
    </row>
    <row r="51" spans="1:16" ht="12.75">
      <c r="A51" t="s">
        <v>49</v>
      </c>
      <c s="34" t="s">
        <v>96</v>
      </c>
      <c s="34" t="s">
        <v>11440</v>
      </c>
      <c s="35" t="s">
        <v>5</v>
      </c>
      <c s="6" t="s">
        <v>11441</v>
      </c>
      <c s="36" t="s">
        <v>104</v>
      </c>
      <c s="37">
        <v>240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599</v>
      </c>
      <c>
        <f>(M51*21)/100</f>
      </c>
      <c t="s">
        <v>27</v>
      </c>
    </row>
    <row r="52" spans="1:5" ht="12.75">
      <c r="A52" s="35" t="s">
        <v>56</v>
      </c>
      <c r="E52" s="39" t="s">
        <v>559</v>
      </c>
    </row>
    <row r="53" spans="1:5" ht="12.75">
      <c r="A53" s="35" t="s">
        <v>58</v>
      </c>
      <c r="E53" s="40" t="s">
        <v>11439</v>
      </c>
    </row>
    <row r="54" spans="1:5" ht="89.25">
      <c r="A54" t="s">
        <v>59</v>
      </c>
      <c r="E54" s="39" t="s">
        <v>11442</v>
      </c>
    </row>
    <row r="55" spans="1:16" ht="12.75">
      <c r="A55" t="s">
        <v>49</v>
      </c>
      <c s="34" t="s">
        <v>101</v>
      </c>
      <c s="34" t="s">
        <v>11443</v>
      </c>
      <c s="35" t="s">
        <v>5</v>
      </c>
      <c s="6" t="s">
        <v>11444</v>
      </c>
      <c s="36" t="s">
        <v>104</v>
      </c>
      <c s="37">
        <v>220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599</v>
      </c>
      <c>
        <f>(M55*21)/100</f>
      </c>
      <c t="s">
        <v>27</v>
      </c>
    </row>
    <row r="56" spans="1:5" ht="12.75">
      <c r="A56" s="35" t="s">
        <v>56</v>
      </c>
      <c r="E56" s="39" t="s">
        <v>559</v>
      </c>
    </row>
    <row r="57" spans="1:5" ht="12.75">
      <c r="A57" s="35" t="s">
        <v>58</v>
      </c>
      <c r="E57" s="40" t="s">
        <v>11439</v>
      </c>
    </row>
    <row r="58" spans="1:5" ht="89.25">
      <c r="A58" t="s">
        <v>59</v>
      </c>
      <c r="E58" s="39" t="s">
        <v>11442</v>
      </c>
    </row>
    <row r="59" spans="1:16" ht="25.5">
      <c r="A59" t="s">
        <v>49</v>
      </c>
      <c s="34" t="s">
        <v>105</v>
      </c>
      <c s="34" t="s">
        <v>11445</v>
      </c>
      <c s="35" t="s">
        <v>5</v>
      </c>
      <c s="6" t="s">
        <v>11446</v>
      </c>
      <c s="36" t="s">
        <v>104</v>
      </c>
      <c s="37">
        <v>2500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599</v>
      </c>
      <c>
        <f>(M59*21)/100</f>
      </c>
      <c t="s">
        <v>27</v>
      </c>
    </row>
    <row r="60" spans="1:5" ht="12.75">
      <c r="A60" s="35" t="s">
        <v>56</v>
      </c>
      <c r="E60" s="39" t="s">
        <v>559</v>
      </c>
    </row>
    <row r="61" spans="1:5" ht="12.75">
      <c r="A61" s="35" t="s">
        <v>58</v>
      </c>
      <c r="E61" s="40" t="s">
        <v>11439</v>
      </c>
    </row>
    <row r="62" spans="1:5" ht="89.25">
      <c r="A62" t="s">
        <v>59</v>
      </c>
      <c r="E62" s="39" t="s">
        <v>2752</v>
      </c>
    </row>
    <row r="63" spans="1:16" ht="12.75">
      <c r="A63" t="s">
        <v>49</v>
      </c>
      <c s="34" t="s">
        <v>108</v>
      </c>
      <c s="34" t="s">
        <v>2785</v>
      </c>
      <c s="35" t="s">
        <v>5</v>
      </c>
      <c s="6" t="s">
        <v>2790</v>
      </c>
      <c s="36" t="s">
        <v>104</v>
      </c>
      <c s="37">
        <v>400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599</v>
      </c>
      <c>
        <f>(M63*21)/100</f>
      </c>
      <c t="s">
        <v>27</v>
      </c>
    </row>
    <row r="64" spans="1:5" ht="12.75">
      <c r="A64" s="35" t="s">
        <v>56</v>
      </c>
      <c r="E64" s="39" t="s">
        <v>559</v>
      </c>
    </row>
    <row r="65" spans="1:5" ht="12.75">
      <c r="A65" s="35" t="s">
        <v>58</v>
      </c>
      <c r="E65" s="40" t="s">
        <v>11439</v>
      </c>
    </row>
    <row r="66" spans="1:5" ht="89.25">
      <c r="A66" t="s">
        <v>59</v>
      </c>
      <c r="E66" s="39" t="s">
        <v>2752</v>
      </c>
    </row>
    <row r="67" spans="1:16" ht="25.5">
      <c r="A67" t="s">
        <v>49</v>
      </c>
      <c s="34" t="s">
        <v>112</v>
      </c>
      <c s="34" t="s">
        <v>1347</v>
      </c>
      <c s="35" t="s">
        <v>5</v>
      </c>
      <c s="6" t="s">
        <v>1348</v>
      </c>
      <c s="36" t="s">
        <v>111</v>
      </c>
      <c s="37">
        <v>200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599</v>
      </c>
      <c>
        <f>(M67*21)/100</f>
      </c>
      <c t="s">
        <v>27</v>
      </c>
    </row>
    <row r="68" spans="1:5" ht="12.75">
      <c r="A68" s="35" t="s">
        <v>56</v>
      </c>
      <c r="E68" s="39" t="s">
        <v>559</v>
      </c>
    </row>
    <row r="69" spans="1:5" ht="12.75">
      <c r="A69" s="35" t="s">
        <v>58</v>
      </c>
      <c r="E69" s="40" t="s">
        <v>11439</v>
      </c>
    </row>
    <row r="70" spans="1:5" ht="102">
      <c r="A70" t="s">
        <v>59</v>
      </c>
      <c r="E70" s="39" t="s">
        <v>2755</v>
      </c>
    </row>
    <row r="71" spans="1:16" ht="25.5">
      <c r="A71" t="s">
        <v>49</v>
      </c>
      <c s="34" t="s">
        <v>115</v>
      </c>
      <c s="34" t="s">
        <v>2243</v>
      </c>
      <c s="35" t="s">
        <v>5</v>
      </c>
      <c s="6" t="s">
        <v>2244</v>
      </c>
      <c s="36" t="s">
        <v>111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599</v>
      </c>
      <c>
        <f>(M71*21)/100</f>
      </c>
      <c t="s">
        <v>27</v>
      </c>
    </row>
    <row r="72" spans="1:5" ht="12.75">
      <c r="A72" s="35" t="s">
        <v>56</v>
      </c>
      <c r="E72" s="39" t="s">
        <v>559</v>
      </c>
    </row>
    <row r="73" spans="1:5" ht="12.75">
      <c r="A73" s="35" t="s">
        <v>58</v>
      </c>
      <c r="E73" s="40" t="s">
        <v>11439</v>
      </c>
    </row>
    <row r="74" spans="1:5" ht="102">
      <c r="A74" t="s">
        <v>59</v>
      </c>
      <c r="E74" s="39" t="s">
        <v>2755</v>
      </c>
    </row>
    <row r="75" spans="1:16" ht="25.5">
      <c r="A75" t="s">
        <v>49</v>
      </c>
      <c s="34" t="s">
        <v>118</v>
      </c>
      <c s="34" t="s">
        <v>2877</v>
      </c>
      <c s="35" t="s">
        <v>5</v>
      </c>
      <c s="6" t="s">
        <v>11447</v>
      </c>
      <c s="36" t="s">
        <v>111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599</v>
      </c>
      <c>
        <f>(M75*21)/100</f>
      </c>
      <c t="s">
        <v>27</v>
      </c>
    </row>
    <row r="76" spans="1:5" ht="12.75">
      <c r="A76" s="35" t="s">
        <v>56</v>
      </c>
      <c r="E76" s="39" t="s">
        <v>559</v>
      </c>
    </row>
    <row r="77" spans="1:5" ht="12.75">
      <c r="A77" s="35" t="s">
        <v>58</v>
      </c>
      <c r="E77" s="40" t="s">
        <v>11439</v>
      </c>
    </row>
    <row r="78" spans="1:5" ht="102">
      <c r="A78" t="s">
        <v>59</v>
      </c>
      <c r="E78" s="39" t="s">
        <v>11448</v>
      </c>
    </row>
    <row r="79" spans="1:16" ht="25.5">
      <c r="A79" t="s">
        <v>49</v>
      </c>
      <c s="34" t="s">
        <v>121</v>
      </c>
      <c s="34" t="s">
        <v>2781</v>
      </c>
      <c s="35" t="s">
        <v>5</v>
      </c>
      <c s="6" t="s">
        <v>11449</v>
      </c>
      <c s="36" t="s">
        <v>111</v>
      </c>
      <c s="37">
        <v>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599</v>
      </c>
      <c>
        <f>(M79*21)/100</f>
      </c>
      <c t="s">
        <v>27</v>
      </c>
    </row>
    <row r="80" spans="1:5" ht="12.75">
      <c r="A80" s="35" t="s">
        <v>56</v>
      </c>
      <c r="E80" s="39" t="s">
        <v>559</v>
      </c>
    </row>
    <row r="81" spans="1:5" ht="12.75">
      <c r="A81" s="35" t="s">
        <v>58</v>
      </c>
      <c r="E81" s="40" t="s">
        <v>11439</v>
      </c>
    </row>
    <row r="82" spans="1:5" ht="102">
      <c r="A82" t="s">
        <v>59</v>
      </c>
      <c r="E82" s="39" t="s">
        <v>11448</v>
      </c>
    </row>
    <row r="83" spans="1:16" ht="25.5">
      <c r="A83" t="s">
        <v>49</v>
      </c>
      <c s="34" t="s">
        <v>124</v>
      </c>
      <c s="34" t="s">
        <v>11450</v>
      </c>
      <c s="35" t="s">
        <v>5</v>
      </c>
      <c s="6" t="s">
        <v>11451</v>
      </c>
      <c s="36" t="s">
        <v>111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599</v>
      </c>
      <c>
        <f>(M83*21)/100</f>
      </c>
      <c t="s">
        <v>27</v>
      </c>
    </row>
    <row r="84" spans="1:5" ht="12.75">
      <c r="A84" s="35" t="s">
        <v>56</v>
      </c>
      <c r="E84" s="39" t="s">
        <v>559</v>
      </c>
    </row>
    <row r="85" spans="1:5" ht="12.75">
      <c r="A85" s="35" t="s">
        <v>58</v>
      </c>
      <c r="E85" s="40" t="s">
        <v>11439</v>
      </c>
    </row>
    <row r="86" spans="1:5" ht="102">
      <c r="A86" t="s">
        <v>59</v>
      </c>
      <c r="E86" s="39" t="s">
        <v>2755</v>
      </c>
    </row>
    <row r="87" spans="1:16" ht="25.5">
      <c r="A87" t="s">
        <v>49</v>
      </c>
      <c s="34" t="s">
        <v>127</v>
      </c>
      <c s="34" t="s">
        <v>2783</v>
      </c>
      <c s="35" t="s">
        <v>5</v>
      </c>
      <c s="6" t="s">
        <v>2784</v>
      </c>
      <c s="36" t="s">
        <v>111</v>
      </c>
      <c s="37">
        <v>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599</v>
      </c>
      <c>
        <f>(M87*21)/100</f>
      </c>
      <c t="s">
        <v>27</v>
      </c>
    </row>
    <row r="88" spans="1:5" ht="12.75">
      <c r="A88" s="35" t="s">
        <v>56</v>
      </c>
      <c r="E88" s="39" t="s">
        <v>559</v>
      </c>
    </row>
    <row r="89" spans="1:5" ht="12.75">
      <c r="A89" s="35" t="s">
        <v>58</v>
      </c>
      <c r="E89" s="40" t="s">
        <v>11452</v>
      </c>
    </row>
    <row r="90" spans="1:5" ht="102">
      <c r="A90" t="s">
        <v>59</v>
      </c>
      <c r="E90" s="39" t="s">
        <v>2755</v>
      </c>
    </row>
    <row r="91" spans="1:16" ht="25.5">
      <c r="A91" t="s">
        <v>49</v>
      </c>
      <c s="34" t="s">
        <v>130</v>
      </c>
      <c s="34" t="s">
        <v>2795</v>
      </c>
      <c s="35" t="s">
        <v>5</v>
      </c>
      <c s="6" t="s">
        <v>2796</v>
      </c>
      <c s="36" t="s">
        <v>111</v>
      </c>
      <c s="37">
        <v>14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599</v>
      </c>
      <c>
        <f>(M91*21)/100</f>
      </c>
      <c t="s">
        <v>27</v>
      </c>
    </row>
    <row r="92" spans="1:5" ht="12.75">
      <c r="A92" s="35" t="s">
        <v>56</v>
      </c>
      <c r="E92" s="39" t="s">
        <v>559</v>
      </c>
    </row>
    <row r="93" spans="1:5" ht="12.75">
      <c r="A93" s="35" t="s">
        <v>58</v>
      </c>
      <c r="E93" s="40" t="s">
        <v>11439</v>
      </c>
    </row>
    <row r="94" spans="1:5" ht="102">
      <c r="A94" t="s">
        <v>59</v>
      </c>
      <c r="E94" s="39" t="s">
        <v>2755</v>
      </c>
    </row>
    <row r="95" spans="1:16" ht="12.75">
      <c r="A95" t="s">
        <v>49</v>
      </c>
      <c s="34" t="s">
        <v>133</v>
      </c>
      <c s="34" t="s">
        <v>11453</v>
      </c>
      <c s="35" t="s">
        <v>5</v>
      </c>
      <c s="6" t="s">
        <v>11454</v>
      </c>
      <c s="36" t="s">
        <v>111</v>
      </c>
      <c s="37">
        <v>20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599</v>
      </c>
      <c>
        <f>(M95*21)/100</f>
      </c>
      <c t="s">
        <v>27</v>
      </c>
    </row>
    <row r="96" spans="1:5" ht="12.75">
      <c r="A96" s="35" t="s">
        <v>56</v>
      </c>
      <c r="E96" s="39" t="s">
        <v>559</v>
      </c>
    </row>
    <row r="97" spans="1:5" ht="12.75">
      <c r="A97" s="35" t="s">
        <v>58</v>
      </c>
      <c r="E97" s="40" t="s">
        <v>11452</v>
      </c>
    </row>
    <row r="98" spans="1:5" ht="140.25">
      <c r="A98" t="s">
        <v>59</v>
      </c>
      <c r="E98" s="39" t="s">
        <v>11455</v>
      </c>
    </row>
    <row r="99" spans="1:16" ht="12.75">
      <c r="A99" t="s">
        <v>49</v>
      </c>
      <c s="34" t="s">
        <v>136</v>
      </c>
      <c s="34" t="s">
        <v>11456</v>
      </c>
      <c s="35" t="s">
        <v>5</v>
      </c>
      <c s="6" t="s">
        <v>11457</v>
      </c>
      <c s="36" t="s">
        <v>111</v>
      </c>
      <c s="37">
        <v>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599</v>
      </c>
      <c>
        <f>(M99*21)/100</f>
      </c>
      <c t="s">
        <v>27</v>
      </c>
    </row>
    <row r="100" spans="1:5" ht="12.75">
      <c r="A100" s="35" t="s">
        <v>56</v>
      </c>
      <c r="E100" s="39" t="s">
        <v>559</v>
      </c>
    </row>
    <row r="101" spans="1:5" ht="12.75">
      <c r="A101" s="35" t="s">
        <v>58</v>
      </c>
      <c r="E101" s="40" t="s">
        <v>11452</v>
      </c>
    </row>
    <row r="102" spans="1:5" ht="140.25">
      <c r="A102" t="s">
        <v>59</v>
      </c>
      <c r="E102" s="39" t="s">
        <v>11455</v>
      </c>
    </row>
    <row r="103" spans="1:16" ht="12.75">
      <c r="A103" t="s">
        <v>49</v>
      </c>
      <c s="34" t="s">
        <v>139</v>
      </c>
      <c s="34" t="s">
        <v>11458</v>
      </c>
      <c s="35" t="s">
        <v>5</v>
      </c>
      <c s="6" t="s">
        <v>11459</v>
      </c>
      <c s="36" t="s">
        <v>111</v>
      </c>
      <c s="37">
        <v>10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599</v>
      </c>
      <c>
        <f>(M103*21)/100</f>
      </c>
      <c t="s">
        <v>27</v>
      </c>
    </row>
    <row r="104" spans="1:5" ht="12.75">
      <c r="A104" s="35" t="s">
        <v>56</v>
      </c>
      <c r="E104" s="39" t="s">
        <v>559</v>
      </c>
    </row>
    <row r="105" spans="1:5" ht="12.75">
      <c r="A105" s="35" t="s">
        <v>58</v>
      </c>
      <c r="E105" s="40" t="s">
        <v>11452</v>
      </c>
    </row>
    <row r="106" spans="1:5" ht="140.25">
      <c r="A106" t="s">
        <v>59</v>
      </c>
      <c r="E106" s="39" t="s">
        <v>11455</v>
      </c>
    </row>
    <row r="107" spans="1:16" ht="12.75">
      <c r="A107" t="s">
        <v>49</v>
      </c>
      <c s="34" t="s">
        <v>143</v>
      </c>
      <c s="34" t="s">
        <v>11460</v>
      </c>
      <c s="35" t="s">
        <v>5</v>
      </c>
      <c s="6" t="s">
        <v>11461</v>
      </c>
      <c s="36" t="s">
        <v>111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599</v>
      </c>
      <c>
        <f>(M107*21)/100</f>
      </c>
      <c t="s">
        <v>27</v>
      </c>
    </row>
    <row r="108" spans="1:5" ht="12.75">
      <c r="A108" s="35" t="s">
        <v>56</v>
      </c>
      <c r="E108" s="39" t="s">
        <v>559</v>
      </c>
    </row>
    <row r="109" spans="1:5" ht="12.75">
      <c r="A109" s="35" t="s">
        <v>58</v>
      </c>
      <c r="E109" s="40" t="s">
        <v>11452</v>
      </c>
    </row>
    <row r="110" spans="1:5" ht="140.25">
      <c r="A110" t="s">
        <v>59</v>
      </c>
      <c r="E110" s="39" t="s">
        <v>11455</v>
      </c>
    </row>
    <row r="111" spans="1:16" ht="12.75">
      <c r="A111" t="s">
        <v>49</v>
      </c>
      <c s="34" t="s">
        <v>146</v>
      </c>
      <c s="34" t="s">
        <v>11462</v>
      </c>
      <c s="35" t="s">
        <v>5</v>
      </c>
      <c s="6" t="s">
        <v>11463</v>
      </c>
      <c s="36" t="s">
        <v>111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599</v>
      </c>
      <c>
        <f>(M111*21)/100</f>
      </c>
      <c t="s">
        <v>27</v>
      </c>
    </row>
    <row r="112" spans="1:5" ht="12.75">
      <c r="A112" s="35" t="s">
        <v>56</v>
      </c>
      <c r="E112" s="39" t="s">
        <v>559</v>
      </c>
    </row>
    <row r="113" spans="1:5" ht="12.75">
      <c r="A113" s="35" t="s">
        <v>58</v>
      </c>
      <c r="E113" s="40" t="s">
        <v>11452</v>
      </c>
    </row>
    <row r="114" spans="1:5" ht="140.25">
      <c r="A114" t="s">
        <v>59</v>
      </c>
      <c r="E114" s="39" t="s">
        <v>11455</v>
      </c>
    </row>
    <row r="115" spans="1:16" ht="12.75">
      <c r="A115" t="s">
        <v>49</v>
      </c>
      <c s="34" t="s">
        <v>149</v>
      </c>
      <c s="34" t="s">
        <v>11464</v>
      </c>
      <c s="35" t="s">
        <v>5</v>
      </c>
      <c s="6" t="s">
        <v>11465</v>
      </c>
      <c s="36" t="s">
        <v>111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599</v>
      </c>
      <c>
        <f>(M115*21)/100</f>
      </c>
      <c t="s">
        <v>27</v>
      </c>
    </row>
    <row r="116" spans="1:5" ht="12.75">
      <c r="A116" s="35" t="s">
        <v>56</v>
      </c>
      <c r="E116" s="39" t="s">
        <v>559</v>
      </c>
    </row>
    <row r="117" spans="1:5" ht="12.75">
      <c r="A117" s="35" t="s">
        <v>58</v>
      </c>
      <c r="E117" s="40" t="s">
        <v>11452</v>
      </c>
    </row>
    <row r="118" spans="1:5" ht="140.25">
      <c r="A118" t="s">
        <v>59</v>
      </c>
      <c r="E118" s="39" t="s">
        <v>11455</v>
      </c>
    </row>
    <row r="119" spans="1:16" ht="12.75">
      <c r="A119" t="s">
        <v>49</v>
      </c>
      <c s="34" t="s">
        <v>152</v>
      </c>
      <c s="34" t="s">
        <v>11466</v>
      </c>
      <c s="35" t="s">
        <v>5</v>
      </c>
      <c s="6" t="s">
        <v>11467</v>
      </c>
      <c s="36" t="s">
        <v>111</v>
      </c>
      <c s="37">
        <v>6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599</v>
      </c>
      <c>
        <f>(M119*21)/100</f>
      </c>
      <c t="s">
        <v>27</v>
      </c>
    </row>
    <row r="120" spans="1:5" ht="12.75">
      <c r="A120" s="35" t="s">
        <v>56</v>
      </c>
      <c r="E120" s="39" t="s">
        <v>559</v>
      </c>
    </row>
    <row r="121" spans="1:5" ht="12.75">
      <c r="A121" s="35" t="s">
        <v>58</v>
      </c>
      <c r="E121" s="40" t="s">
        <v>11452</v>
      </c>
    </row>
    <row r="122" spans="1:5" ht="140.25">
      <c r="A122" t="s">
        <v>59</v>
      </c>
      <c r="E122" s="39" t="s">
        <v>11455</v>
      </c>
    </row>
    <row r="123" spans="1:16" ht="12.75">
      <c r="A123" t="s">
        <v>49</v>
      </c>
      <c s="34" t="s">
        <v>155</v>
      </c>
      <c s="34" t="s">
        <v>11468</v>
      </c>
      <c s="35" t="s">
        <v>5</v>
      </c>
      <c s="6" t="s">
        <v>11469</v>
      </c>
      <c s="36" t="s">
        <v>111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659</v>
      </c>
      <c>
        <f>(M123*21)/100</f>
      </c>
      <c t="s">
        <v>27</v>
      </c>
    </row>
    <row r="124" spans="1:5" ht="12.75">
      <c r="A124" s="35" t="s">
        <v>56</v>
      </c>
      <c r="E124" s="39" t="s">
        <v>559</v>
      </c>
    </row>
    <row r="125" spans="1:5" ht="12.75">
      <c r="A125" s="35" t="s">
        <v>58</v>
      </c>
      <c r="E125" s="40" t="s">
        <v>11452</v>
      </c>
    </row>
    <row r="126" spans="1:5" ht="140.25">
      <c r="A126" t="s">
        <v>59</v>
      </c>
      <c r="E126" s="39" t="s">
        <v>11455</v>
      </c>
    </row>
    <row r="127" spans="1:16" ht="12.75">
      <c r="A127" t="s">
        <v>49</v>
      </c>
      <c s="34" t="s">
        <v>158</v>
      </c>
      <c s="34" t="s">
        <v>11470</v>
      </c>
      <c s="35" t="s">
        <v>5</v>
      </c>
      <c s="6" t="s">
        <v>11471</v>
      </c>
      <c s="36" t="s">
        <v>111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659</v>
      </c>
      <c>
        <f>(M127*21)/100</f>
      </c>
      <c t="s">
        <v>27</v>
      </c>
    </row>
    <row r="128" spans="1:5" ht="12.75">
      <c r="A128" s="35" t="s">
        <v>56</v>
      </c>
      <c r="E128" s="39" t="s">
        <v>559</v>
      </c>
    </row>
    <row r="129" spans="1:5" ht="12.75">
      <c r="A129" s="35" t="s">
        <v>58</v>
      </c>
      <c r="E129" s="40" t="s">
        <v>11452</v>
      </c>
    </row>
    <row r="130" spans="1:5" ht="140.25">
      <c r="A130" t="s">
        <v>59</v>
      </c>
      <c r="E130" s="39" t="s">
        <v>11455</v>
      </c>
    </row>
    <row r="131" spans="1:16" ht="12.75">
      <c r="A131" t="s">
        <v>49</v>
      </c>
      <c s="34" t="s">
        <v>161</v>
      </c>
      <c s="34" t="s">
        <v>11472</v>
      </c>
      <c s="35" t="s">
        <v>5</v>
      </c>
      <c s="6" t="s">
        <v>11473</v>
      </c>
      <c s="36" t="s">
        <v>111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659</v>
      </c>
      <c>
        <f>(M131*21)/100</f>
      </c>
      <c t="s">
        <v>27</v>
      </c>
    </row>
    <row r="132" spans="1:5" ht="12.75">
      <c r="A132" s="35" t="s">
        <v>56</v>
      </c>
      <c r="E132" s="39" t="s">
        <v>559</v>
      </c>
    </row>
    <row r="133" spans="1:5" ht="12.75">
      <c r="A133" s="35" t="s">
        <v>58</v>
      </c>
      <c r="E133" s="40" t="s">
        <v>11452</v>
      </c>
    </row>
    <row r="134" spans="1:5" ht="140.25">
      <c r="A134" t="s">
        <v>59</v>
      </c>
      <c r="E134" s="39" t="s">
        <v>11455</v>
      </c>
    </row>
    <row r="135" spans="1:16" ht="12.75">
      <c r="A135" t="s">
        <v>49</v>
      </c>
      <c s="34" t="s">
        <v>164</v>
      </c>
      <c s="34" t="s">
        <v>11474</v>
      </c>
      <c s="35" t="s">
        <v>5</v>
      </c>
      <c s="6" t="s">
        <v>11475</v>
      </c>
      <c s="36" t="s">
        <v>111</v>
      </c>
      <c s="37">
        <v>47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599</v>
      </c>
      <c>
        <f>(M135*21)/100</f>
      </c>
      <c t="s">
        <v>27</v>
      </c>
    </row>
    <row r="136" spans="1:5" ht="12.75">
      <c r="A136" s="35" t="s">
        <v>56</v>
      </c>
      <c r="E136" s="39" t="s">
        <v>559</v>
      </c>
    </row>
    <row r="137" spans="1:5" ht="12.75">
      <c r="A137" s="35" t="s">
        <v>58</v>
      </c>
      <c r="E137" s="40" t="s">
        <v>11476</v>
      </c>
    </row>
    <row r="138" spans="1:5" ht="127.5">
      <c r="A138" t="s">
        <v>59</v>
      </c>
      <c r="E138" s="39" t="s">
        <v>11477</v>
      </c>
    </row>
    <row r="139" spans="1:16" ht="25.5">
      <c r="A139" t="s">
        <v>49</v>
      </c>
      <c s="34" t="s">
        <v>167</v>
      </c>
      <c s="34" t="s">
        <v>11478</v>
      </c>
      <c s="35" t="s">
        <v>5</v>
      </c>
      <c s="6" t="s">
        <v>11479</v>
      </c>
      <c s="36" t="s">
        <v>111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599</v>
      </c>
      <c>
        <f>(M139*21)/100</f>
      </c>
      <c t="s">
        <v>27</v>
      </c>
    </row>
    <row r="140" spans="1:5" ht="12.75">
      <c r="A140" s="35" t="s">
        <v>56</v>
      </c>
      <c r="E140" s="39" t="s">
        <v>559</v>
      </c>
    </row>
    <row r="141" spans="1:5" ht="12.75">
      <c r="A141" s="35" t="s">
        <v>58</v>
      </c>
      <c r="E141" s="40" t="s">
        <v>11480</v>
      </c>
    </row>
    <row r="142" spans="1:5" ht="102">
      <c r="A142" t="s">
        <v>59</v>
      </c>
      <c r="E142" s="39" t="s">
        <v>11481</v>
      </c>
    </row>
    <row r="143" spans="1:16" ht="12.75">
      <c r="A143" t="s">
        <v>49</v>
      </c>
      <c s="34" t="s">
        <v>170</v>
      </c>
      <c s="34" t="s">
        <v>11482</v>
      </c>
      <c s="35" t="s">
        <v>5</v>
      </c>
      <c s="6" t="s">
        <v>11483</v>
      </c>
      <c s="36" t="s">
        <v>111</v>
      </c>
      <c s="37">
        <v>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599</v>
      </c>
      <c>
        <f>(M143*21)/100</f>
      </c>
      <c t="s">
        <v>27</v>
      </c>
    </row>
    <row r="144" spans="1:5" ht="12.75">
      <c r="A144" s="35" t="s">
        <v>56</v>
      </c>
      <c r="E144" s="39" t="s">
        <v>559</v>
      </c>
    </row>
    <row r="145" spans="1:5" ht="12.75">
      <c r="A145" s="35" t="s">
        <v>58</v>
      </c>
      <c r="E145" s="40" t="s">
        <v>11480</v>
      </c>
    </row>
    <row r="146" spans="1:5" ht="89.25">
      <c r="A146" t="s">
        <v>59</v>
      </c>
      <c r="E146" s="39" t="s">
        <v>11484</v>
      </c>
    </row>
    <row r="147" spans="1:16" ht="25.5">
      <c r="A147" t="s">
        <v>49</v>
      </c>
      <c s="34" t="s">
        <v>173</v>
      </c>
      <c s="34" t="s">
        <v>11485</v>
      </c>
      <c s="35" t="s">
        <v>5</v>
      </c>
      <c s="6" t="s">
        <v>11486</v>
      </c>
      <c s="36" t="s">
        <v>111</v>
      </c>
      <c s="37">
        <v>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599</v>
      </c>
      <c>
        <f>(M147*21)/100</f>
      </c>
      <c t="s">
        <v>27</v>
      </c>
    </row>
    <row r="148" spans="1:5" ht="12.75">
      <c r="A148" s="35" t="s">
        <v>56</v>
      </c>
      <c r="E148" s="39" t="s">
        <v>559</v>
      </c>
    </row>
    <row r="149" spans="1:5" ht="12.75">
      <c r="A149" s="35" t="s">
        <v>58</v>
      </c>
      <c r="E149" s="40" t="s">
        <v>11480</v>
      </c>
    </row>
    <row r="150" spans="1:5" ht="102">
      <c r="A150" t="s">
        <v>59</v>
      </c>
      <c r="E150" s="39" t="s">
        <v>11487</v>
      </c>
    </row>
    <row r="151" spans="1:16" ht="25.5">
      <c r="A151" t="s">
        <v>49</v>
      </c>
      <c s="34" t="s">
        <v>176</v>
      </c>
      <c s="34" t="s">
        <v>11488</v>
      </c>
      <c s="35" t="s">
        <v>5</v>
      </c>
      <c s="6" t="s">
        <v>11489</v>
      </c>
      <c s="36" t="s">
        <v>111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599</v>
      </c>
      <c>
        <f>(M151*21)/100</f>
      </c>
      <c t="s">
        <v>27</v>
      </c>
    </row>
    <row r="152" spans="1:5" ht="12.75">
      <c r="A152" s="35" t="s">
        <v>56</v>
      </c>
      <c r="E152" s="39" t="s">
        <v>559</v>
      </c>
    </row>
    <row r="153" spans="1:5" ht="12.75">
      <c r="A153" s="35" t="s">
        <v>58</v>
      </c>
      <c r="E153" s="40" t="s">
        <v>11480</v>
      </c>
    </row>
    <row r="154" spans="1:5" ht="102">
      <c r="A154" t="s">
        <v>59</v>
      </c>
      <c r="E154" s="39" t="s">
        <v>11490</v>
      </c>
    </row>
    <row r="155" spans="1:16" ht="25.5">
      <c r="A155" t="s">
        <v>49</v>
      </c>
      <c s="34" t="s">
        <v>179</v>
      </c>
      <c s="34" t="s">
        <v>11491</v>
      </c>
      <c s="35" t="s">
        <v>5</v>
      </c>
      <c s="6" t="s">
        <v>11492</v>
      </c>
      <c s="36" t="s">
        <v>111</v>
      </c>
      <c s="37">
        <v>59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599</v>
      </c>
      <c>
        <f>(M155*21)/100</f>
      </c>
      <c t="s">
        <v>27</v>
      </c>
    </row>
    <row r="156" spans="1:5" ht="12.75">
      <c r="A156" s="35" t="s">
        <v>56</v>
      </c>
      <c r="E156" s="39" t="s">
        <v>559</v>
      </c>
    </row>
    <row r="157" spans="1:5" ht="12.75">
      <c r="A157" s="35" t="s">
        <v>58</v>
      </c>
      <c r="E157" s="40" t="s">
        <v>11480</v>
      </c>
    </row>
    <row r="158" spans="1:5" ht="76.5">
      <c r="A158" t="s">
        <v>59</v>
      </c>
      <c r="E158" s="39" t="s">
        <v>11493</v>
      </c>
    </row>
    <row r="159" spans="1:16" ht="25.5">
      <c r="A159" t="s">
        <v>49</v>
      </c>
      <c s="34" t="s">
        <v>182</v>
      </c>
      <c s="34" t="s">
        <v>11494</v>
      </c>
      <c s="35" t="s">
        <v>5</v>
      </c>
      <c s="6" t="s">
        <v>11495</v>
      </c>
      <c s="36" t="s">
        <v>111</v>
      </c>
      <c s="37">
        <v>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599</v>
      </c>
      <c>
        <f>(M159*21)/100</f>
      </c>
      <c t="s">
        <v>27</v>
      </c>
    </row>
    <row r="160" spans="1:5" ht="12.75">
      <c r="A160" s="35" t="s">
        <v>56</v>
      </c>
      <c r="E160" s="39" t="s">
        <v>559</v>
      </c>
    </row>
    <row r="161" spans="1:5" ht="12.75">
      <c r="A161" s="35" t="s">
        <v>58</v>
      </c>
      <c r="E161" s="40" t="s">
        <v>11480</v>
      </c>
    </row>
    <row r="162" spans="1:5" ht="76.5">
      <c r="A162" t="s">
        <v>59</v>
      </c>
      <c r="E162" s="39" t="s">
        <v>11493</v>
      </c>
    </row>
    <row r="163" spans="1:16" ht="25.5">
      <c r="A163" t="s">
        <v>49</v>
      </c>
      <c s="34" t="s">
        <v>185</v>
      </c>
      <c s="34" t="s">
        <v>11496</v>
      </c>
      <c s="35" t="s">
        <v>5</v>
      </c>
      <c s="6" t="s">
        <v>11497</v>
      </c>
      <c s="36" t="s">
        <v>421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599</v>
      </c>
      <c>
        <f>(M163*21)/100</f>
      </c>
      <c t="s">
        <v>27</v>
      </c>
    </row>
    <row r="164" spans="1:5" ht="12.75">
      <c r="A164" s="35" t="s">
        <v>56</v>
      </c>
      <c r="E164" s="39" t="s">
        <v>559</v>
      </c>
    </row>
    <row r="165" spans="1:5" ht="12.75">
      <c r="A165" s="35" t="s">
        <v>58</v>
      </c>
      <c r="E165" s="40" t="s">
        <v>11480</v>
      </c>
    </row>
    <row r="166" spans="1:5" ht="140.25">
      <c r="A166" t="s">
        <v>59</v>
      </c>
      <c r="E166" s="39" t="s">
        <v>11498</v>
      </c>
    </row>
    <row r="167" spans="1:16" ht="25.5">
      <c r="A167" t="s">
        <v>49</v>
      </c>
      <c s="34" t="s">
        <v>188</v>
      </c>
      <c s="34" t="s">
        <v>2300</v>
      </c>
      <c s="35" t="s">
        <v>5</v>
      </c>
      <c s="6" t="s">
        <v>11499</v>
      </c>
      <c s="36" t="s">
        <v>421</v>
      </c>
      <c s="37">
        <v>30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599</v>
      </c>
      <c>
        <f>(M167*21)/100</f>
      </c>
      <c t="s">
        <v>27</v>
      </c>
    </row>
    <row r="168" spans="1:5" ht="12.75">
      <c r="A168" s="35" t="s">
        <v>56</v>
      </c>
      <c r="E168" s="39" t="s">
        <v>559</v>
      </c>
    </row>
    <row r="169" spans="1:5" ht="12.75">
      <c r="A169" s="35" t="s">
        <v>58</v>
      </c>
      <c r="E169" s="40" t="s">
        <v>11480</v>
      </c>
    </row>
    <row r="170" spans="1:5" ht="153">
      <c r="A170" t="s">
        <v>59</v>
      </c>
      <c r="E170" s="39" t="s">
        <v>11500</v>
      </c>
    </row>
    <row r="171" spans="1:16" ht="12.75">
      <c r="A171" t="s">
        <v>49</v>
      </c>
      <c s="34" t="s">
        <v>191</v>
      </c>
      <c s="34" t="s">
        <v>1685</v>
      </c>
      <c s="35" t="s">
        <v>5</v>
      </c>
      <c s="6" t="s">
        <v>11501</v>
      </c>
      <c s="36" t="s">
        <v>104</v>
      </c>
      <c s="37">
        <v>160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599</v>
      </c>
      <c>
        <f>(M171*21)/100</f>
      </c>
      <c t="s">
        <v>27</v>
      </c>
    </row>
    <row r="172" spans="1:5" ht="12.75">
      <c r="A172" s="35" t="s">
        <v>56</v>
      </c>
      <c r="E172" s="39" t="s">
        <v>559</v>
      </c>
    </row>
    <row r="173" spans="1:5" ht="12.75">
      <c r="A173" s="35" t="s">
        <v>58</v>
      </c>
      <c r="E173" s="40" t="s">
        <v>11480</v>
      </c>
    </row>
    <row r="174" spans="1:5" ht="140.25">
      <c r="A174" t="s">
        <v>59</v>
      </c>
      <c r="E174" s="39" t="s">
        <v>11502</v>
      </c>
    </row>
    <row r="175" spans="1:16" ht="12.75">
      <c r="A175" t="s">
        <v>49</v>
      </c>
      <c s="34" t="s">
        <v>194</v>
      </c>
      <c s="34" t="s">
        <v>2515</v>
      </c>
      <c s="35" t="s">
        <v>5</v>
      </c>
      <c s="6" t="s">
        <v>2516</v>
      </c>
      <c s="36" t="s">
        <v>111</v>
      </c>
      <c s="37">
        <v>250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599</v>
      </c>
      <c>
        <f>(M175*21)/100</f>
      </c>
      <c t="s">
        <v>27</v>
      </c>
    </row>
    <row r="176" spans="1:5" ht="12.75">
      <c r="A176" s="35" t="s">
        <v>56</v>
      </c>
      <c r="E176" s="39" t="s">
        <v>559</v>
      </c>
    </row>
    <row r="177" spans="1:5" ht="12.75">
      <c r="A177" s="35" t="s">
        <v>58</v>
      </c>
      <c r="E177" s="40" t="s">
        <v>11480</v>
      </c>
    </row>
    <row r="178" spans="1:5" ht="89.25">
      <c r="A178" t="s">
        <v>59</v>
      </c>
      <c r="E178" s="39" t="s">
        <v>11503</v>
      </c>
    </row>
    <row r="179" spans="1:16" ht="12.75">
      <c r="A179" t="s">
        <v>49</v>
      </c>
      <c s="34" t="s">
        <v>197</v>
      </c>
      <c s="34" t="s">
        <v>109</v>
      </c>
      <c s="35" t="s">
        <v>5</v>
      </c>
      <c s="6" t="s">
        <v>110</v>
      </c>
      <c s="36" t="s">
        <v>111</v>
      </c>
      <c s="37">
        <v>40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599</v>
      </c>
      <c>
        <f>(M179*21)/100</f>
      </c>
      <c t="s">
        <v>27</v>
      </c>
    </row>
    <row r="180" spans="1:5" ht="12.75">
      <c r="A180" s="35" t="s">
        <v>56</v>
      </c>
      <c r="E180" s="39" t="s">
        <v>559</v>
      </c>
    </row>
    <row r="181" spans="1:5" ht="12.75">
      <c r="A181" s="35" t="s">
        <v>58</v>
      </c>
      <c r="E181" s="40" t="s">
        <v>11480</v>
      </c>
    </row>
    <row r="182" spans="1:5" ht="102">
      <c r="A182" t="s">
        <v>59</v>
      </c>
      <c r="E182" s="39" t="s">
        <v>11504</v>
      </c>
    </row>
    <row r="183" spans="1:16" ht="25.5">
      <c r="A183" t="s">
        <v>49</v>
      </c>
      <c s="34" t="s">
        <v>200</v>
      </c>
      <c s="34" t="s">
        <v>11505</v>
      </c>
      <c s="35" t="s">
        <v>5</v>
      </c>
      <c s="6" t="s">
        <v>11506</v>
      </c>
      <c s="36" t="s">
        <v>111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599</v>
      </c>
      <c>
        <f>(M183*21)/100</f>
      </c>
      <c t="s">
        <v>27</v>
      </c>
    </row>
    <row r="184" spans="1:5" ht="12.75">
      <c r="A184" s="35" t="s">
        <v>56</v>
      </c>
      <c r="E184" s="39" t="s">
        <v>559</v>
      </c>
    </row>
    <row r="185" spans="1:5" ht="12.75">
      <c r="A185" s="35" t="s">
        <v>58</v>
      </c>
      <c r="E185" s="40" t="s">
        <v>11480</v>
      </c>
    </row>
    <row r="186" spans="1:5" ht="89.25">
      <c r="A186" t="s">
        <v>59</v>
      </c>
      <c r="E186" s="39" t="s">
        <v>11507</v>
      </c>
    </row>
    <row r="187" spans="1:13" ht="12.75">
      <c r="A187" t="s">
        <v>46</v>
      </c>
      <c r="C187" s="31" t="s">
        <v>11508</v>
      </c>
      <c r="E187" s="33" t="s">
        <v>4360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25.5">
      <c r="A188" t="s">
        <v>49</v>
      </c>
      <c s="34" t="s">
        <v>203</v>
      </c>
      <c s="34" t="s">
        <v>1506</v>
      </c>
      <c s="35" t="s">
        <v>1507</v>
      </c>
      <c s="6" t="s">
        <v>1508</v>
      </c>
      <c s="36" t="s">
        <v>54</v>
      </c>
      <c s="37">
        <v>30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25.5">
      <c r="A189" s="35" t="s">
        <v>56</v>
      </c>
      <c r="E189" s="39" t="s">
        <v>57</v>
      </c>
    </row>
    <row r="190" spans="1:5" ht="12.75">
      <c r="A190" s="35" t="s">
        <v>58</v>
      </c>
      <c r="E190" s="40" t="s">
        <v>5</v>
      </c>
    </row>
    <row r="191" spans="1:5" ht="191.25">
      <c r="A191" t="s">
        <v>59</v>
      </c>
      <c r="E191" s="39" t="s">
        <v>7837</v>
      </c>
    </row>
    <row r="192" spans="1:16" ht="25.5">
      <c r="A192" t="s">
        <v>49</v>
      </c>
      <c s="34" t="s">
        <v>206</v>
      </c>
      <c s="34" t="s">
        <v>11509</v>
      </c>
      <c s="35" t="s">
        <v>11510</v>
      </c>
      <c s="6" t="s">
        <v>11511</v>
      </c>
      <c s="36" t="s">
        <v>54</v>
      </c>
      <c s="37">
        <v>0.3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59</v>
      </c>
      <c r="E195" s="39" t="s">
        <v>11512</v>
      </c>
    </row>
    <row r="196" spans="1:16" ht="25.5">
      <c r="A196" t="s">
        <v>49</v>
      </c>
      <c s="34" t="s">
        <v>209</v>
      </c>
      <c s="34" t="s">
        <v>84</v>
      </c>
      <c s="35" t="s">
        <v>85</v>
      </c>
      <c s="6" t="s">
        <v>86</v>
      </c>
      <c s="36" t="s">
        <v>54</v>
      </c>
      <c s="37">
        <v>0.5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59</v>
      </c>
      <c r="E199" s="39" t="s">
        <v>972</v>
      </c>
    </row>
    <row r="200" spans="1:16" ht="25.5">
      <c r="A200" t="s">
        <v>49</v>
      </c>
      <c s="34" t="s">
        <v>212</v>
      </c>
      <c s="34" t="s">
        <v>80</v>
      </c>
      <c s="35" t="s">
        <v>81</v>
      </c>
      <c s="6" t="s">
        <v>82</v>
      </c>
      <c s="36" t="s">
        <v>54</v>
      </c>
      <c s="37">
        <v>0.4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59</v>
      </c>
      <c r="E203" s="39" t="s">
        <v>972</v>
      </c>
    </row>
    <row r="204" spans="1:13" ht="12.75">
      <c r="A204" t="s">
        <v>46</v>
      </c>
      <c r="C204" s="31" t="s">
        <v>1731</v>
      </c>
      <c r="E204" s="33" t="s">
        <v>1732</v>
      </c>
      <c r="J204" s="32">
        <f>0</f>
      </c>
      <c s="32">
        <f>0</f>
      </c>
      <c s="32">
        <f>0+L205+L209+L213+L217+L221+L225+L229+L233</f>
      </c>
      <c s="32">
        <f>0+M205+M209+M213+M217+M221+M225+M229+M233</f>
      </c>
    </row>
    <row r="205" spans="1:16" ht="25.5">
      <c r="A205" t="s">
        <v>49</v>
      </c>
      <c s="34" t="s">
        <v>215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599</v>
      </c>
      <c>
        <f>(M205*21)/100</f>
      </c>
      <c t="s">
        <v>27</v>
      </c>
    </row>
    <row r="206" spans="1:5" ht="12.75">
      <c r="A206" s="35" t="s">
        <v>56</v>
      </c>
      <c r="E206" s="39" t="s">
        <v>559</v>
      </c>
    </row>
    <row r="207" spans="1:5" ht="12.75">
      <c r="A207" s="35" t="s">
        <v>58</v>
      </c>
      <c r="E207" s="40" t="s">
        <v>5</v>
      </c>
    </row>
    <row r="208" spans="1:5" ht="114.75">
      <c r="A208" t="s">
        <v>59</v>
      </c>
      <c r="E208" s="39" t="s">
        <v>2813</v>
      </c>
    </row>
    <row r="209" spans="1:16" ht="38.25">
      <c r="A209" t="s">
        <v>49</v>
      </c>
      <c s="34" t="s">
        <v>218</v>
      </c>
      <c s="34" t="s">
        <v>1168</v>
      </c>
      <c s="35" t="s">
        <v>5</v>
      </c>
      <c s="6" t="s">
        <v>1734</v>
      </c>
      <c s="36" t="s">
        <v>111</v>
      </c>
      <c s="37">
        <v>47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599</v>
      </c>
      <c>
        <f>(M209*21)/100</f>
      </c>
      <c t="s">
        <v>27</v>
      </c>
    </row>
    <row r="210" spans="1:5" ht="12.75">
      <c r="A210" s="35" t="s">
        <v>56</v>
      </c>
      <c r="E210" s="39" t="s">
        <v>559</v>
      </c>
    </row>
    <row r="211" spans="1:5" ht="12.75">
      <c r="A211" s="35" t="s">
        <v>58</v>
      </c>
      <c r="E211" s="40" t="s">
        <v>5</v>
      </c>
    </row>
    <row r="212" spans="1:5" ht="114.75">
      <c r="A212" t="s">
        <v>59</v>
      </c>
      <c r="E212" s="39" t="s">
        <v>2813</v>
      </c>
    </row>
    <row r="213" spans="1:16" ht="25.5">
      <c r="A213" t="s">
        <v>49</v>
      </c>
      <c s="34" t="s">
        <v>221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599</v>
      </c>
      <c>
        <f>(M213*21)/100</f>
      </c>
      <c t="s">
        <v>27</v>
      </c>
    </row>
    <row r="214" spans="1:5" ht="12.75">
      <c r="A214" s="35" t="s">
        <v>56</v>
      </c>
      <c r="E214" s="39" t="s">
        <v>559</v>
      </c>
    </row>
    <row r="215" spans="1:5" ht="12.75">
      <c r="A215" s="35" t="s">
        <v>58</v>
      </c>
      <c r="E215" s="40" t="s">
        <v>5</v>
      </c>
    </row>
    <row r="216" spans="1:5" ht="89.25">
      <c r="A216" t="s">
        <v>59</v>
      </c>
      <c r="E216" s="39" t="s">
        <v>2814</v>
      </c>
    </row>
    <row r="217" spans="1:16" ht="12.75">
      <c r="A217" t="s">
        <v>49</v>
      </c>
      <c s="34" t="s">
        <v>224</v>
      </c>
      <c s="34" t="s">
        <v>2606</v>
      </c>
      <c s="35" t="s">
        <v>5</v>
      </c>
      <c s="6" t="s">
        <v>2607</v>
      </c>
      <c s="36" t="s">
        <v>421</v>
      </c>
      <c s="37">
        <v>30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599</v>
      </c>
      <c>
        <f>(M217*21)/100</f>
      </c>
      <c t="s">
        <v>27</v>
      </c>
    </row>
    <row r="218" spans="1:5" ht="12.75">
      <c r="A218" s="35" t="s">
        <v>56</v>
      </c>
      <c r="E218" s="39" t="s">
        <v>559</v>
      </c>
    </row>
    <row r="219" spans="1:5" ht="12.75">
      <c r="A219" s="35" t="s">
        <v>58</v>
      </c>
      <c r="E219" s="40" t="s">
        <v>5</v>
      </c>
    </row>
    <row r="220" spans="1:5" ht="89.25">
      <c r="A220" t="s">
        <v>59</v>
      </c>
      <c r="E220" s="39" t="s">
        <v>2815</v>
      </c>
    </row>
    <row r="221" spans="1:16" ht="12.75">
      <c r="A221" t="s">
        <v>49</v>
      </c>
      <c s="34" t="s">
        <v>227</v>
      </c>
      <c s="34" t="s">
        <v>2609</v>
      </c>
      <c s="35" t="s">
        <v>5</v>
      </c>
      <c s="6" t="s">
        <v>2610</v>
      </c>
      <c s="36" t="s">
        <v>421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599</v>
      </c>
      <c>
        <f>(M221*21)/100</f>
      </c>
      <c t="s">
        <v>27</v>
      </c>
    </row>
    <row r="222" spans="1:5" ht="12.75">
      <c r="A222" s="35" t="s">
        <v>56</v>
      </c>
      <c r="E222" s="39" t="s">
        <v>559</v>
      </c>
    </row>
    <row r="223" spans="1:5" ht="12.75">
      <c r="A223" s="35" t="s">
        <v>58</v>
      </c>
      <c r="E223" s="40" t="s">
        <v>5</v>
      </c>
    </row>
    <row r="224" spans="1:5" ht="89.25">
      <c r="A224" t="s">
        <v>59</v>
      </c>
      <c r="E224" s="39" t="s">
        <v>2816</v>
      </c>
    </row>
    <row r="225" spans="1:16" ht="12.75">
      <c r="A225" t="s">
        <v>49</v>
      </c>
      <c s="34" t="s">
        <v>231</v>
      </c>
      <c s="34" t="s">
        <v>2612</v>
      </c>
      <c s="35" t="s">
        <v>5</v>
      </c>
      <c s="6" t="s">
        <v>2613</v>
      </c>
      <c s="36" t="s">
        <v>421</v>
      </c>
      <c s="37">
        <v>20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599</v>
      </c>
      <c>
        <f>(M225*21)/100</f>
      </c>
      <c t="s">
        <v>27</v>
      </c>
    </row>
    <row r="226" spans="1:5" ht="12.75">
      <c r="A226" s="35" t="s">
        <v>56</v>
      </c>
      <c r="E226" s="39" t="s">
        <v>559</v>
      </c>
    </row>
    <row r="227" spans="1:5" ht="12.75">
      <c r="A227" s="35" t="s">
        <v>58</v>
      </c>
      <c r="E227" s="40" t="s">
        <v>5</v>
      </c>
    </row>
    <row r="228" spans="1:5" ht="89.25">
      <c r="A228" t="s">
        <v>59</v>
      </c>
      <c r="E228" s="39" t="s">
        <v>2817</v>
      </c>
    </row>
    <row r="229" spans="1:16" ht="12.75">
      <c r="A229" t="s">
        <v>49</v>
      </c>
      <c s="34" t="s">
        <v>234</v>
      </c>
      <c s="34" t="s">
        <v>2818</v>
      </c>
      <c s="35" t="s">
        <v>5</v>
      </c>
      <c s="6" t="s">
        <v>2819</v>
      </c>
      <c s="36" t="s">
        <v>421</v>
      </c>
      <c s="37">
        <v>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599</v>
      </c>
      <c>
        <f>(M229*21)/100</f>
      </c>
      <c t="s">
        <v>27</v>
      </c>
    </row>
    <row r="230" spans="1:5" ht="12.75">
      <c r="A230" s="35" t="s">
        <v>56</v>
      </c>
      <c r="E230" s="39" t="s">
        <v>559</v>
      </c>
    </row>
    <row r="231" spans="1:5" ht="12.75">
      <c r="A231" s="35" t="s">
        <v>58</v>
      </c>
      <c r="E231" s="40" t="s">
        <v>5</v>
      </c>
    </row>
    <row r="232" spans="1:5" ht="89.25">
      <c r="A232" t="s">
        <v>59</v>
      </c>
      <c r="E232" s="39" t="s">
        <v>2820</v>
      </c>
    </row>
    <row r="233" spans="1:16" ht="12.75">
      <c r="A233" t="s">
        <v>49</v>
      </c>
      <c s="34" t="s">
        <v>237</v>
      </c>
      <c s="34" t="s">
        <v>951</v>
      </c>
      <c s="35" t="s">
        <v>143</v>
      </c>
      <c s="6" t="s">
        <v>952</v>
      </c>
      <c s="36" t="s">
        <v>953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659</v>
      </c>
      <c>
        <f>(M233*21)/100</f>
      </c>
      <c t="s">
        <v>27</v>
      </c>
    </row>
    <row r="234" spans="1:5" ht="12.75">
      <c r="A234" s="35" t="s">
        <v>56</v>
      </c>
      <c r="E234" s="39" t="s">
        <v>559</v>
      </c>
    </row>
    <row r="235" spans="1:5" ht="12.75">
      <c r="A235" s="35" t="s">
        <v>58</v>
      </c>
      <c r="E235" s="40" t="s">
        <v>11513</v>
      </c>
    </row>
    <row r="236" spans="1:5" ht="12.75">
      <c r="A236" t="s">
        <v>59</v>
      </c>
      <c r="E236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11514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11514</v>
      </c>
      <c r="E4" s="26" t="s">
        <v>11515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11518</v>
      </c>
      <c r="E8" s="30" t="s">
        <v>11517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11519</v>
      </c>
      <c s="35" t="s">
        <v>5</v>
      </c>
      <c s="6" t="s">
        <v>11520</v>
      </c>
      <c s="36" t="s">
        <v>99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1514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11521</v>
      </c>
    </row>
    <row r="13" spans="1:5" ht="229.5">
      <c r="A13" t="s">
        <v>59</v>
      </c>
      <c r="E13" s="39" t="s">
        <v>1379</v>
      </c>
    </row>
    <row r="14" spans="1:16" ht="12.75">
      <c r="A14" t="s">
        <v>49</v>
      </c>
      <c s="34" t="s">
        <v>27</v>
      </c>
      <c s="34" t="s">
        <v>11522</v>
      </c>
      <c s="35" t="s">
        <v>5</v>
      </c>
      <c s="6" t="s">
        <v>11523</v>
      </c>
      <c s="36" t="s">
        <v>99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1514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59</v>
      </c>
      <c r="E17" s="39" t="s">
        <v>1379</v>
      </c>
    </row>
    <row r="18" spans="1:16" ht="12.75">
      <c r="A18" t="s">
        <v>49</v>
      </c>
      <c s="34" t="s">
        <v>26</v>
      </c>
      <c s="34" t="s">
        <v>617</v>
      </c>
      <c s="35" t="s">
        <v>5</v>
      </c>
      <c s="6" t="s">
        <v>618</v>
      </c>
      <c s="36" t="s">
        <v>99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1514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59</v>
      </c>
      <c r="E21" s="39" t="s">
        <v>1386</v>
      </c>
    </row>
    <row r="22" spans="1:16" ht="12.75">
      <c r="A22" t="s">
        <v>49</v>
      </c>
      <c s="34" t="s">
        <v>67</v>
      </c>
      <c s="34" t="s">
        <v>978</v>
      </c>
      <c s="35" t="s">
        <v>5</v>
      </c>
      <c s="6" t="s">
        <v>979</v>
      </c>
      <c s="36" t="s">
        <v>104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1514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59</v>
      </c>
      <c r="E25" s="39" t="s">
        <v>982</v>
      </c>
    </row>
    <row r="26" spans="1:16" ht="12.75">
      <c r="A26" t="s">
        <v>49</v>
      </c>
      <c s="34" t="s">
        <v>71</v>
      </c>
      <c s="34" t="s">
        <v>122</v>
      </c>
      <c s="35" t="s">
        <v>5</v>
      </c>
      <c s="6" t="s">
        <v>123</v>
      </c>
      <c s="36" t="s">
        <v>104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1514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59</v>
      </c>
      <c r="E29" s="39" t="s">
        <v>982</v>
      </c>
    </row>
    <row r="30" spans="1:16" ht="12.75">
      <c r="A30" t="s">
        <v>49</v>
      </c>
      <c s="34" t="s">
        <v>75</v>
      </c>
      <c s="34" t="s">
        <v>113</v>
      </c>
      <c s="35" t="s">
        <v>5</v>
      </c>
      <c s="6" t="s">
        <v>114</v>
      </c>
      <c s="36" t="s">
        <v>104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1514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59</v>
      </c>
      <c r="E33" s="39" t="s">
        <v>1407</v>
      </c>
    </row>
    <row r="34" spans="1:16" ht="12.75">
      <c r="A34" t="s">
        <v>49</v>
      </c>
      <c s="34" t="s">
        <v>79</v>
      </c>
      <c s="34" t="s">
        <v>11524</v>
      </c>
      <c s="35" t="s">
        <v>5</v>
      </c>
      <c s="6" t="s">
        <v>11525</v>
      </c>
      <c s="36" t="s">
        <v>104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1514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59</v>
      </c>
      <c r="E37" s="39" t="s">
        <v>1384</v>
      </c>
    </row>
    <row r="38" spans="1:16" ht="12.75">
      <c r="A38" t="s">
        <v>49</v>
      </c>
      <c s="34" t="s">
        <v>83</v>
      </c>
      <c s="34" t="s">
        <v>134</v>
      </c>
      <c s="35" t="s">
        <v>5</v>
      </c>
      <c s="6" t="s">
        <v>135</v>
      </c>
      <c s="36" t="s">
        <v>104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1514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59</v>
      </c>
      <c r="E41" s="39" t="s">
        <v>11526</v>
      </c>
    </row>
    <row r="42" spans="1:16" ht="12.75">
      <c r="A42" t="s">
        <v>49</v>
      </c>
      <c s="34" t="s">
        <v>87</v>
      </c>
      <c s="34" t="s">
        <v>631</v>
      </c>
      <c s="35" t="s">
        <v>5</v>
      </c>
      <c s="6" t="s">
        <v>632</v>
      </c>
      <c s="36" t="s">
        <v>104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1514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59</v>
      </c>
      <c r="E45" s="39" t="s">
        <v>11527</v>
      </c>
    </row>
    <row r="46" spans="1:16" ht="25.5">
      <c r="A46" t="s">
        <v>49</v>
      </c>
      <c s="34" t="s">
        <v>91</v>
      </c>
      <c s="34" t="s">
        <v>125</v>
      </c>
      <c s="35" t="s">
        <v>5</v>
      </c>
      <c s="6" t="s">
        <v>126</v>
      </c>
      <c s="36" t="s">
        <v>104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1514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59</v>
      </c>
      <c r="E49" s="39" t="s">
        <v>11528</v>
      </c>
    </row>
    <row r="50" spans="1:16" ht="12.75">
      <c r="A50" t="s">
        <v>49</v>
      </c>
      <c s="34" t="s">
        <v>96</v>
      </c>
      <c s="34" t="s">
        <v>137</v>
      </c>
      <c s="35" t="s">
        <v>5</v>
      </c>
      <c s="6" t="s">
        <v>138</v>
      </c>
      <c s="36" t="s">
        <v>104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1514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59</v>
      </c>
      <c r="E53" s="39" t="s">
        <v>11529</v>
      </c>
    </row>
    <row r="54" spans="1:16" ht="25.5">
      <c r="A54" t="s">
        <v>49</v>
      </c>
      <c s="34" t="s">
        <v>101</v>
      </c>
      <c s="34" t="s">
        <v>131</v>
      </c>
      <c s="35" t="s">
        <v>5</v>
      </c>
      <c s="6" t="s">
        <v>132</v>
      </c>
      <c s="36" t="s">
        <v>111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1514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59</v>
      </c>
      <c r="E57" s="39" t="s">
        <v>1407</v>
      </c>
    </row>
    <row r="58" spans="1:16" ht="12.75">
      <c r="A58" t="s">
        <v>49</v>
      </c>
      <c s="34" t="s">
        <v>105</v>
      </c>
      <c s="34" t="s">
        <v>2682</v>
      </c>
      <c s="35" t="s">
        <v>5</v>
      </c>
      <c s="6" t="s">
        <v>2683</v>
      </c>
      <c s="36" t="s">
        <v>598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1514</v>
      </c>
      <c>
        <f>(M58*21)/100</f>
      </c>
      <c t="s">
        <v>27</v>
      </c>
    </row>
    <row r="59" spans="1:5" ht="12.75">
      <c r="A59" s="35" t="s">
        <v>56</v>
      </c>
      <c r="E59" s="39" t="s">
        <v>11530</v>
      </c>
    </row>
    <row r="60" spans="1:5" ht="12.75">
      <c r="A60" s="35" t="s">
        <v>58</v>
      </c>
      <c r="E60" s="40" t="s">
        <v>5</v>
      </c>
    </row>
    <row r="61" spans="1:5" ht="38.25">
      <c r="A61" t="s">
        <v>59</v>
      </c>
      <c r="E61" s="39" t="s">
        <v>2685</v>
      </c>
    </row>
    <row r="62" spans="1:13" ht="12.75">
      <c r="A62" t="s">
        <v>46</v>
      </c>
      <c r="C62" s="31" t="s">
        <v>1695</v>
      </c>
      <c r="E62" s="33" t="s">
        <v>1696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108</v>
      </c>
      <c s="34" t="s">
        <v>1342</v>
      </c>
      <c s="35" t="s">
        <v>5</v>
      </c>
      <c s="6" t="s">
        <v>1343</v>
      </c>
      <c s="36" t="s">
        <v>104</v>
      </c>
      <c s="37">
        <v>2800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1514</v>
      </c>
      <c>
        <f>(M63*21)/100</f>
      </c>
      <c t="s">
        <v>27</v>
      </c>
    </row>
    <row r="64" spans="1:5" ht="12.75">
      <c r="A64" s="35" t="s">
        <v>56</v>
      </c>
      <c r="E64" s="39" t="s">
        <v>11531</v>
      </c>
    </row>
    <row r="65" spans="1:5" ht="12.75">
      <c r="A65" s="35" t="s">
        <v>58</v>
      </c>
      <c r="E65" s="40" t="s">
        <v>5</v>
      </c>
    </row>
    <row r="66" spans="1:5" ht="38.25">
      <c r="A66" t="s">
        <v>59</v>
      </c>
      <c r="E66" s="39" t="s">
        <v>1344</v>
      </c>
    </row>
    <row r="67" spans="1:16" ht="12.75">
      <c r="A67" t="s">
        <v>49</v>
      </c>
      <c s="34" t="s">
        <v>112</v>
      </c>
      <c s="34" t="s">
        <v>1702</v>
      </c>
      <c s="35" t="s">
        <v>5</v>
      </c>
      <c s="6" t="s">
        <v>1703</v>
      </c>
      <c s="36" t="s">
        <v>104</v>
      </c>
      <c s="37">
        <v>3210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1514</v>
      </c>
      <c>
        <f>(M67*21)/100</f>
      </c>
      <c t="s">
        <v>27</v>
      </c>
    </row>
    <row r="68" spans="1:5" ht="12.75">
      <c r="A68" s="35" t="s">
        <v>56</v>
      </c>
      <c r="E68" s="39" t="s">
        <v>11531</v>
      </c>
    </row>
    <row r="69" spans="1:5" ht="12.75">
      <c r="A69" s="35" t="s">
        <v>58</v>
      </c>
      <c r="E69" s="40" t="s">
        <v>5</v>
      </c>
    </row>
    <row r="70" spans="1:5" ht="38.25">
      <c r="A70" t="s">
        <v>59</v>
      </c>
      <c r="E70" s="39" t="s">
        <v>1344</v>
      </c>
    </row>
    <row r="71" spans="1:16" ht="12.75">
      <c r="A71" t="s">
        <v>49</v>
      </c>
      <c s="34" t="s">
        <v>115</v>
      </c>
      <c s="34" t="s">
        <v>2241</v>
      </c>
      <c s="35" t="s">
        <v>5</v>
      </c>
      <c s="6" t="s">
        <v>2242</v>
      </c>
      <c s="36" t="s">
        <v>104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1514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59</v>
      </c>
      <c r="E74" s="39" t="s">
        <v>5</v>
      </c>
    </row>
    <row r="75" spans="1:16" ht="12.75">
      <c r="A75" t="s">
        <v>49</v>
      </c>
      <c s="34" t="s">
        <v>118</v>
      </c>
      <c s="34" t="s">
        <v>2467</v>
      </c>
      <c s="35" t="s">
        <v>5</v>
      </c>
      <c s="6" t="s">
        <v>2468</v>
      </c>
      <c s="36" t="s">
        <v>104</v>
      </c>
      <c s="37">
        <v>16300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1514</v>
      </c>
      <c>
        <f>(M75*21)/100</f>
      </c>
      <c t="s">
        <v>27</v>
      </c>
    </row>
    <row r="76" spans="1:5" ht="12.75">
      <c r="A76" s="35" t="s">
        <v>56</v>
      </c>
      <c r="E76" s="39" t="s">
        <v>11531</v>
      </c>
    </row>
    <row r="77" spans="1:5" ht="12.75">
      <c r="A77" s="35" t="s">
        <v>58</v>
      </c>
      <c r="E77" s="40" t="s">
        <v>5</v>
      </c>
    </row>
    <row r="78" spans="1:5" ht="38.25">
      <c r="A78" t="s">
        <v>59</v>
      </c>
      <c r="E78" s="39" t="s">
        <v>1344</v>
      </c>
    </row>
    <row r="79" spans="1:16" ht="12.75">
      <c r="A79" t="s">
        <v>49</v>
      </c>
      <c s="34" t="s">
        <v>121</v>
      </c>
      <c s="34" t="s">
        <v>11440</v>
      </c>
      <c s="35" t="s">
        <v>5</v>
      </c>
      <c s="6" t="s">
        <v>11532</v>
      </c>
      <c s="36" t="s">
        <v>104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1514</v>
      </c>
      <c>
        <f>(M79*21)/100</f>
      </c>
      <c t="s">
        <v>27</v>
      </c>
    </row>
    <row r="80" spans="1:5" ht="12.75">
      <c r="A80" s="35" t="s">
        <v>56</v>
      </c>
      <c r="E80" s="39" t="s">
        <v>11531</v>
      </c>
    </row>
    <row r="81" spans="1:5" ht="12.75">
      <c r="A81" s="35" t="s">
        <v>58</v>
      </c>
      <c r="E81" s="40" t="s">
        <v>5</v>
      </c>
    </row>
    <row r="82" spans="1:5" ht="38.25">
      <c r="A82" t="s">
        <v>59</v>
      </c>
      <c r="E82" s="39" t="s">
        <v>1344</v>
      </c>
    </row>
    <row r="83" spans="1:16" ht="12.75">
      <c r="A83" t="s">
        <v>49</v>
      </c>
      <c s="34" t="s">
        <v>124</v>
      </c>
      <c s="34" t="s">
        <v>11533</v>
      </c>
      <c s="35" t="s">
        <v>5</v>
      </c>
      <c s="6" t="s">
        <v>11534</v>
      </c>
      <c s="36" t="s">
        <v>104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1514</v>
      </c>
      <c>
        <f>(M83*21)/100</f>
      </c>
      <c t="s">
        <v>27</v>
      </c>
    </row>
    <row r="84" spans="1:5" ht="12.75">
      <c r="A84" s="35" t="s">
        <v>56</v>
      </c>
      <c r="E84" s="39" t="s">
        <v>11531</v>
      </c>
    </row>
    <row r="85" spans="1:5" ht="12.75">
      <c r="A85" s="35" t="s">
        <v>58</v>
      </c>
      <c r="E85" s="40" t="s">
        <v>5</v>
      </c>
    </row>
    <row r="86" spans="1:5" ht="38.25">
      <c r="A86" t="s">
        <v>59</v>
      </c>
      <c r="E86" s="39" t="s">
        <v>1344</v>
      </c>
    </row>
    <row r="87" spans="1:16" ht="12.75">
      <c r="A87" t="s">
        <v>49</v>
      </c>
      <c s="34" t="s">
        <v>127</v>
      </c>
      <c s="34" t="s">
        <v>2787</v>
      </c>
      <c s="35" t="s">
        <v>5</v>
      </c>
      <c s="6" t="s">
        <v>2788</v>
      </c>
      <c s="36" t="s">
        <v>104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1514</v>
      </c>
      <c>
        <f>(M87*21)/100</f>
      </c>
      <c t="s">
        <v>27</v>
      </c>
    </row>
    <row r="88" spans="1:5" ht="12.75">
      <c r="A88" s="35" t="s">
        <v>56</v>
      </c>
      <c r="E88" s="39" t="s">
        <v>11531</v>
      </c>
    </row>
    <row r="89" spans="1:5" ht="12.75">
      <c r="A89" s="35" t="s">
        <v>58</v>
      </c>
      <c r="E89" s="40" t="s">
        <v>5</v>
      </c>
    </row>
    <row r="90" spans="1:5" ht="38.25">
      <c r="A90" t="s">
        <v>59</v>
      </c>
      <c r="E90" s="39" t="s">
        <v>1344</v>
      </c>
    </row>
    <row r="91" spans="1:16" ht="25.5">
      <c r="A91" t="s">
        <v>49</v>
      </c>
      <c s="34" t="s">
        <v>130</v>
      </c>
      <c s="34" t="s">
        <v>11535</v>
      </c>
      <c s="35" t="s">
        <v>5</v>
      </c>
      <c s="6" t="s">
        <v>11536</v>
      </c>
      <c s="36" t="s">
        <v>104</v>
      </c>
      <c s="37">
        <v>400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1514</v>
      </c>
      <c>
        <f>(M91*21)/100</f>
      </c>
      <c t="s">
        <v>27</v>
      </c>
    </row>
    <row r="92" spans="1:5" ht="12.75">
      <c r="A92" s="35" t="s">
        <v>56</v>
      </c>
      <c r="E92" s="39" t="s">
        <v>11531</v>
      </c>
    </row>
    <row r="93" spans="1:5" ht="12.75">
      <c r="A93" s="35" t="s">
        <v>58</v>
      </c>
      <c r="E93" s="40" t="s">
        <v>5</v>
      </c>
    </row>
    <row r="94" spans="1:5" ht="38.25">
      <c r="A94" t="s">
        <v>59</v>
      </c>
      <c r="E94" s="39" t="s">
        <v>1344</v>
      </c>
    </row>
    <row r="95" spans="1:16" ht="12.75">
      <c r="A95" t="s">
        <v>49</v>
      </c>
      <c s="34" t="s">
        <v>133</v>
      </c>
      <c s="34" t="s">
        <v>11537</v>
      </c>
      <c s="35" t="s">
        <v>5</v>
      </c>
      <c s="6" t="s">
        <v>11538</v>
      </c>
      <c s="36" t="s">
        <v>104</v>
      </c>
      <c s="37">
        <v>1800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1514</v>
      </c>
      <c>
        <f>(M95*21)/100</f>
      </c>
      <c t="s">
        <v>27</v>
      </c>
    </row>
    <row r="96" spans="1:5" ht="12.75">
      <c r="A96" s="35" t="s">
        <v>56</v>
      </c>
      <c r="E96" s="39" t="s">
        <v>11531</v>
      </c>
    </row>
    <row r="97" spans="1:5" ht="12.75">
      <c r="A97" s="35" t="s">
        <v>58</v>
      </c>
      <c r="E97" s="40" t="s">
        <v>5</v>
      </c>
    </row>
    <row r="98" spans="1:5" ht="38.25">
      <c r="A98" t="s">
        <v>59</v>
      </c>
      <c r="E98" s="39" t="s">
        <v>1344</v>
      </c>
    </row>
    <row r="99" spans="1:16" ht="12.75">
      <c r="A99" t="s">
        <v>49</v>
      </c>
      <c s="34" t="s">
        <v>136</v>
      </c>
      <c s="34" t="s">
        <v>2779</v>
      </c>
      <c s="35" t="s">
        <v>5</v>
      </c>
      <c s="6" t="s">
        <v>2780</v>
      </c>
      <c s="36" t="s">
        <v>104</v>
      </c>
      <c s="37">
        <v>1960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1514</v>
      </c>
      <c>
        <f>(M99*21)/100</f>
      </c>
      <c t="s">
        <v>27</v>
      </c>
    </row>
    <row r="100" spans="1:5" ht="12.75">
      <c r="A100" s="35" t="s">
        <v>56</v>
      </c>
      <c r="E100" s="39" t="s">
        <v>11531</v>
      </c>
    </row>
    <row r="101" spans="1:5" ht="12.75">
      <c r="A101" s="35" t="s">
        <v>58</v>
      </c>
      <c r="E101" s="40" t="s">
        <v>5</v>
      </c>
    </row>
    <row r="102" spans="1:5" ht="38.25">
      <c r="A102" t="s">
        <v>59</v>
      </c>
      <c r="E102" s="39" t="s">
        <v>1344</v>
      </c>
    </row>
    <row r="103" spans="1:16" ht="25.5">
      <c r="A103" t="s">
        <v>49</v>
      </c>
      <c s="34" t="s">
        <v>139</v>
      </c>
      <c s="34" t="s">
        <v>11445</v>
      </c>
      <c s="35" t="s">
        <v>5</v>
      </c>
      <c s="6" t="s">
        <v>11446</v>
      </c>
      <c s="36" t="s">
        <v>104</v>
      </c>
      <c s="37">
        <v>5600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1514</v>
      </c>
      <c>
        <f>(M103*21)/100</f>
      </c>
      <c t="s">
        <v>27</v>
      </c>
    </row>
    <row r="104" spans="1:5" ht="12.75">
      <c r="A104" s="35" t="s">
        <v>56</v>
      </c>
      <c r="E104" s="39" t="s">
        <v>11531</v>
      </c>
    </row>
    <row r="105" spans="1:5" ht="12.75">
      <c r="A105" s="35" t="s">
        <v>58</v>
      </c>
      <c r="E105" s="40" t="s">
        <v>5</v>
      </c>
    </row>
    <row r="106" spans="1:5" ht="38.25">
      <c r="A106" t="s">
        <v>59</v>
      </c>
      <c r="E106" s="39" t="s">
        <v>1344</v>
      </c>
    </row>
    <row r="107" spans="1:16" ht="25.5">
      <c r="A107" t="s">
        <v>49</v>
      </c>
      <c s="34" t="s">
        <v>143</v>
      </c>
      <c s="34" t="s">
        <v>11539</v>
      </c>
      <c s="35" t="s">
        <v>5</v>
      </c>
      <c s="6" t="s">
        <v>11540</v>
      </c>
      <c s="36" t="s">
        <v>104</v>
      </c>
      <c s="37">
        <v>400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59</v>
      </c>
      <c r="E110" s="39" t="s">
        <v>1344</v>
      </c>
    </row>
    <row r="111" spans="1:16" ht="25.5">
      <c r="A111" t="s">
        <v>49</v>
      </c>
      <c s="34" t="s">
        <v>146</v>
      </c>
      <c s="34" t="s">
        <v>1347</v>
      </c>
      <c s="35" t="s">
        <v>5</v>
      </c>
      <c s="6" t="s">
        <v>1348</v>
      </c>
      <c s="36" t="s">
        <v>111</v>
      </c>
      <c s="37">
        <v>116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59</v>
      </c>
      <c r="E114" s="39" t="s">
        <v>1349</v>
      </c>
    </row>
    <row r="115" spans="1:16" ht="25.5">
      <c r="A115" t="s">
        <v>49</v>
      </c>
      <c s="34" t="s">
        <v>149</v>
      </c>
      <c s="34" t="s">
        <v>2243</v>
      </c>
      <c s="35" t="s">
        <v>5</v>
      </c>
      <c s="6" t="s">
        <v>2244</v>
      </c>
      <c s="36" t="s">
        <v>111</v>
      </c>
      <c s="37">
        <v>93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59</v>
      </c>
      <c r="E118" s="39" t="s">
        <v>1349</v>
      </c>
    </row>
    <row r="119" spans="1:16" ht="25.5">
      <c r="A119" t="s">
        <v>49</v>
      </c>
      <c s="34" t="s">
        <v>152</v>
      </c>
      <c s="34" t="s">
        <v>2877</v>
      </c>
      <c s="35" t="s">
        <v>5</v>
      </c>
      <c s="6" t="s">
        <v>2878</v>
      </c>
      <c s="36" t="s">
        <v>111</v>
      </c>
      <c s="37">
        <v>19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59</v>
      </c>
      <c r="E122" s="39" t="s">
        <v>1349</v>
      </c>
    </row>
    <row r="123" spans="1:16" ht="25.5">
      <c r="A123" t="s">
        <v>49</v>
      </c>
      <c s="34" t="s">
        <v>155</v>
      </c>
      <c s="34" t="s">
        <v>2781</v>
      </c>
      <c s="35" t="s">
        <v>5</v>
      </c>
      <c s="6" t="s">
        <v>2782</v>
      </c>
      <c s="36" t="s">
        <v>111</v>
      </c>
      <c s="37">
        <v>11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1514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59</v>
      </c>
      <c r="E126" s="39" t="s">
        <v>1349</v>
      </c>
    </row>
    <row r="127" spans="1:16" ht="25.5">
      <c r="A127" t="s">
        <v>49</v>
      </c>
      <c s="34" t="s">
        <v>158</v>
      </c>
      <c s="34" t="s">
        <v>2783</v>
      </c>
      <c s="35" t="s">
        <v>5</v>
      </c>
      <c s="6" t="s">
        <v>2784</v>
      </c>
      <c s="36" t="s">
        <v>111</v>
      </c>
      <c s="37">
        <v>13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1514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59</v>
      </c>
      <c r="E130" s="39" t="s">
        <v>1349</v>
      </c>
    </row>
    <row r="131" spans="1:16" ht="25.5">
      <c r="A131" t="s">
        <v>49</v>
      </c>
      <c s="34" t="s">
        <v>161</v>
      </c>
      <c s="34" t="s">
        <v>2797</v>
      </c>
      <c s="35" t="s">
        <v>5</v>
      </c>
      <c s="6" t="s">
        <v>2798</v>
      </c>
      <c s="36" t="s">
        <v>111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1514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59</v>
      </c>
      <c r="E134" s="39" t="s">
        <v>1349</v>
      </c>
    </row>
    <row r="135" spans="1:16" ht="25.5">
      <c r="A135" t="s">
        <v>49</v>
      </c>
      <c s="34" t="s">
        <v>164</v>
      </c>
      <c s="34" t="s">
        <v>2799</v>
      </c>
      <c s="35" t="s">
        <v>5</v>
      </c>
      <c s="6" t="s">
        <v>2800</v>
      </c>
      <c s="36" t="s">
        <v>111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1514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59</v>
      </c>
      <c r="E138" s="39" t="s">
        <v>1349</v>
      </c>
    </row>
    <row r="139" spans="1:16" ht="12.75">
      <c r="A139" t="s">
        <v>49</v>
      </c>
      <c s="34" t="s">
        <v>167</v>
      </c>
      <c s="34" t="s">
        <v>640</v>
      </c>
      <c s="35" t="s">
        <v>5</v>
      </c>
      <c s="6" t="s">
        <v>641</v>
      </c>
      <c s="36" t="s">
        <v>598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1514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38.25">
      <c r="A142" t="s">
        <v>59</v>
      </c>
      <c r="E142" s="39" t="s">
        <v>1021</v>
      </c>
    </row>
    <row r="143" spans="1:16" ht="12.75">
      <c r="A143" t="s">
        <v>49</v>
      </c>
      <c s="34" t="s">
        <v>170</v>
      </c>
      <c s="34" t="s">
        <v>1685</v>
      </c>
      <c s="35" t="s">
        <v>5</v>
      </c>
      <c s="6" t="s">
        <v>1686</v>
      </c>
      <c s="36" t="s">
        <v>104</v>
      </c>
      <c s="37">
        <v>310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1514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51">
      <c r="A146" t="s">
        <v>59</v>
      </c>
      <c r="E146" s="39" t="s">
        <v>11541</v>
      </c>
    </row>
    <row r="147" spans="1:16" ht="25.5">
      <c r="A147" t="s">
        <v>49</v>
      </c>
      <c s="34" t="s">
        <v>173</v>
      </c>
      <c s="34" t="s">
        <v>1546</v>
      </c>
      <c s="35" t="s">
        <v>5</v>
      </c>
      <c s="6" t="s">
        <v>1547</v>
      </c>
      <c s="36" t="s">
        <v>111</v>
      </c>
      <c s="37">
        <v>254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1514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59</v>
      </c>
      <c r="E150" s="39" t="s">
        <v>1395</v>
      </c>
    </row>
    <row r="151" spans="1:16" ht="12.75">
      <c r="A151" t="s">
        <v>49</v>
      </c>
      <c s="34" t="s">
        <v>176</v>
      </c>
      <c s="34" t="s">
        <v>109</v>
      </c>
      <c s="35" t="s">
        <v>5</v>
      </c>
      <c s="6" t="s">
        <v>110</v>
      </c>
      <c s="36" t="s">
        <v>111</v>
      </c>
      <c s="37">
        <v>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1514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38.25">
      <c r="A154" t="s">
        <v>59</v>
      </c>
      <c r="E154" s="39" t="s">
        <v>1395</v>
      </c>
    </row>
    <row r="155" spans="1:16" ht="12.75">
      <c r="A155" t="s">
        <v>49</v>
      </c>
      <c s="34" t="s">
        <v>179</v>
      </c>
      <c s="34" t="s">
        <v>11542</v>
      </c>
      <c s="35" t="s">
        <v>5</v>
      </c>
      <c s="6" t="s">
        <v>11543</v>
      </c>
      <c s="36" t="s">
        <v>111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3524</v>
      </c>
      <c>
        <f>(M155*21)/100</f>
      </c>
      <c t="s">
        <v>27</v>
      </c>
    </row>
    <row r="156" spans="1:5" ht="25.5">
      <c r="A156" s="35" t="s">
        <v>56</v>
      </c>
      <c r="E156" s="39" t="s">
        <v>11544</v>
      </c>
    </row>
    <row r="157" spans="1:5" ht="12.75">
      <c r="A157" s="35" t="s">
        <v>58</v>
      </c>
      <c r="E157" s="40" t="s">
        <v>5</v>
      </c>
    </row>
    <row r="158" spans="1:5" ht="12.75">
      <c r="A158" t="s">
        <v>59</v>
      </c>
      <c r="E158" s="39" t="s">
        <v>60</v>
      </c>
    </row>
    <row r="159" spans="1:16" ht="12.75">
      <c r="A159" t="s">
        <v>49</v>
      </c>
      <c s="34" t="s">
        <v>182</v>
      </c>
      <c s="34" t="s">
        <v>11545</v>
      </c>
      <c s="35" t="s">
        <v>5</v>
      </c>
      <c s="6" t="s">
        <v>11546</v>
      </c>
      <c s="36" t="s">
        <v>104</v>
      </c>
      <c s="37">
        <v>500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1514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59</v>
      </c>
      <c r="E162" s="39" t="s">
        <v>11547</v>
      </c>
    </row>
    <row r="163" spans="1:16" ht="12.75">
      <c r="A163" t="s">
        <v>49</v>
      </c>
      <c s="34" t="s">
        <v>185</v>
      </c>
      <c s="34" t="s">
        <v>11548</v>
      </c>
      <c s="35" t="s">
        <v>5</v>
      </c>
      <c s="6" t="s">
        <v>11549</v>
      </c>
      <c s="36" t="s">
        <v>111</v>
      </c>
      <c s="37">
        <v>6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1514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63.75">
      <c r="A166" t="s">
        <v>59</v>
      </c>
      <c r="E166" s="39" t="s">
        <v>2881</v>
      </c>
    </row>
    <row r="167" spans="1:13" ht="12.75">
      <c r="A167" t="s">
        <v>46</v>
      </c>
      <c r="C167" s="31" t="s">
        <v>11550</v>
      </c>
      <c r="E167" s="33" t="s">
        <v>11551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188</v>
      </c>
      <c s="34" t="s">
        <v>11552</v>
      </c>
      <c s="35" t="s">
        <v>5</v>
      </c>
      <c s="6" t="s">
        <v>11553</v>
      </c>
      <c s="36" t="s">
        <v>111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1514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59</v>
      </c>
      <c r="E171" s="39" t="s">
        <v>11554</v>
      </c>
    </row>
    <row r="172" spans="1:16" ht="25.5">
      <c r="A172" t="s">
        <v>49</v>
      </c>
      <c s="34" t="s">
        <v>191</v>
      </c>
      <c s="34" t="s">
        <v>11555</v>
      </c>
      <c s="35" t="s">
        <v>5</v>
      </c>
      <c s="6" t="s">
        <v>11556</v>
      </c>
      <c s="36" t="s">
        <v>111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1514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59</v>
      </c>
      <c r="E175" s="39" t="s">
        <v>11554</v>
      </c>
    </row>
    <row r="176" spans="1:16" ht="25.5">
      <c r="A176" t="s">
        <v>49</v>
      </c>
      <c s="34" t="s">
        <v>194</v>
      </c>
      <c s="34" t="s">
        <v>11557</v>
      </c>
      <c s="35" t="s">
        <v>5</v>
      </c>
      <c s="6" t="s">
        <v>11558</v>
      </c>
      <c s="36" t="s">
        <v>111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1514</v>
      </c>
      <c>
        <f>(M176*21)/100</f>
      </c>
      <c t="s">
        <v>27</v>
      </c>
    </row>
    <row r="177" spans="1:5" ht="12.75">
      <c r="A177" s="35" t="s">
        <v>56</v>
      </c>
      <c r="E177" s="39" t="s">
        <v>11559</v>
      </c>
    </row>
    <row r="178" spans="1:5" ht="12.75">
      <c r="A178" s="35" t="s">
        <v>58</v>
      </c>
      <c r="E178" s="40" t="s">
        <v>5</v>
      </c>
    </row>
    <row r="179" spans="1:5" ht="38.25">
      <c r="A179" t="s">
        <v>59</v>
      </c>
      <c r="E179" s="39" t="s">
        <v>11554</v>
      </c>
    </row>
    <row r="180" spans="1:16" ht="25.5">
      <c r="A180" t="s">
        <v>49</v>
      </c>
      <c s="34" t="s">
        <v>197</v>
      </c>
      <c s="34" t="s">
        <v>11560</v>
      </c>
      <c s="35" t="s">
        <v>5</v>
      </c>
      <c s="6" t="s">
        <v>11561</v>
      </c>
      <c s="36" t="s">
        <v>111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1514</v>
      </c>
      <c>
        <f>(M180*21)/100</f>
      </c>
      <c t="s">
        <v>27</v>
      </c>
    </row>
    <row r="181" spans="1:5" ht="12.75">
      <c r="A181" s="35" t="s">
        <v>56</v>
      </c>
      <c r="E181" s="39" t="s">
        <v>11559</v>
      </c>
    </row>
    <row r="182" spans="1:5" ht="12.75">
      <c r="A182" s="35" t="s">
        <v>58</v>
      </c>
      <c r="E182" s="40" t="s">
        <v>5</v>
      </c>
    </row>
    <row r="183" spans="1:5" ht="38.25">
      <c r="A183" t="s">
        <v>59</v>
      </c>
      <c r="E183" s="39" t="s">
        <v>11562</v>
      </c>
    </row>
    <row r="184" spans="1:16" ht="25.5">
      <c r="A184" t="s">
        <v>49</v>
      </c>
      <c s="34" t="s">
        <v>200</v>
      </c>
      <c s="34" t="s">
        <v>11563</v>
      </c>
      <c s="35" t="s">
        <v>5</v>
      </c>
      <c s="6" t="s">
        <v>11564</v>
      </c>
      <c s="36" t="s">
        <v>111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1514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59</v>
      </c>
      <c r="E187" s="39" t="s">
        <v>11554</v>
      </c>
    </row>
    <row r="188" spans="1:16" ht="25.5">
      <c r="A188" t="s">
        <v>49</v>
      </c>
      <c s="34" t="s">
        <v>203</v>
      </c>
      <c s="34" t="s">
        <v>11565</v>
      </c>
      <c s="35" t="s">
        <v>5</v>
      </c>
      <c s="6" t="s">
        <v>11566</v>
      </c>
      <c s="36" t="s">
        <v>111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1514</v>
      </c>
      <c>
        <f>(M188*21)/100</f>
      </c>
      <c t="s">
        <v>27</v>
      </c>
    </row>
    <row r="189" spans="1:5" ht="25.5">
      <c r="A189" s="35" t="s">
        <v>56</v>
      </c>
      <c r="E189" s="39" t="s">
        <v>11567</v>
      </c>
    </row>
    <row r="190" spans="1:5" ht="12.75">
      <c r="A190" s="35" t="s">
        <v>58</v>
      </c>
      <c r="E190" s="40" t="s">
        <v>5</v>
      </c>
    </row>
    <row r="191" spans="1:5" ht="76.5">
      <c r="A191" t="s">
        <v>59</v>
      </c>
      <c r="E191" s="39" t="s">
        <v>11568</v>
      </c>
    </row>
    <row r="192" spans="1:16" ht="12.75">
      <c r="A192" t="s">
        <v>49</v>
      </c>
      <c s="34" t="s">
        <v>206</v>
      </c>
      <c s="34" t="s">
        <v>11569</v>
      </c>
      <c s="35" t="s">
        <v>5</v>
      </c>
      <c s="6" t="s">
        <v>11570</v>
      </c>
      <c s="36" t="s">
        <v>111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1514</v>
      </c>
      <c>
        <f>(M192*21)/100</f>
      </c>
      <c t="s">
        <v>27</v>
      </c>
    </row>
    <row r="193" spans="1:5" ht="12.75">
      <c r="A193" s="35" t="s">
        <v>56</v>
      </c>
      <c r="E193" s="39" t="s">
        <v>11571</v>
      </c>
    </row>
    <row r="194" spans="1:5" ht="12.75">
      <c r="A194" s="35" t="s">
        <v>58</v>
      </c>
      <c r="E194" s="40" t="s">
        <v>5</v>
      </c>
    </row>
    <row r="195" spans="1:5" ht="38.25">
      <c r="A195" t="s">
        <v>59</v>
      </c>
      <c r="E195" s="39" t="s">
        <v>1137</v>
      </c>
    </row>
    <row r="196" spans="1:16" ht="12.75">
      <c r="A196" t="s">
        <v>49</v>
      </c>
      <c s="34" t="s">
        <v>209</v>
      </c>
      <c s="34" t="s">
        <v>11572</v>
      </c>
      <c s="35" t="s">
        <v>5</v>
      </c>
      <c s="6" t="s">
        <v>11573</v>
      </c>
      <c s="36" t="s">
        <v>111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1514</v>
      </c>
      <c>
        <f>(M196*21)/100</f>
      </c>
      <c t="s">
        <v>27</v>
      </c>
    </row>
    <row r="197" spans="1:5" ht="12.75">
      <c r="A197" s="35" t="s">
        <v>56</v>
      </c>
      <c r="E197" s="39" t="s">
        <v>11571</v>
      </c>
    </row>
    <row r="198" spans="1:5" ht="12.75">
      <c r="A198" s="35" t="s">
        <v>58</v>
      </c>
      <c r="E198" s="40" t="s">
        <v>5</v>
      </c>
    </row>
    <row r="199" spans="1:5" ht="38.25">
      <c r="A199" t="s">
        <v>59</v>
      </c>
      <c r="E199" s="39" t="s">
        <v>1137</v>
      </c>
    </row>
    <row r="200" spans="1:16" ht="12.75">
      <c r="A200" t="s">
        <v>49</v>
      </c>
      <c s="34" t="s">
        <v>212</v>
      </c>
      <c s="34" t="s">
        <v>1345</v>
      </c>
      <c s="35" t="s">
        <v>5</v>
      </c>
      <c s="6" t="s">
        <v>1346</v>
      </c>
      <c s="36" t="s">
        <v>111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659</v>
      </c>
      <c>
        <f>(M200*21)/100</f>
      </c>
      <c t="s">
        <v>27</v>
      </c>
    </row>
    <row r="201" spans="1:5" ht="12.75">
      <c r="A201" s="35" t="s">
        <v>56</v>
      </c>
      <c r="E201" s="39" t="s">
        <v>11571</v>
      </c>
    </row>
    <row r="202" spans="1:5" ht="12.75">
      <c r="A202" s="35" t="s">
        <v>58</v>
      </c>
      <c r="E202" s="40" t="s">
        <v>5</v>
      </c>
    </row>
    <row r="203" spans="1:5" ht="38.25">
      <c r="A203" t="s">
        <v>59</v>
      </c>
      <c r="E203" s="39" t="s">
        <v>1137</v>
      </c>
    </row>
    <row r="204" spans="1:16" ht="38.25">
      <c r="A204" t="s">
        <v>49</v>
      </c>
      <c s="34" t="s">
        <v>215</v>
      </c>
      <c s="34" t="s">
        <v>11574</v>
      </c>
      <c s="35" t="s">
        <v>5</v>
      </c>
      <c s="6" t="s">
        <v>11575</v>
      </c>
      <c s="36" t="s">
        <v>111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1514</v>
      </c>
      <c>
        <f>(M204*21)/100</f>
      </c>
      <c t="s">
        <v>27</v>
      </c>
    </row>
    <row r="205" spans="1:5" ht="12.75">
      <c r="A205" s="35" t="s">
        <v>56</v>
      </c>
      <c r="E205" s="39" t="s">
        <v>11576</v>
      </c>
    </row>
    <row r="206" spans="1:5" ht="12.75">
      <c r="A206" s="35" t="s">
        <v>58</v>
      </c>
      <c r="E206" s="40" t="s">
        <v>5</v>
      </c>
    </row>
    <row r="207" spans="1:5" ht="63.75">
      <c r="A207" t="s">
        <v>59</v>
      </c>
      <c r="E207" s="39" t="s">
        <v>11577</v>
      </c>
    </row>
    <row r="208" spans="1:16" ht="38.25">
      <c r="A208" t="s">
        <v>49</v>
      </c>
      <c s="34" t="s">
        <v>218</v>
      </c>
      <c s="34" t="s">
        <v>11574</v>
      </c>
      <c s="35" t="s">
        <v>50</v>
      </c>
      <c s="6" t="s">
        <v>11575</v>
      </c>
      <c s="36" t="s">
        <v>111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1514</v>
      </c>
      <c>
        <f>(M208*21)/100</f>
      </c>
      <c t="s">
        <v>27</v>
      </c>
    </row>
    <row r="209" spans="1:5" ht="12.75">
      <c r="A209" s="35" t="s">
        <v>56</v>
      </c>
      <c r="E209" s="39" t="s">
        <v>11578</v>
      </c>
    </row>
    <row r="210" spans="1:5" ht="12.75">
      <c r="A210" s="35" t="s">
        <v>58</v>
      </c>
      <c r="E210" s="40" t="s">
        <v>5</v>
      </c>
    </row>
    <row r="211" spans="1:5" ht="63.75">
      <c r="A211" t="s">
        <v>59</v>
      </c>
      <c r="E211" s="39" t="s">
        <v>11577</v>
      </c>
    </row>
    <row r="212" spans="1:16" ht="12.75">
      <c r="A212" t="s">
        <v>49</v>
      </c>
      <c s="34" t="s">
        <v>221</v>
      </c>
      <c s="34" t="s">
        <v>11579</v>
      </c>
      <c s="35" t="s">
        <v>5</v>
      </c>
      <c s="6" t="s">
        <v>11580</v>
      </c>
      <c s="36" t="s">
        <v>111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1514</v>
      </c>
      <c>
        <f>(M212*21)/100</f>
      </c>
      <c t="s">
        <v>27</v>
      </c>
    </row>
    <row r="213" spans="1:5" ht="12.75">
      <c r="A213" s="35" t="s">
        <v>56</v>
      </c>
      <c r="E213" s="39" t="s">
        <v>11581</v>
      </c>
    </row>
    <row r="214" spans="1:5" ht="12.75">
      <c r="A214" s="35" t="s">
        <v>58</v>
      </c>
      <c r="E214" s="40" t="s">
        <v>5</v>
      </c>
    </row>
    <row r="215" spans="1:5" ht="38.25">
      <c r="A215" t="s">
        <v>59</v>
      </c>
      <c r="E215" s="39" t="s">
        <v>11582</v>
      </c>
    </row>
    <row r="216" spans="1:16" ht="12.75">
      <c r="A216" t="s">
        <v>49</v>
      </c>
      <c s="34" t="s">
        <v>224</v>
      </c>
      <c s="34" t="s">
        <v>11583</v>
      </c>
      <c s="35" t="s">
        <v>5</v>
      </c>
      <c s="6" t="s">
        <v>11584</v>
      </c>
      <c s="36" t="s">
        <v>111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1514</v>
      </c>
      <c>
        <f>(M216*21)/100</f>
      </c>
      <c t="s">
        <v>27</v>
      </c>
    </row>
    <row r="217" spans="1:5" ht="12.75">
      <c r="A217" s="35" t="s">
        <v>56</v>
      </c>
      <c r="E217" s="39" t="s">
        <v>11581</v>
      </c>
    </row>
    <row r="218" spans="1:5" ht="12.75">
      <c r="A218" s="35" t="s">
        <v>58</v>
      </c>
      <c r="E218" s="40" t="s">
        <v>5</v>
      </c>
    </row>
    <row r="219" spans="1:5" ht="38.25">
      <c r="A219" t="s">
        <v>59</v>
      </c>
      <c r="E219" s="39" t="s">
        <v>11585</v>
      </c>
    </row>
    <row r="220" spans="1:16" ht="12.75">
      <c r="A220" t="s">
        <v>49</v>
      </c>
      <c s="34" t="s">
        <v>227</v>
      </c>
      <c s="34" t="s">
        <v>3933</v>
      </c>
      <c s="35" t="s">
        <v>5</v>
      </c>
      <c s="6" t="s">
        <v>3934</v>
      </c>
      <c s="36" t="s">
        <v>111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1514</v>
      </c>
      <c>
        <f>(M220*21)/100</f>
      </c>
      <c t="s">
        <v>27</v>
      </c>
    </row>
    <row r="221" spans="1:5" ht="12.75">
      <c r="A221" s="35" t="s">
        <v>56</v>
      </c>
      <c r="E221" s="39" t="s">
        <v>11581</v>
      </c>
    </row>
    <row r="222" spans="1:5" ht="12.75">
      <c r="A222" s="35" t="s">
        <v>58</v>
      </c>
      <c r="E222" s="40" t="s">
        <v>5</v>
      </c>
    </row>
    <row r="223" spans="1:5" ht="25.5">
      <c r="A223" t="s">
        <v>59</v>
      </c>
      <c r="E223" s="39" t="s">
        <v>11586</v>
      </c>
    </row>
    <row r="224" spans="1:16" ht="12.75">
      <c r="A224" t="s">
        <v>49</v>
      </c>
      <c s="34" t="s">
        <v>231</v>
      </c>
      <c s="34" t="s">
        <v>11587</v>
      </c>
      <c s="35" t="s">
        <v>5</v>
      </c>
      <c s="6" t="s">
        <v>11588</v>
      </c>
      <c s="36" t="s">
        <v>111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1514</v>
      </c>
      <c>
        <f>(M224*21)/100</f>
      </c>
      <c t="s">
        <v>27</v>
      </c>
    </row>
    <row r="225" spans="1:5" ht="12.75">
      <c r="A225" s="35" t="s">
        <v>56</v>
      </c>
      <c r="E225" s="39" t="s">
        <v>11581</v>
      </c>
    </row>
    <row r="226" spans="1:5" ht="12.75">
      <c r="A226" s="35" t="s">
        <v>58</v>
      </c>
      <c r="E226" s="40" t="s">
        <v>5</v>
      </c>
    </row>
    <row r="227" spans="1:5" ht="25.5">
      <c r="A227" t="s">
        <v>59</v>
      </c>
      <c r="E227" s="39" t="s">
        <v>11589</v>
      </c>
    </row>
    <row r="228" spans="1:16" ht="25.5">
      <c r="A228" t="s">
        <v>49</v>
      </c>
      <c s="34" t="s">
        <v>234</v>
      </c>
      <c s="34" t="s">
        <v>11590</v>
      </c>
      <c s="35" t="s">
        <v>5</v>
      </c>
      <c s="6" t="s">
        <v>11591</v>
      </c>
      <c s="36" t="s">
        <v>111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1514</v>
      </c>
      <c>
        <f>(M228*21)/100</f>
      </c>
      <c t="s">
        <v>27</v>
      </c>
    </row>
    <row r="229" spans="1:5" ht="12.75">
      <c r="A229" s="35" t="s">
        <v>56</v>
      </c>
      <c r="E229" s="39" t="s">
        <v>11581</v>
      </c>
    </row>
    <row r="230" spans="1:5" ht="12.75">
      <c r="A230" s="35" t="s">
        <v>58</v>
      </c>
      <c r="E230" s="40" t="s">
        <v>5</v>
      </c>
    </row>
    <row r="231" spans="1:5" ht="25.5">
      <c r="A231" t="s">
        <v>59</v>
      </c>
      <c r="E231" s="39" t="s">
        <v>11586</v>
      </c>
    </row>
    <row r="232" spans="1:16" ht="25.5">
      <c r="A232" t="s">
        <v>49</v>
      </c>
      <c s="34" t="s">
        <v>237</v>
      </c>
      <c s="34" t="s">
        <v>11542</v>
      </c>
      <c s="35" t="s">
        <v>5</v>
      </c>
      <c s="6" t="s">
        <v>11592</v>
      </c>
      <c s="36" t="s">
        <v>111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1514</v>
      </c>
      <c>
        <f>(M232*21)/100</f>
      </c>
      <c t="s">
        <v>27</v>
      </c>
    </row>
    <row r="233" spans="1:5" ht="12.75">
      <c r="A233" s="35" t="s">
        <v>56</v>
      </c>
      <c r="E233" s="39" t="s">
        <v>11581</v>
      </c>
    </row>
    <row r="234" spans="1:5" ht="12.75">
      <c r="A234" s="35" t="s">
        <v>58</v>
      </c>
      <c r="E234" s="40" t="s">
        <v>5</v>
      </c>
    </row>
    <row r="235" spans="1:5" ht="12.75">
      <c r="A235" t="s">
        <v>59</v>
      </c>
      <c r="E235" s="39" t="s">
        <v>60</v>
      </c>
    </row>
    <row r="236" spans="1:16" ht="12.75">
      <c r="A236" t="s">
        <v>49</v>
      </c>
      <c s="34" t="s">
        <v>240</v>
      </c>
      <c s="34" t="s">
        <v>3967</v>
      </c>
      <c s="35" t="s">
        <v>79</v>
      </c>
      <c s="6" t="s">
        <v>11593</v>
      </c>
      <c s="36" t="s">
        <v>111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659</v>
      </c>
      <c>
        <f>(M236*21)/100</f>
      </c>
      <c t="s">
        <v>27</v>
      </c>
    </row>
    <row r="237" spans="1:5" ht="12.75">
      <c r="A237" s="35" t="s">
        <v>56</v>
      </c>
      <c r="E237" s="39" t="s">
        <v>11581</v>
      </c>
    </row>
    <row r="238" spans="1:5" ht="12.75">
      <c r="A238" s="35" t="s">
        <v>58</v>
      </c>
      <c r="E238" s="40" t="s">
        <v>5</v>
      </c>
    </row>
    <row r="239" spans="1:5" ht="12.75">
      <c r="A239" t="s">
        <v>59</v>
      </c>
      <c r="E239" s="39" t="s">
        <v>3971</v>
      </c>
    </row>
    <row r="240" spans="1:16" ht="25.5">
      <c r="A240" t="s">
        <v>49</v>
      </c>
      <c s="34" t="s">
        <v>243</v>
      </c>
      <c s="34" t="s">
        <v>11594</v>
      </c>
      <c s="35" t="s">
        <v>5</v>
      </c>
      <c s="6" t="s">
        <v>11595</v>
      </c>
      <c s="36" t="s">
        <v>111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1514</v>
      </c>
      <c>
        <f>(M240*21)/100</f>
      </c>
      <c t="s">
        <v>27</v>
      </c>
    </row>
    <row r="241" spans="1:5" ht="12.75">
      <c r="A241" s="35" t="s">
        <v>56</v>
      </c>
      <c r="E241" s="39" t="s">
        <v>11581</v>
      </c>
    </row>
    <row r="242" spans="1:5" ht="12.75">
      <c r="A242" s="35" t="s">
        <v>58</v>
      </c>
      <c r="E242" s="40" t="s">
        <v>5</v>
      </c>
    </row>
    <row r="243" spans="1:5" ht="12.75">
      <c r="A243" t="s">
        <v>59</v>
      </c>
      <c r="E243" s="39" t="s">
        <v>60</v>
      </c>
    </row>
    <row r="244" spans="1:16" ht="12.75">
      <c r="A244" t="s">
        <v>49</v>
      </c>
      <c s="34" t="s">
        <v>246</v>
      </c>
      <c s="34" t="s">
        <v>11596</v>
      </c>
      <c s="35" t="s">
        <v>5</v>
      </c>
      <c s="6" t="s">
        <v>11597</v>
      </c>
      <c s="36" t="s">
        <v>104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1514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59</v>
      </c>
      <c r="E247" s="39" t="s">
        <v>60</v>
      </c>
    </row>
    <row r="248" spans="1:16" ht="12.75">
      <c r="A248" t="s">
        <v>49</v>
      </c>
      <c s="34" t="s">
        <v>249</v>
      </c>
      <c s="34" t="s">
        <v>11598</v>
      </c>
      <c s="35" t="s">
        <v>5</v>
      </c>
      <c s="6" t="s">
        <v>11599</v>
      </c>
      <c s="36" t="s">
        <v>104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1514</v>
      </c>
      <c>
        <f>(M248*21)/100</f>
      </c>
      <c t="s">
        <v>27</v>
      </c>
    </row>
    <row r="249" spans="1:5" ht="12.75">
      <c r="A249" s="35" t="s">
        <v>56</v>
      </c>
      <c r="E249" s="39" t="s">
        <v>11600</v>
      </c>
    </row>
    <row r="250" spans="1:5" ht="12.75">
      <c r="A250" s="35" t="s">
        <v>58</v>
      </c>
      <c r="E250" s="40" t="s">
        <v>5</v>
      </c>
    </row>
    <row r="251" spans="1:5" ht="12.75">
      <c r="A251" t="s">
        <v>59</v>
      </c>
      <c r="E251" s="39" t="s">
        <v>60</v>
      </c>
    </row>
    <row r="252" spans="1:16" ht="25.5">
      <c r="A252" t="s">
        <v>49</v>
      </c>
      <c s="34" t="s">
        <v>252</v>
      </c>
      <c s="34" t="s">
        <v>1002</v>
      </c>
      <c s="35" t="s">
        <v>5</v>
      </c>
      <c s="6" t="s">
        <v>1003</v>
      </c>
      <c s="36" t="s">
        <v>104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1514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59</v>
      </c>
      <c r="E255" s="39" t="s">
        <v>1005</v>
      </c>
    </row>
    <row r="256" spans="1:16" ht="25.5">
      <c r="A256" t="s">
        <v>49</v>
      </c>
      <c s="34" t="s">
        <v>255</v>
      </c>
      <c s="34" t="s">
        <v>11601</v>
      </c>
      <c s="35" t="s">
        <v>5</v>
      </c>
      <c s="6" t="s">
        <v>11602</v>
      </c>
      <c s="36" t="s">
        <v>104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1514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59</v>
      </c>
      <c r="E259" s="39" t="s">
        <v>1005</v>
      </c>
    </row>
    <row r="260" spans="1:13" ht="12.75">
      <c r="A260" t="s">
        <v>46</v>
      </c>
      <c r="C260" s="31" t="s">
        <v>11603</v>
      </c>
      <c r="E260" s="33" t="s">
        <v>11604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258</v>
      </c>
      <c s="34" t="s">
        <v>1506</v>
      </c>
      <c s="35" t="s">
        <v>1507</v>
      </c>
      <c s="6" t="s">
        <v>1508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7843</v>
      </c>
    </row>
    <row r="263" spans="1:5" ht="12.75">
      <c r="A263" s="35" t="s">
        <v>58</v>
      </c>
      <c r="E263" s="40" t="s">
        <v>5</v>
      </c>
    </row>
    <row r="264" spans="1:5" ht="191.25">
      <c r="A264" t="s">
        <v>59</v>
      </c>
      <c r="E264" s="39" t="s">
        <v>7837</v>
      </c>
    </row>
    <row r="265" spans="1:16" ht="25.5">
      <c r="A265" t="s">
        <v>49</v>
      </c>
      <c s="34" t="s">
        <v>261</v>
      </c>
      <c s="34" t="s">
        <v>61</v>
      </c>
      <c s="35" t="s">
        <v>62</v>
      </c>
      <c s="6" t="s">
        <v>63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7843</v>
      </c>
    </row>
    <row r="267" spans="1:5" ht="12.75">
      <c r="A267" s="35" t="s">
        <v>58</v>
      </c>
      <c r="E267" s="40" t="s">
        <v>5</v>
      </c>
    </row>
    <row r="268" spans="1:5" ht="191.25">
      <c r="A268" t="s">
        <v>59</v>
      </c>
      <c r="E268" s="39" t="s">
        <v>7837</v>
      </c>
    </row>
    <row r="269" spans="1:16" ht="25.5">
      <c r="A269" t="s">
        <v>49</v>
      </c>
      <c s="34" t="s">
        <v>264</v>
      </c>
      <c s="34" t="s">
        <v>68</v>
      </c>
      <c s="35" t="s">
        <v>69</v>
      </c>
      <c s="6" t="s">
        <v>70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7843</v>
      </c>
    </row>
    <row r="271" spans="1:5" ht="12.75">
      <c r="A271" s="35" t="s">
        <v>58</v>
      </c>
      <c r="E271" s="40" t="s">
        <v>5</v>
      </c>
    </row>
    <row r="272" spans="1:5" ht="191.25">
      <c r="A272" t="s">
        <v>59</v>
      </c>
      <c r="E272" s="39" t="s">
        <v>7837</v>
      </c>
    </row>
    <row r="273" spans="1:16" ht="25.5">
      <c r="A273" t="s">
        <v>49</v>
      </c>
      <c s="34" t="s">
        <v>267</v>
      </c>
      <c s="34" t="s">
        <v>80</v>
      </c>
      <c s="35" t="s">
        <v>81</v>
      </c>
      <c s="6" t="s">
        <v>82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7843</v>
      </c>
    </row>
    <row r="275" spans="1:5" ht="12.75">
      <c r="A275" s="35" t="s">
        <v>58</v>
      </c>
      <c r="E275" s="40" t="s">
        <v>5</v>
      </c>
    </row>
    <row r="276" spans="1:5" ht="191.25">
      <c r="A276" t="s">
        <v>59</v>
      </c>
      <c r="E276" s="39" t="s">
        <v>7837</v>
      </c>
    </row>
    <row r="277" spans="1:16" ht="25.5">
      <c r="A277" t="s">
        <v>49</v>
      </c>
      <c s="34" t="s">
        <v>270</v>
      </c>
      <c s="34" t="s">
        <v>84</v>
      </c>
      <c s="35" t="s">
        <v>85</v>
      </c>
      <c s="6" t="s">
        <v>86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7843</v>
      </c>
    </row>
    <row r="279" spans="1:5" ht="12.75">
      <c r="A279" s="35" t="s">
        <v>58</v>
      </c>
      <c r="E279" s="40" t="s">
        <v>5</v>
      </c>
    </row>
    <row r="280" spans="1:5" ht="191.25">
      <c r="A280" t="s">
        <v>59</v>
      </c>
      <c r="E280" s="39" t="s">
        <v>7837</v>
      </c>
    </row>
    <row r="281" spans="1:16" ht="25.5">
      <c r="A281" t="s">
        <v>49</v>
      </c>
      <c s="34" t="s">
        <v>273</v>
      </c>
      <c s="34" t="s">
        <v>11509</v>
      </c>
      <c s="35" t="s">
        <v>11510</v>
      </c>
      <c s="6" t="s">
        <v>11511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7843</v>
      </c>
    </row>
    <row r="283" spans="1:5" ht="12.75">
      <c r="A283" s="35" t="s">
        <v>58</v>
      </c>
      <c r="E283" s="40" t="s">
        <v>5</v>
      </c>
    </row>
    <row r="284" spans="1:5" ht="191.25">
      <c r="A284" t="s">
        <v>59</v>
      </c>
      <c r="E284" s="39" t="s">
        <v>7837</v>
      </c>
    </row>
    <row r="285" spans="1:13" ht="12.75">
      <c r="A285" t="s">
        <v>46</v>
      </c>
      <c r="C285" s="31" t="s">
        <v>1731</v>
      </c>
      <c r="E285" s="33" t="s">
        <v>1732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276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1514</v>
      </c>
      <c>
        <f>(M286*21)/100</f>
      </c>
      <c t="s">
        <v>27</v>
      </c>
    </row>
    <row r="287" spans="1:5" ht="12.75">
      <c r="A287" s="35" t="s">
        <v>56</v>
      </c>
      <c r="E287" s="39" t="s">
        <v>559</v>
      </c>
    </row>
    <row r="288" spans="1:5" ht="12.75">
      <c r="A288" s="35" t="s">
        <v>58</v>
      </c>
      <c r="E288" s="40" t="s">
        <v>5</v>
      </c>
    </row>
    <row r="289" spans="1:5" ht="114.75">
      <c r="A289" t="s">
        <v>59</v>
      </c>
      <c r="E289" s="39" t="s">
        <v>2813</v>
      </c>
    </row>
    <row r="290" spans="1:16" ht="38.25">
      <c r="A290" t="s">
        <v>49</v>
      </c>
      <c s="34" t="s">
        <v>279</v>
      </c>
      <c s="34" t="s">
        <v>1168</v>
      </c>
      <c s="35" t="s">
        <v>5</v>
      </c>
      <c s="6" t="s">
        <v>1734</v>
      </c>
      <c s="36" t="s">
        <v>111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1514</v>
      </c>
      <c>
        <f>(M290*21)/100</f>
      </c>
      <c t="s">
        <v>27</v>
      </c>
    </row>
    <row r="291" spans="1:5" ht="12.75">
      <c r="A291" s="35" t="s">
        <v>56</v>
      </c>
      <c r="E291" s="39" t="s">
        <v>559</v>
      </c>
    </row>
    <row r="292" spans="1:5" ht="12.75">
      <c r="A292" s="35" t="s">
        <v>58</v>
      </c>
      <c r="E292" s="40" t="s">
        <v>5</v>
      </c>
    </row>
    <row r="293" spans="1:5" ht="114.75">
      <c r="A293" t="s">
        <v>59</v>
      </c>
      <c r="E293" s="39" t="s">
        <v>2813</v>
      </c>
    </row>
    <row r="294" spans="1:16" ht="25.5">
      <c r="A294" t="s">
        <v>49</v>
      </c>
      <c s="34" t="s">
        <v>282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1514</v>
      </c>
      <c>
        <f>(M294*21)/100</f>
      </c>
      <c t="s">
        <v>27</v>
      </c>
    </row>
    <row r="295" spans="1:5" ht="12.75">
      <c r="A295" s="35" t="s">
        <v>56</v>
      </c>
      <c r="E295" s="39" t="s">
        <v>559</v>
      </c>
    </row>
    <row r="296" spans="1:5" ht="12.75">
      <c r="A296" s="35" t="s">
        <v>58</v>
      </c>
      <c r="E296" s="40" t="s">
        <v>5</v>
      </c>
    </row>
    <row r="297" spans="1:5" ht="89.25">
      <c r="A297" t="s">
        <v>59</v>
      </c>
      <c r="E297" s="39" t="s">
        <v>2814</v>
      </c>
    </row>
    <row r="298" spans="1:16" ht="12.75">
      <c r="A298" t="s">
        <v>49</v>
      </c>
      <c s="34" t="s">
        <v>285</v>
      </c>
      <c s="34" t="s">
        <v>2606</v>
      </c>
      <c s="35" t="s">
        <v>5</v>
      </c>
      <c s="6" t="s">
        <v>2607</v>
      </c>
      <c s="36" t="s">
        <v>421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1514</v>
      </c>
      <c>
        <f>(M298*21)/100</f>
      </c>
      <c t="s">
        <v>27</v>
      </c>
    </row>
    <row r="299" spans="1:5" ht="12.75">
      <c r="A299" s="35" t="s">
        <v>56</v>
      </c>
      <c r="E299" s="39" t="s">
        <v>559</v>
      </c>
    </row>
    <row r="300" spans="1:5" ht="12.75">
      <c r="A300" s="35" t="s">
        <v>58</v>
      </c>
      <c r="E300" s="40" t="s">
        <v>5</v>
      </c>
    </row>
    <row r="301" spans="1:5" ht="89.25">
      <c r="A301" t="s">
        <v>59</v>
      </c>
      <c r="E301" s="39" t="s">
        <v>2815</v>
      </c>
    </row>
    <row r="302" spans="1:16" ht="12.75">
      <c r="A302" t="s">
        <v>49</v>
      </c>
      <c s="34" t="s">
        <v>288</v>
      </c>
      <c s="34" t="s">
        <v>2609</v>
      </c>
      <c s="35" t="s">
        <v>5</v>
      </c>
      <c s="6" t="s">
        <v>2610</v>
      </c>
      <c s="36" t="s">
        <v>421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1514</v>
      </c>
      <c>
        <f>(M302*21)/100</f>
      </c>
      <c t="s">
        <v>27</v>
      </c>
    </row>
    <row r="303" spans="1:5" ht="12.75">
      <c r="A303" s="35" t="s">
        <v>56</v>
      </c>
      <c r="E303" s="39" t="s">
        <v>559</v>
      </c>
    </row>
    <row r="304" spans="1:5" ht="12.75">
      <c r="A304" s="35" t="s">
        <v>58</v>
      </c>
      <c r="E304" s="40" t="s">
        <v>5</v>
      </c>
    </row>
    <row r="305" spans="1:5" ht="89.25">
      <c r="A305" t="s">
        <v>59</v>
      </c>
      <c r="E305" s="39" t="s">
        <v>2816</v>
      </c>
    </row>
    <row r="306" spans="1:16" ht="12.75">
      <c r="A306" t="s">
        <v>49</v>
      </c>
      <c s="34" t="s">
        <v>291</v>
      </c>
      <c s="34" t="s">
        <v>2612</v>
      </c>
      <c s="35" t="s">
        <v>5</v>
      </c>
      <c s="6" t="s">
        <v>2613</v>
      </c>
      <c s="36" t="s">
        <v>421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1514</v>
      </c>
      <c>
        <f>(M306*21)/100</f>
      </c>
      <c t="s">
        <v>27</v>
      </c>
    </row>
    <row r="307" spans="1:5" ht="12.75">
      <c r="A307" s="35" t="s">
        <v>56</v>
      </c>
      <c r="E307" s="39" t="s">
        <v>559</v>
      </c>
    </row>
    <row r="308" spans="1:5" ht="12.75">
      <c r="A308" s="35" t="s">
        <v>58</v>
      </c>
      <c r="E308" s="40" t="s">
        <v>5</v>
      </c>
    </row>
    <row r="309" spans="1:5" ht="89.25">
      <c r="A309" t="s">
        <v>59</v>
      </c>
      <c r="E309" s="39" t="s">
        <v>2817</v>
      </c>
    </row>
    <row r="310" spans="1:16" ht="12.75">
      <c r="A310" t="s">
        <v>49</v>
      </c>
      <c s="34" t="s">
        <v>294</v>
      </c>
      <c s="34" t="s">
        <v>2818</v>
      </c>
      <c s="35" t="s">
        <v>5</v>
      </c>
      <c s="6" t="s">
        <v>2819</v>
      </c>
      <c s="36" t="s">
        <v>421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1514</v>
      </c>
      <c>
        <f>(M310*21)/100</f>
      </c>
      <c t="s">
        <v>27</v>
      </c>
    </row>
    <row r="311" spans="1:5" ht="12.75">
      <c r="A311" s="35" t="s">
        <v>56</v>
      </c>
      <c r="E311" s="39" t="s">
        <v>559</v>
      </c>
    </row>
    <row r="312" spans="1:5" ht="12.75">
      <c r="A312" s="35" t="s">
        <v>58</v>
      </c>
      <c r="E312" s="40" t="s">
        <v>5</v>
      </c>
    </row>
    <row r="313" spans="1:5" ht="89.25">
      <c r="A313" t="s">
        <v>59</v>
      </c>
      <c r="E313" s="39" t="s">
        <v>2820</v>
      </c>
    </row>
    <row r="314" spans="1:16" ht="12.75">
      <c r="A314" t="s">
        <v>49</v>
      </c>
      <c s="34" t="s">
        <v>297</v>
      </c>
      <c s="34" t="s">
        <v>951</v>
      </c>
      <c s="35" t="s">
        <v>146</v>
      </c>
      <c s="6" t="s">
        <v>952</v>
      </c>
      <c s="36" t="s">
        <v>953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659</v>
      </c>
      <c>
        <f>(M314*21)/100</f>
      </c>
      <c t="s">
        <v>27</v>
      </c>
    </row>
    <row r="315" spans="1:5" ht="12.75">
      <c r="A315" s="35" t="s">
        <v>56</v>
      </c>
      <c r="E315" s="39" t="s">
        <v>559</v>
      </c>
    </row>
    <row r="316" spans="1:5" ht="12.75">
      <c r="A316" s="35" t="s">
        <v>58</v>
      </c>
      <c r="E316" s="40" t="s">
        <v>11513</v>
      </c>
    </row>
    <row r="317" spans="1:5" ht="12.75">
      <c r="A317" t="s">
        <v>59</v>
      </c>
      <c r="E317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11514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11514</v>
      </c>
      <c r="E4" s="26" t="s">
        <v>11515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11607</v>
      </c>
      <c r="E8" s="30" t="s">
        <v>11606</v>
      </c>
      <c r="J8" s="29">
        <f>0+J9+J38+J95+J148+J213</f>
      </c>
      <c s="29">
        <f>0+K9+K38+K95+K148+K213</f>
      </c>
      <c s="29">
        <f>0+L9+L38+L95+L148+L213</f>
      </c>
      <c s="29">
        <f>0+M9+M38+M95+M148+M213</f>
      </c>
    </row>
    <row r="9" spans="1:13" ht="12.75">
      <c r="A9" t="s">
        <v>46</v>
      </c>
      <c r="C9" s="31" t="s">
        <v>47</v>
      </c>
      <c r="E9" s="33" t="s">
        <v>4360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200</v>
      </c>
      <c s="34" t="s">
        <v>1506</v>
      </c>
      <c s="35" t="s">
        <v>1507</v>
      </c>
      <c s="6" t="s">
        <v>1508</v>
      </c>
      <c s="36" t="s">
        <v>54</v>
      </c>
      <c s="37">
        <v>55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7837</v>
      </c>
    </row>
    <row r="14" spans="1:16" ht="25.5">
      <c r="A14" t="s">
        <v>49</v>
      </c>
      <c s="34" t="s">
        <v>203</v>
      </c>
      <c s="34" t="s">
        <v>61</v>
      </c>
      <c s="35" t="s">
        <v>62</v>
      </c>
      <c s="6" t="s">
        <v>63</v>
      </c>
      <c s="36" t="s">
        <v>54</v>
      </c>
      <c s="37">
        <v>70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59</v>
      </c>
      <c r="E17" s="39" t="s">
        <v>7837</v>
      </c>
    </row>
    <row r="18" spans="1:16" ht="25.5">
      <c r="A18" t="s">
        <v>49</v>
      </c>
      <c s="34" t="s">
        <v>206</v>
      </c>
      <c s="34" t="s">
        <v>64</v>
      </c>
      <c s="35" t="s">
        <v>65</v>
      </c>
      <c s="6" t="s">
        <v>66</v>
      </c>
      <c s="36" t="s">
        <v>54</v>
      </c>
      <c s="37">
        <v>26.7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59</v>
      </c>
      <c r="E21" s="39" t="s">
        <v>7837</v>
      </c>
    </row>
    <row r="22" spans="1:16" ht="25.5">
      <c r="A22" t="s">
        <v>49</v>
      </c>
      <c s="34" t="s">
        <v>209</v>
      </c>
      <c s="34" t="s">
        <v>68</v>
      </c>
      <c s="35" t="s">
        <v>69</v>
      </c>
      <c s="6" t="s">
        <v>70</v>
      </c>
      <c s="36" t="s">
        <v>54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59</v>
      </c>
      <c r="E25" s="39" t="s">
        <v>7837</v>
      </c>
    </row>
    <row r="26" spans="1:16" ht="25.5">
      <c r="A26" t="s">
        <v>49</v>
      </c>
      <c s="34" t="s">
        <v>212</v>
      </c>
      <c s="34" t="s">
        <v>80</v>
      </c>
      <c s="35" t="s">
        <v>81</v>
      </c>
      <c s="6" t="s">
        <v>82</v>
      </c>
      <c s="36" t="s">
        <v>54</v>
      </c>
      <c s="37">
        <v>0.3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91.25">
      <c r="A29" t="s">
        <v>59</v>
      </c>
      <c r="E29" s="39" t="s">
        <v>7837</v>
      </c>
    </row>
    <row r="30" spans="1:16" ht="25.5">
      <c r="A30" t="s">
        <v>49</v>
      </c>
      <c s="34" t="s">
        <v>215</v>
      </c>
      <c s="34" t="s">
        <v>84</v>
      </c>
      <c s="35" t="s">
        <v>85</v>
      </c>
      <c s="6" t="s">
        <v>86</v>
      </c>
      <c s="36" t="s">
        <v>54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59</v>
      </c>
      <c r="E33" s="39" t="s">
        <v>7837</v>
      </c>
    </row>
    <row r="34" spans="1:16" ht="25.5">
      <c r="A34" t="s">
        <v>49</v>
      </c>
      <c s="34" t="s">
        <v>218</v>
      </c>
      <c s="34" t="s">
        <v>11509</v>
      </c>
      <c s="35" t="s">
        <v>11510</v>
      </c>
      <c s="6" t="s">
        <v>11511</v>
      </c>
      <c s="36" t="s">
        <v>54</v>
      </c>
      <c s="37">
        <v>0.3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59</v>
      </c>
      <c r="E37" s="39" t="s">
        <v>7837</v>
      </c>
    </row>
    <row r="38" spans="1:13" ht="12.75">
      <c r="A38" t="s">
        <v>46</v>
      </c>
      <c r="C38" s="31" t="s">
        <v>50</v>
      </c>
      <c r="E38" s="33" t="s">
        <v>2936</v>
      </c>
      <c r="J38" s="32">
        <f>0</f>
      </c>
      <c s="32">
        <f>0</f>
      </c>
      <c s="32">
        <f>0+L39+L43+L47+L51+L55+L59+L63+L67+L71+L75+L79+L83+L87+L91</f>
      </c>
      <c s="32">
        <f>0+M39+M43+M47+M51+M55+M59+M63+M67+M71+M75+M79+M83+M87+M91</f>
      </c>
    </row>
    <row r="39" spans="1:16" ht="12.75">
      <c r="A39" t="s">
        <v>49</v>
      </c>
      <c s="34" t="s">
        <v>50</v>
      </c>
      <c s="34" t="s">
        <v>11519</v>
      </c>
      <c s="35" t="s">
        <v>5</v>
      </c>
      <c s="6" t="s">
        <v>11520</v>
      </c>
      <c s="36" t="s">
        <v>99</v>
      </c>
      <c s="37">
        <v>258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1514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11608</v>
      </c>
    </row>
    <row r="42" spans="1:5" ht="229.5">
      <c r="A42" t="s">
        <v>59</v>
      </c>
      <c r="E42" s="39" t="s">
        <v>1379</v>
      </c>
    </row>
    <row r="43" spans="1:16" ht="12.75">
      <c r="A43" t="s">
        <v>49</v>
      </c>
      <c s="34" t="s">
        <v>27</v>
      </c>
      <c s="34" t="s">
        <v>11522</v>
      </c>
      <c s="35" t="s">
        <v>5</v>
      </c>
      <c s="6" t="s">
        <v>11523</v>
      </c>
      <c s="36" t="s">
        <v>99</v>
      </c>
      <c s="37">
        <v>107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1514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229.5">
      <c r="A46" t="s">
        <v>59</v>
      </c>
      <c r="E46" s="39" t="s">
        <v>1379</v>
      </c>
    </row>
    <row r="47" spans="1:16" ht="12.75">
      <c r="A47" t="s">
        <v>49</v>
      </c>
      <c s="34" t="s">
        <v>26</v>
      </c>
      <c s="34" t="s">
        <v>617</v>
      </c>
      <c s="35" t="s">
        <v>5</v>
      </c>
      <c s="6" t="s">
        <v>618</v>
      </c>
      <c s="36" t="s">
        <v>99</v>
      </c>
      <c s="37">
        <v>258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1514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165.75">
      <c r="A50" t="s">
        <v>59</v>
      </c>
      <c r="E50" s="39" t="s">
        <v>1386</v>
      </c>
    </row>
    <row r="51" spans="1:16" ht="12.75">
      <c r="A51" t="s">
        <v>49</v>
      </c>
      <c s="34" t="s">
        <v>67</v>
      </c>
      <c s="34" t="s">
        <v>978</v>
      </c>
      <c s="35" t="s">
        <v>5</v>
      </c>
      <c s="6" t="s">
        <v>979</v>
      </c>
      <c s="36" t="s">
        <v>104</v>
      </c>
      <c s="37">
        <v>1000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1514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59</v>
      </c>
      <c r="E54" s="39" t="s">
        <v>982</v>
      </c>
    </row>
    <row r="55" spans="1:16" ht="12.75">
      <c r="A55" t="s">
        <v>49</v>
      </c>
      <c s="34" t="s">
        <v>71</v>
      </c>
      <c s="34" t="s">
        <v>122</v>
      </c>
      <c s="35" t="s">
        <v>5</v>
      </c>
      <c s="6" t="s">
        <v>123</v>
      </c>
      <c s="36" t="s">
        <v>104</v>
      </c>
      <c s="37">
        <v>500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1514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59</v>
      </c>
      <c r="E58" s="39" t="s">
        <v>982</v>
      </c>
    </row>
    <row r="59" spans="1:16" ht="12.75">
      <c r="A59" t="s">
        <v>49</v>
      </c>
      <c s="34" t="s">
        <v>75</v>
      </c>
      <c s="34" t="s">
        <v>113</v>
      </c>
      <c s="35" t="s">
        <v>5</v>
      </c>
      <c s="6" t="s">
        <v>114</v>
      </c>
      <c s="36" t="s">
        <v>104</v>
      </c>
      <c s="37">
        <v>920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1514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51">
      <c r="A62" t="s">
        <v>59</v>
      </c>
      <c r="E62" s="39" t="s">
        <v>1407</v>
      </c>
    </row>
    <row r="63" spans="1:16" ht="12.75">
      <c r="A63" t="s">
        <v>49</v>
      </c>
      <c s="34" t="s">
        <v>79</v>
      </c>
      <c s="34" t="s">
        <v>11524</v>
      </c>
      <c s="35" t="s">
        <v>5</v>
      </c>
      <c s="6" t="s">
        <v>11525</v>
      </c>
      <c s="36" t="s">
        <v>104</v>
      </c>
      <c s="37">
        <v>150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1514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25.5">
      <c r="A66" t="s">
        <v>59</v>
      </c>
      <c r="E66" s="39" t="s">
        <v>1384</v>
      </c>
    </row>
    <row r="67" spans="1:16" ht="12.75">
      <c r="A67" t="s">
        <v>49</v>
      </c>
      <c s="34" t="s">
        <v>83</v>
      </c>
      <c s="34" t="s">
        <v>134</v>
      </c>
      <c s="35" t="s">
        <v>5</v>
      </c>
      <c s="6" t="s">
        <v>135</v>
      </c>
      <c s="36" t="s">
        <v>104</v>
      </c>
      <c s="37">
        <v>1500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1514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63.75">
      <c r="A70" t="s">
        <v>59</v>
      </c>
      <c r="E70" s="39" t="s">
        <v>11526</v>
      </c>
    </row>
    <row r="71" spans="1:16" ht="12.75">
      <c r="A71" t="s">
        <v>49</v>
      </c>
      <c s="34" t="s">
        <v>87</v>
      </c>
      <c s="34" t="s">
        <v>631</v>
      </c>
      <c s="35" t="s">
        <v>5</v>
      </c>
      <c s="6" t="s">
        <v>632</v>
      </c>
      <c s="36" t="s">
        <v>104</v>
      </c>
      <c s="37">
        <v>920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1514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76.5">
      <c r="A74" t="s">
        <v>59</v>
      </c>
      <c r="E74" s="39" t="s">
        <v>11527</v>
      </c>
    </row>
    <row r="75" spans="1:16" ht="25.5">
      <c r="A75" t="s">
        <v>49</v>
      </c>
      <c s="34" t="s">
        <v>91</v>
      </c>
      <c s="34" t="s">
        <v>125</v>
      </c>
      <c s="35" t="s">
        <v>5</v>
      </c>
      <c s="6" t="s">
        <v>126</v>
      </c>
      <c s="36" t="s">
        <v>104</v>
      </c>
      <c s="37">
        <v>920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1514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25.5">
      <c r="A78" t="s">
        <v>59</v>
      </c>
      <c r="E78" s="39" t="s">
        <v>11528</v>
      </c>
    </row>
    <row r="79" spans="1:16" ht="12.75">
      <c r="A79" t="s">
        <v>49</v>
      </c>
      <c s="34" t="s">
        <v>96</v>
      </c>
      <c s="34" t="s">
        <v>10911</v>
      </c>
      <c s="35" t="s">
        <v>5</v>
      </c>
      <c s="6" t="s">
        <v>10912</v>
      </c>
      <c s="36" t="s">
        <v>99</v>
      </c>
      <c s="37">
        <v>87.35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1514</v>
      </c>
      <c>
        <f>(M79*21)/100</f>
      </c>
      <c t="s">
        <v>27</v>
      </c>
    </row>
    <row r="80" spans="1:5" ht="12.75">
      <c r="A80" s="35" t="s">
        <v>56</v>
      </c>
      <c r="E80" s="39" t="s">
        <v>11609</v>
      </c>
    </row>
    <row r="81" spans="1:5" ht="12.75">
      <c r="A81" s="35" t="s">
        <v>58</v>
      </c>
      <c r="E81" s="40" t="s">
        <v>5</v>
      </c>
    </row>
    <row r="82" spans="1:5" ht="140.25">
      <c r="A82" t="s">
        <v>59</v>
      </c>
      <c r="E82" s="39" t="s">
        <v>11610</v>
      </c>
    </row>
    <row r="83" spans="1:16" ht="12.75">
      <c r="A83" t="s">
        <v>49</v>
      </c>
      <c s="34" t="s">
        <v>101</v>
      </c>
      <c s="34" t="s">
        <v>137</v>
      </c>
      <c s="35" t="s">
        <v>5</v>
      </c>
      <c s="6" t="s">
        <v>138</v>
      </c>
      <c s="36" t="s">
        <v>104</v>
      </c>
      <c s="37">
        <v>1500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1514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25.5">
      <c r="A86" t="s">
        <v>59</v>
      </c>
      <c r="E86" s="39" t="s">
        <v>11529</v>
      </c>
    </row>
    <row r="87" spans="1:16" ht="25.5">
      <c r="A87" t="s">
        <v>49</v>
      </c>
      <c s="34" t="s">
        <v>105</v>
      </c>
      <c s="34" t="s">
        <v>131</v>
      </c>
      <c s="35" t="s">
        <v>5</v>
      </c>
      <c s="6" t="s">
        <v>132</v>
      </c>
      <c s="36" t="s">
        <v>111</v>
      </c>
      <c s="37">
        <v>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1514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59</v>
      </c>
      <c r="E90" s="39" t="s">
        <v>1407</v>
      </c>
    </row>
    <row r="91" spans="1:16" ht="12.75">
      <c r="A91" t="s">
        <v>49</v>
      </c>
      <c s="34" t="s">
        <v>108</v>
      </c>
      <c s="34" t="s">
        <v>2682</v>
      </c>
      <c s="35" t="s">
        <v>5</v>
      </c>
      <c s="6" t="s">
        <v>2683</v>
      </c>
      <c s="36" t="s">
        <v>598</v>
      </c>
      <c s="37">
        <v>322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1514</v>
      </c>
      <c>
        <f>(M91*21)/100</f>
      </c>
      <c t="s">
        <v>27</v>
      </c>
    </row>
    <row r="92" spans="1:5" ht="12.75">
      <c r="A92" s="35" t="s">
        <v>56</v>
      </c>
      <c r="E92" s="39" t="s">
        <v>11611</v>
      </c>
    </row>
    <row r="93" spans="1:5" ht="12.75">
      <c r="A93" s="35" t="s">
        <v>58</v>
      </c>
      <c r="E93" s="40" t="s">
        <v>5</v>
      </c>
    </row>
    <row r="94" spans="1:5" ht="38.25">
      <c r="A94" t="s">
        <v>59</v>
      </c>
      <c r="E94" s="39" t="s">
        <v>2685</v>
      </c>
    </row>
    <row r="95" spans="1:13" ht="12.75">
      <c r="A95" t="s">
        <v>46</v>
      </c>
      <c r="C95" s="31" t="s">
        <v>1695</v>
      </c>
      <c r="E95" s="33" t="s">
        <v>1696</v>
      </c>
      <c r="J95" s="32">
        <f>0</f>
      </c>
      <c s="32">
        <f>0</f>
      </c>
      <c s="32">
        <f>0+L96+L100+L104+L108+L112+L116+L120+L124+L128+L132+L136+L140+L144</f>
      </c>
      <c s="32">
        <f>0+M96+M100+M104+M108+M112+M116+M120+M124+M128+M132+M136+M140+M144</f>
      </c>
    </row>
    <row r="96" spans="1:16" ht="12.75">
      <c r="A96" t="s">
        <v>49</v>
      </c>
      <c s="34" t="s">
        <v>112</v>
      </c>
      <c s="34" t="s">
        <v>1342</v>
      </c>
      <c s="35" t="s">
        <v>5</v>
      </c>
      <c s="6" t="s">
        <v>1343</v>
      </c>
      <c s="36" t="s">
        <v>104</v>
      </c>
      <c s="37">
        <v>5000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1514</v>
      </c>
      <c>
        <f>(M96*21)/100</f>
      </c>
      <c t="s">
        <v>27</v>
      </c>
    </row>
    <row r="97" spans="1:5" ht="12.75">
      <c r="A97" s="35" t="s">
        <v>56</v>
      </c>
      <c r="E97" s="39" t="s">
        <v>11531</v>
      </c>
    </row>
    <row r="98" spans="1:5" ht="12.75">
      <c r="A98" s="35" t="s">
        <v>58</v>
      </c>
      <c r="E98" s="40" t="s">
        <v>5</v>
      </c>
    </row>
    <row r="99" spans="1:5" ht="38.25">
      <c r="A99" t="s">
        <v>59</v>
      </c>
      <c r="E99" s="39" t="s">
        <v>1344</v>
      </c>
    </row>
    <row r="100" spans="1:16" ht="12.75">
      <c r="A100" t="s">
        <v>49</v>
      </c>
      <c s="34" t="s">
        <v>115</v>
      </c>
      <c s="34" t="s">
        <v>2241</v>
      </c>
      <c s="35" t="s">
        <v>5</v>
      </c>
      <c s="6" t="s">
        <v>2242</v>
      </c>
      <c s="36" t="s">
        <v>104</v>
      </c>
      <c s="37">
        <v>14300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1514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38.25">
      <c r="A103" t="s">
        <v>59</v>
      </c>
      <c r="E103" s="39" t="s">
        <v>1344</v>
      </c>
    </row>
    <row r="104" spans="1:16" ht="12.75">
      <c r="A104" t="s">
        <v>49</v>
      </c>
      <c s="34" t="s">
        <v>118</v>
      </c>
      <c s="34" t="s">
        <v>2467</v>
      </c>
      <c s="35" t="s">
        <v>5</v>
      </c>
      <c s="6" t="s">
        <v>2468</v>
      </c>
      <c s="36" t="s">
        <v>104</v>
      </c>
      <c s="37">
        <v>5200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1514</v>
      </c>
      <c>
        <f>(M104*21)/100</f>
      </c>
      <c t="s">
        <v>27</v>
      </c>
    </row>
    <row r="105" spans="1:5" ht="12.75">
      <c r="A105" s="35" t="s">
        <v>56</v>
      </c>
      <c r="E105" s="39" t="s">
        <v>11531</v>
      </c>
    </row>
    <row r="106" spans="1:5" ht="12.75">
      <c r="A106" s="35" t="s">
        <v>58</v>
      </c>
      <c r="E106" s="40" t="s">
        <v>5</v>
      </c>
    </row>
    <row r="107" spans="1:5" ht="38.25">
      <c r="A107" t="s">
        <v>59</v>
      </c>
      <c r="E107" s="39" t="s">
        <v>1344</v>
      </c>
    </row>
    <row r="108" spans="1:16" ht="25.5">
      <c r="A108" t="s">
        <v>49</v>
      </c>
      <c s="34" t="s">
        <v>121</v>
      </c>
      <c s="34" t="s">
        <v>1347</v>
      </c>
      <c s="35" t="s">
        <v>5</v>
      </c>
      <c s="6" t="s">
        <v>1348</v>
      </c>
      <c s="36" t="s">
        <v>111</v>
      </c>
      <c s="37">
        <v>5666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1514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38.25">
      <c r="A111" t="s">
        <v>59</v>
      </c>
      <c r="E111" s="39" t="s">
        <v>1349</v>
      </c>
    </row>
    <row r="112" spans="1:16" ht="25.5">
      <c r="A112" t="s">
        <v>49</v>
      </c>
      <c s="34" t="s">
        <v>124</v>
      </c>
      <c s="34" t="s">
        <v>2243</v>
      </c>
      <c s="35" t="s">
        <v>5</v>
      </c>
      <c s="6" t="s">
        <v>2244</v>
      </c>
      <c s="36" t="s">
        <v>111</v>
      </c>
      <c s="37">
        <v>106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1514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38.25">
      <c r="A115" t="s">
        <v>59</v>
      </c>
      <c r="E115" s="39" t="s">
        <v>1349</v>
      </c>
    </row>
    <row r="116" spans="1:16" ht="12.75">
      <c r="A116" t="s">
        <v>49</v>
      </c>
      <c s="34" t="s">
        <v>127</v>
      </c>
      <c s="34" t="s">
        <v>1685</v>
      </c>
      <c s="35" t="s">
        <v>5</v>
      </c>
      <c s="6" t="s">
        <v>1686</v>
      </c>
      <c s="36" t="s">
        <v>104</v>
      </c>
      <c s="37">
        <v>870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1514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51">
      <c r="A119" t="s">
        <v>59</v>
      </c>
      <c r="E119" s="39" t="s">
        <v>11541</v>
      </c>
    </row>
    <row r="120" spans="1:16" ht="25.5">
      <c r="A120" t="s">
        <v>49</v>
      </c>
      <c s="34" t="s">
        <v>130</v>
      </c>
      <c s="34" t="s">
        <v>11612</v>
      </c>
      <c s="35" t="s">
        <v>5</v>
      </c>
      <c s="6" t="s">
        <v>11613</v>
      </c>
      <c s="36" t="s">
        <v>104</v>
      </c>
      <c s="37">
        <v>2000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1514</v>
      </c>
      <c>
        <f>(M120*21)/100</f>
      </c>
      <c t="s">
        <v>27</v>
      </c>
    </row>
    <row r="121" spans="1:5" ht="12.75">
      <c r="A121" s="35" t="s">
        <v>56</v>
      </c>
      <c r="E121" s="39" t="s">
        <v>11614</v>
      </c>
    </row>
    <row r="122" spans="1:5" ht="12.75">
      <c r="A122" s="35" t="s">
        <v>58</v>
      </c>
      <c r="E122" s="40" t="s">
        <v>5</v>
      </c>
    </row>
    <row r="123" spans="1:5" ht="63.75">
      <c r="A123" t="s">
        <v>59</v>
      </c>
      <c r="E123" s="39" t="s">
        <v>990</v>
      </c>
    </row>
    <row r="124" spans="1:16" ht="25.5">
      <c r="A124" t="s">
        <v>49</v>
      </c>
      <c s="34" t="s">
        <v>133</v>
      </c>
      <c s="34" t="s">
        <v>1546</v>
      </c>
      <c s="35" t="s">
        <v>5</v>
      </c>
      <c s="6" t="s">
        <v>1547</v>
      </c>
      <c s="36" t="s">
        <v>111</v>
      </c>
      <c s="37">
        <v>1000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1514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38.25">
      <c r="A127" t="s">
        <v>59</v>
      </c>
      <c r="E127" s="39" t="s">
        <v>1395</v>
      </c>
    </row>
    <row r="128" spans="1:16" ht="12.75">
      <c r="A128" t="s">
        <v>49</v>
      </c>
      <c s="34" t="s">
        <v>136</v>
      </c>
      <c s="34" t="s">
        <v>109</v>
      </c>
      <c s="35" t="s">
        <v>5</v>
      </c>
      <c s="6" t="s">
        <v>110</v>
      </c>
      <c s="36" t="s">
        <v>111</v>
      </c>
      <c s="37">
        <v>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1514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38.25">
      <c r="A131" t="s">
        <v>59</v>
      </c>
      <c r="E131" s="39" t="s">
        <v>1395</v>
      </c>
    </row>
    <row r="132" spans="1:16" ht="12.75">
      <c r="A132" t="s">
        <v>49</v>
      </c>
      <c s="34" t="s">
        <v>139</v>
      </c>
      <c s="34" t="s">
        <v>11615</v>
      </c>
      <c s="35" t="s">
        <v>5</v>
      </c>
      <c s="6" t="s">
        <v>11616</v>
      </c>
      <c s="36" t="s">
        <v>111</v>
      </c>
      <c s="37">
        <v>9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1514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63.75">
      <c r="A135" t="s">
        <v>59</v>
      </c>
      <c r="E135" s="39" t="s">
        <v>2881</v>
      </c>
    </row>
    <row r="136" spans="1:16" ht="12.75">
      <c r="A136" t="s">
        <v>49</v>
      </c>
      <c s="34" t="s">
        <v>143</v>
      </c>
      <c s="34" t="s">
        <v>11617</v>
      </c>
      <c s="35" t="s">
        <v>5</v>
      </c>
      <c s="6" t="s">
        <v>11618</v>
      </c>
      <c s="36" t="s">
        <v>111</v>
      </c>
      <c s="37">
        <v>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1514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63.75">
      <c r="A139" t="s">
        <v>59</v>
      </c>
      <c r="E139" s="39" t="s">
        <v>2881</v>
      </c>
    </row>
    <row r="140" spans="1:16" ht="12.75">
      <c r="A140" t="s">
        <v>49</v>
      </c>
      <c s="34" t="s">
        <v>146</v>
      </c>
      <c s="34" t="s">
        <v>11545</v>
      </c>
      <c s="35" t="s">
        <v>5</v>
      </c>
      <c s="6" t="s">
        <v>11546</v>
      </c>
      <c s="36" t="s">
        <v>104</v>
      </c>
      <c s="37">
        <v>300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1514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5</v>
      </c>
    </row>
    <row r="143" spans="1:5" ht="63.75">
      <c r="A143" t="s">
        <v>59</v>
      </c>
      <c r="E143" s="39" t="s">
        <v>11547</v>
      </c>
    </row>
    <row r="144" spans="1:16" ht="12.75">
      <c r="A144" t="s">
        <v>49</v>
      </c>
      <c s="34" t="s">
        <v>149</v>
      </c>
      <c s="34" t="s">
        <v>11548</v>
      </c>
      <c s="35" t="s">
        <v>5</v>
      </c>
      <c s="6" t="s">
        <v>11549</v>
      </c>
      <c s="36" t="s">
        <v>111</v>
      </c>
      <c s="37">
        <v>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1514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5</v>
      </c>
    </row>
    <row r="147" spans="1:5" ht="63.75">
      <c r="A147" t="s">
        <v>59</v>
      </c>
      <c r="E147" s="39" t="s">
        <v>2881</v>
      </c>
    </row>
    <row r="148" spans="1:13" ht="12.75">
      <c r="A148" t="s">
        <v>46</v>
      </c>
      <c r="C148" s="31" t="s">
        <v>11550</v>
      </c>
      <c r="E148" s="33" t="s">
        <v>11551</v>
      </c>
      <c r="J148" s="32">
        <f>0</f>
      </c>
      <c s="32">
        <f>0</f>
      </c>
      <c s="32">
        <f>0+L149+L153+L157+L161+L165+L169+L173+L177+L181+L185+L189+L193+L197+L201+L205+L209</f>
      </c>
      <c s="32">
        <f>0+M149+M153+M157+M161+M165+M169+M173+M177+M181+M185+M189+M193+M197+M201+M205+M209</f>
      </c>
    </row>
    <row r="149" spans="1:16" ht="12.75">
      <c r="A149" t="s">
        <v>49</v>
      </c>
      <c s="34" t="s">
        <v>152</v>
      </c>
      <c s="34" t="s">
        <v>11619</v>
      </c>
      <c s="35" t="s">
        <v>5</v>
      </c>
      <c s="6" t="s">
        <v>11620</v>
      </c>
      <c s="36" t="s">
        <v>111</v>
      </c>
      <c s="37">
        <v>22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1514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5</v>
      </c>
    </row>
    <row r="152" spans="1:5" ht="63.75">
      <c r="A152" t="s">
        <v>59</v>
      </c>
      <c r="E152" s="39" t="s">
        <v>11621</v>
      </c>
    </row>
    <row r="153" spans="1:16" ht="25.5">
      <c r="A153" t="s">
        <v>49</v>
      </c>
      <c s="34" t="s">
        <v>155</v>
      </c>
      <c s="34" t="s">
        <v>11622</v>
      </c>
      <c s="35" t="s">
        <v>5</v>
      </c>
      <c s="6" t="s">
        <v>11623</v>
      </c>
      <c s="36" t="s">
        <v>111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1514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5</v>
      </c>
    </row>
    <row r="156" spans="1:5" ht="63.75">
      <c r="A156" t="s">
        <v>59</v>
      </c>
      <c r="E156" s="39" t="s">
        <v>11624</v>
      </c>
    </row>
    <row r="157" spans="1:16" ht="12.75">
      <c r="A157" t="s">
        <v>49</v>
      </c>
      <c s="34" t="s">
        <v>158</v>
      </c>
      <c s="34" t="s">
        <v>11625</v>
      </c>
      <c s="35" t="s">
        <v>5</v>
      </c>
      <c s="6" t="s">
        <v>11626</v>
      </c>
      <c s="36" t="s">
        <v>111</v>
      </c>
      <c s="37">
        <v>9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1514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5</v>
      </c>
    </row>
    <row r="160" spans="1:5" ht="51">
      <c r="A160" t="s">
        <v>59</v>
      </c>
      <c r="E160" s="39" t="s">
        <v>11627</v>
      </c>
    </row>
    <row r="161" spans="1:16" ht="25.5">
      <c r="A161" t="s">
        <v>49</v>
      </c>
      <c s="34" t="s">
        <v>161</v>
      </c>
      <c s="34" t="s">
        <v>11628</v>
      </c>
      <c s="35" t="s">
        <v>5</v>
      </c>
      <c s="6" t="s">
        <v>11629</v>
      </c>
      <c s="36" t="s">
        <v>111</v>
      </c>
      <c s="37">
        <v>16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1514</v>
      </c>
      <c>
        <f>(M161*21)/100</f>
      </c>
      <c t="s">
        <v>27</v>
      </c>
    </row>
    <row r="162" spans="1:5" ht="12.75">
      <c r="A162" s="35" t="s">
        <v>56</v>
      </c>
      <c r="E162" s="39" t="s">
        <v>11630</v>
      </c>
    </row>
    <row r="163" spans="1:5" ht="12.75">
      <c r="A163" s="35" t="s">
        <v>58</v>
      </c>
      <c r="E163" s="40" t="s">
        <v>5</v>
      </c>
    </row>
    <row r="164" spans="1:5" ht="51">
      <c r="A164" t="s">
        <v>59</v>
      </c>
      <c r="E164" s="39" t="s">
        <v>11631</v>
      </c>
    </row>
    <row r="165" spans="1:16" ht="12.75">
      <c r="A165" t="s">
        <v>49</v>
      </c>
      <c s="34" t="s">
        <v>164</v>
      </c>
      <c s="34" t="s">
        <v>11632</v>
      </c>
      <c s="35" t="s">
        <v>5</v>
      </c>
      <c s="6" t="s">
        <v>11633</v>
      </c>
      <c s="36" t="s">
        <v>111</v>
      </c>
      <c s="37">
        <v>17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1514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5</v>
      </c>
    </row>
    <row r="168" spans="1:5" ht="51">
      <c r="A168" t="s">
        <v>59</v>
      </c>
      <c r="E168" s="39" t="s">
        <v>11634</v>
      </c>
    </row>
    <row r="169" spans="1:16" ht="25.5">
      <c r="A169" t="s">
        <v>49</v>
      </c>
      <c s="34" t="s">
        <v>167</v>
      </c>
      <c s="34" t="s">
        <v>11635</v>
      </c>
      <c s="35" t="s">
        <v>5</v>
      </c>
      <c s="6" t="s">
        <v>11636</v>
      </c>
      <c s="36" t="s">
        <v>111</v>
      </c>
      <c s="37">
        <v>9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1514</v>
      </c>
      <c>
        <f>(M169*21)/100</f>
      </c>
      <c t="s">
        <v>27</v>
      </c>
    </row>
    <row r="170" spans="1:5" ht="12.75">
      <c r="A170" s="35" t="s">
        <v>56</v>
      </c>
      <c r="E170" s="39" t="s">
        <v>11637</v>
      </c>
    </row>
    <row r="171" spans="1:5" ht="12.75">
      <c r="A171" s="35" t="s">
        <v>58</v>
      </c>
      <c r="E171" s="40" t="s">
        <v>5</v>
      </c>
    </row>
    <row r="172" spans="1:5" ht="38.25">
      <c r="A172" t="s">
        <v>59</v>
      </c>
      <c r="E172" s="39" t="s">
        <v>11562</v>
      </c>
    </row>
    <row r="173" spans="1:16" ht="25.5">
      <c r="A173" t="s">
        <v>49</v>
      </c>
      <c s="34" t="s">
        <v>170</v>
      </c>
      <c s="34" t="s">
        <v>11638</v>
      </c>
      <c s="35" t="s">
        <v>5</v>
      </c>
      <c s="6" t="s">
        <v>11639</v>
      </c>
      <c s="36" t="s">
        <v>111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1514</v>
      </c>
      <c>
        <f>(M173*21)/100</f>
      </c>
      <c t="s">
        <v>27</v>
      </c>
    </row>
    <row r="174" spans="1:5" ht="12.75">
      <c r="A174" s="35" t="s">
        <v>56</v>
      </c>
      <c r="E174" s="39" t="s">
        <v>11640</v>
      </c>
    </row>
    <row r="175" spans="1:5" ht="12.75">
      <c r="A175" s="35" t="s">
        <v>58</v>
      </c>
      <c r="E175" s="40" t="s">
        <v>5</v>
      </c>
    </row>
    <row r="176" spans="1:5" ht="38.25">
      <c r="A176" t="s">
        <v>59</v>
      </c>
      <c r="E176" s="39" t="s">
        <v>11641</v>
      </c>
    </row>
    <row r="177" spans="1:16" ht="25.5">
      <c r="A177" t="s">
        <v>49</v>
      </c>
      <c s="34" t="s">
        <v>173</v>
      </c>
      <c s="34" t="s">
        <v>11642</v>
      </c>
      <c s="35" t="s">
        <v>5</v>
      </c>
      <c s="6" t="s">
        <v>11643</v>
      </c>
      <c s="36" t="s">
        <v>111</v>
      </c>
      <c s="37">
        <v>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1514</v>
      </c>
      <c>
        <f>(M177*21)/100</f>
      </c>
      <c t="s">
        <v>27</v>
      </c>
    </row>
    <row r="178" spans="1:5" ht="12.75">
      <c r="A178" s="35" t="s">
        <v>56</v>
      </c>
      <c r="E178" s="39" t="s">
        <v>11644</v>
      </c>
    </row>
    <row r="179" spans="1:5" ht="12.75">
      <c r="A179" s="35" t="s">
        <v>58</v>
      </c>
      <c r="E179" s="40" t="s">
        <v>5</v>
      </c>
    </row>
    <row r="180" spans="1:5" ht="38.25">
      <c r="A180" t="s">
        <v>59</v>
      </c>
      <c r="E180" s="39" t="s">
        <v>11645</v>
      </c>
    </row>
    <row r="181" spans="1:16" ht="25.5">
      <c r="A181" t="s">
        <v>49</v>
      </c>
      <c s="34" t="s">
        <v>176</v>
      </c>
      <c s="34" t="s">
        <v>11646</v>
      </c>
      <c s="35" t="s">
        <v>5</v>
      </c>
      <c s="6" t="s">
        <v>11647</v>
      </c>
      <c s="36" t="s">
        <v>111</v>
      </c>
      <c s="37">
        <v>111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1514</v>
      </c>
      <c>
        <f>(M181*21)/100</f>
      </c>
      <c t="s">
        <v>27</v>
      </c>
    </row>
    <row r="182" spans="1:5" ht="12.75">
      <c r="A182" s="35" t="s">
        <v>56</v>
      </c>
      <c r="E182" s="39" t="s">
        <v>11648</v>
      </c>
    </row>
    <row r="183" spans="1:5" ht="12.75">
      <c r="A183" s="35" t="s">
        <v>58</v>
      </c>
      <c r="E183" s="40" t="s">
        <v>11649</v>
      </c>
    </row>
    <row r="184" spans="1:5" ht="38.25">
      <c r="A184" t="s">
        <v>59</v>
      </c>
      <c r="E184" s="39" t="s">
        <v>11645</v>
      </c>
    </row>
    <row r="185" spans="1:16" ht="25.5">
      <c r="A185" t="s">
        <v>49</v>
      </c>
      <c s="34" t="s">
        <v>179</v>
      </c>
      <c s="34" t="s">
        <v>11650</v>
      </c>
      <c s="35" t="s">
        <v>5</v>
      </c>
      <c s="6" t="s">
        <v>11651</v>
      </c>
      <c s="36" t="s">
        <v>111</v>
      </c>
      <c s="37">
        <v>2130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1514</v>
      </c>
      <c>
        <f>(M185*21)/100</f>
      </c>
      <c t="s">
        <v>27</v>
      </c>
    </row>
    <row r="186" spans="1:5" ht="25.5">
      <c r="A186" s="35" t="s">
        <v>56</v>
      </c>
      <c r="E186" s="39" t="s">
        <v>11652</v>
      </c>
    </row>
    <row r="187" spans="1:5" ht="12.75">
      <c r="A187" s="35" t="s">
        <v>58</v>
      </c>
      <c r="E187" s="40" t="s">
        <v>5</v>
      </c>
    </row>
    <row r="188" spans="1:5" ht="38.25">
      <c r="A188" t="s">
        <v>59</v>
      </c>
      <c r="E188" s="39" t="s">
        <v>11645</v>
      </c>
    </row>
    <row r="189" spans="1:16" ht="12.75">
      <c r="A189" t="s">
        <v>49</v>
      </c>
      <c s="34" t="s">
        <v>182</v>
      </c>
      <c s="34" t="s">
        <v>11653</v>
      </c>
      <c s="35" t="s">
        <v>5</v>
      </c>
      <c s="6" t="s">
        <v>11654</v>
      </c>
      <c s="36" t="s">
        <v>111</v>
      </c>
      <c s="37">
        <v>488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1514</v>
      </c>
      <c>
        <f>(M189*21)/100</f>
      </c>
      <c t="s">
        <v>27</v>
      </c>
    </row>
    <row r="190" spans="1:5" ht="25.5">
      <c r="A190" s="35" t="s">
        <v>56</v>
      </c>
      <c r="E190" s="39" t="s">
        <v>11655</v>
      </c>
    </row>
    <row r="191" spans="1:5" ht="12.75">
      <c r="A191" s="35" t="s">
        <v>58</v>
      </c>
      <c r="E191" s="40" t="s">
        <v>5</v>
      </c>
    </row>
    <row r="192" spans="1:5" ht="38.25">
      <c r="A192" t="s">
        <v>59</v>
      </c>
      <c r="E192" s="39" t="s">
        <v>11645</v>
      </c>
    </row>
    <row r="193" spans="1:16" ht="12.75">
      <c r="A193" t="s">
        <v>49</v>
      </c>
      <c s="34" t="s">
        <v>185</v>
      </c>
      <c s="34" t="s">
        <v>11656</v>
      </c>
      <c s="35" t="s">
        <v>5</v>
      </c>
      <c s="6" t="s">
        <v>11657</v>
      </c>
      <c s="36" t="s">
        <v>111</v>
      </c>
      <c s="37">
        <v>264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1514</v>
      </c>
      <c>
        <f>(M193*21)/100</f>
      </c>
      <c t="s">
        <v>27</v>
      </c>
    </row>
    <row r="194" spans="1:5" ht="25.5">
      <c r="A194" s="35" t="s">
        <v>56</v>
      </c>
      <c r="E194" s="39" t="s">
        <v>11658</v>
      </c>
    </row>
    <row r="195" spans="1:5" ht="12.75">
      <c r="A195" s="35" t="s">
        <v>58</v>
      </c>
      <c r="E195" s="40" t="s">
        <v>5</v>
      </c>
    </row>
    <row r="196" spans="1:5" ht="38.25">
      <c r="A196" t="s">
        <v>59</v>
      </c>
      <c r="E196" s="39" t="s">
        <v>11645</v>
      </c>
    </row>
    <row r="197" spans="1:16" ht="12.75">
      <c r="A197" t="s">
        <v>49</v>
      </c>
      <c s="34" t="s">
        <v>188</v>
      </c>
      <c s="34" t="s">
        <v>11659</v>
      </c>
      <c s="35" t="s">
        <v>5</v>
      </c>
      <c s="6" t="s">
        <v>11660</v>
      </c>
      <c s="36" t="s">
        <v>111</v>
      </c>
      <c s="37">
        <v>264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100</v>
      </c>
      <c>
        <f>(M197*21)/100</f>
      </c>
      <c t="s">
        <v>27</v>
      </c>
    </row>
    <row r="198" spans="1:5" ht="25.5">
      <c r="A198" s="35" t="s">
        <v>56</v>
      </c>
      <c r="E198" s="39" t="s">
        <v>11661</v>
      </c>
    </row>
    <row r="199" spans="1:5" ht="12.75">
      <c r="A199" s="35" t="s">
        <v>58</v>
      </c>
      <c r="E199" s="40" t="s">
        <v>5</v>
      </c>
    </row>
    <row r="200" spans="1:5" ht="51">
      <c r="A200" t="s">
        <v>59</v>
      </c>
      <c r="E200" s="39" t="s">
        <v>11662</v>
      </c>
    </row>
    <row r="201" spans="1:16" ht="12.75">
      <c r="A201" t="s">
        <v>49</v>
      </c>
      <c s="34" t="s">
        <v>191</v>
      </c>
      <c s="34" t="s">
        <v>11663</v>
      </c>
      <c s="35" t="s">
        <v>5</v>
      </c>
      <c s="6" t="s">
        <v>11664</v>
      </c>
      <c s="36" t="s">
        <v>111</v>
      </c>
      <c s="37">
        <v>28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1514</v>
      </c>
      <c>
        <f>(M201*21)/100</f>
      </c>
      <c t="s">
        <v>27</v>
      </c>
    </row>
    <row r="202" spans="1:5" ht="25.5">
      <c r="A202" s="35" t="s">
        <v>56</v>
      </c>
      <c r="E202" s="39" t="s">
        <v>11665</v>
      </c>
    </row>
    <row r="203" spans="1:5" ht="12.75">
      <c r="A203" s="35" t="s">
        <v>58</v>
      </c>
      <c r="E203" s="40" t="s">
        <v>5</v>
      </c>
    </row>
    <row r="204" spans="1:5" ht="38.25">
      <c r="A204" t="s">
        <v>59</v>
      </c>
      <c r="E204" s="39" t="s">
        <v>11645</v>
      </c>
    </row>
    <row r="205" spans="1:16" ht="12.75">
      <c r="A205" t="s">
        <v>49</v>
      </c>
      <c s="34" t="s">
        <v>194</v>
      </c>
      <c s="34" t="s">
        <v>11666</v>
      </c>
      <c s="35" t="s">
        <v>5</v>
      </c>
      <c s="6" t="s">
        <v>11667</v>
      </c>
      <c s="36" t="s">
        <v>111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1514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5</v>
      </c>
    </row>
    <row r="208" spans="1:5" ht="38.25">
      <c r="A208" t="s">
        <v>59</v>
      </c>
      <c r="E208" s="39" t="s">
        <v>11641</v>
      </c>
    </row>
    <row r="209" spans="1:16" ht="25.5">
      <c r="A209" t="s">
        <v>49</v>
      </c>
      <c s="34" t="s">
        <v>197</v>
      </c>
      <c s="34" t="s">
        <v>11612</v>
      </c>
      <c s="35" t="s">
        <v>5</v>
      </c>
      <c s="6" t="s">
        <v>11613</v>
      </c>
      <c s="36" t="s">
        <v>104</v>
      </c>
      <c s="37">
        <v>4134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1514</v>
      </c>
      <c>
        <f>(M209*21)/100</f>
      </c>
      <c t="s">
        <v>27</v>
      </c>
    </row>
    <row r="210" spans="1:5" ht="12.75">
      <c r="A210" s="35" t="s">
        <v>56</v>
      </c>
      <c r="E210" s="39" t="s">
        <v>11668</v>
      </c>
    </row>
    <row r="211" spans="1:5" ht="12.75">
      <c r="A211" s="35" t="s">
        <v>58</v>
      </c>
      <c r="E211" s="40" t="s">
        <v>11669</v>
      </c>
    </row>
    <row r="212" spans="1:5" ht="63.75">
      <c r="A212" t="s">
        <v>59</v>
      </c>
      <c r="E212" s="39" t="s">
        <v>990</v>
      </c>
    </row>
    <row r="213" spans="1:13" ht="12.75">
      <c r="A213" t="s">
        <v>46</v>
      </c>
      <c r="C213" s="31" t="s">
        <v>1731</v>
      </c>
      <c r="E213" s="33" t="s">
        <v>1732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221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1514</v>
      </c>
      <c>
        <f>(M214*21)/100</f>
      </c>
      <c t="s">
        <v>27</v>
      </c>
    </row>
    <row r="215" spans="1:5" ht="12.75">
      <c r="A215" s="35" t="s">
        <v>56</v>
      </c>
      <c r="E215" s="39" t="s">
        <v>559</v>
      </c>
    </row>
    <row r="216" spans="1:5" ht="12.75">
      <c r="A216" s="35" t="s">
        <v>58</v>
      </c>
      <c r="E216" s="40" t="s">
        <v>5</v>
      </c>
    </row>
    <row r="217" spans="1:5" ht="114.75">
      <c r="A217" t="s">
        <v>59</v>
      </c>
      <c r="E217" s="39" t="s">
        <v>2813</v>
      </c>
    </row>
    <row r="218" spans="1:16" ht="38.25">
      <c r="A218" t="s">
        <v>49</v>
      </c>
      <c s="34" t="s">
        <v>224</v>
      </c>
      <c s="34" t="s">
        <v>1168</v>
      </c>
      <c s="35" t="s">
        <v>5</v>
      </c>
      <c s="6" t="s">
        <v>1734</v>
      </c>
      <c s="36" t="s">
        <v>111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1514</v>
      </c>
      <c>
        <f>(M218*21)/100</f>
      </c>
      <c t="s">
        <v>27</v>
      </c>
    </row>
    <row r="219" spans="1:5" ht="12.75">
      <c r="A219" s="35" t="s">
        <v>56</v>
      </c>
      <c r="E219" s="39" t="s">
        <v>559</v>
      </c>
    </row>
    <row r="220" spans="1:5" ht="12.75">
      <c r="A220" s="35" t="s">
        <v>58</v>
      </c>
      <c r="E220" s="40" t="s">
        <v>5</v>
      </c>
    </row>
    <row r="221" spans="1:5" ht="114.75">
      <c r="A221" t="s">
        <v>59</v>
      </c>
      <c r="E221" s="39" t="s">
        <v>2813</v>
      </c>
    </row>
    <row r="222" spans="1:16" ht="12.75">
      <c r="A222" t="s">
        <v>49</v>
      </c>
      <c s="34" t="s">
        <v>227</v>
      </c>
      <c s="34" t="s">
        <v>3957</v>
      </c>
      <c s="35" t="s">
        <v>5</v>
      </c>
      <c s="6" t="s">
        <v>3958</v>
      </c>
      <c s="36" t="s">
        <v>111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1514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59</v>
      </c>
      <c r="E225" s="39" t="s">
        <v>60</v>
      </c>
    </row>
    <row r="226" spans="1:16" ht="25.5">
      <c r="A226" t="s">
        <v>49</v>
      </c>
      <c s="34" t="s">
        <v>231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1514</v>
      </c>
      <c>
        <f>(M226*21)/100</f>
      </c>
      <c t="s">
        <v>27</v>
      </c>
    </row>
    <row r="227" spans="1:5" ht="12.75">
      <c r="A227" s="35" t="s">
        <v>56</v>
      </c>
      <c r="E227" s="39" t="s">
        <v>559</v>
      </c>
    </row>
    <row r="228" spans="1:5" ht="12.75">
      <c r="A228" s="35" t="s">
        <v>58</v>
      </c>
      <c r="E228" s="40" t="s">
        <v>5</v>
      </c>
    </row>
    <row r="229" spans="1:5" ht="89.25">
      <c r="A229" t="s">
        <v>59</v>
      </c>
      <c r="E229" s="39" t="s">
        <v>2814</v>
      </c>
    </row>
    <row r="230" spans="1:16" ht="12.75">
      <c r="A230" t="s">
        <v>49</v>
      </c>
      <c s="34" t="s">
        <v>234</v>
      </c>
      <c s="34" t="s">
        <v>2606</v>
      </c>
      <c s="35" t="s">
        <v>5</v>
      </c>
      <c s="6" t="s">
        <v>2607</v>
      </c>
      <c s="36" t="s">
        <v>421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1514</v>
      </c>
      <c>
        <f>(M230*21)/100</f>
      </c>
      <c t="s">
        <v>27</v>
      </c>
    </row>
    <row r="231" spans="1:5" ht="12.75">
      <c r="A231" s="35" t="s">
        <v>56</v>
      </c>
      <c r="E231" s="39" t="s">
        <v>559</v>
      </c>
    </row>
    <row r="232" spans="1:5" ht="12.75">
      <c r="A232" s="35" t="s">
        <v>58</v>
      </c>
      <c r="E232" s="40" t="s">
        <v>5</v>
      </c>
    </row>
    <row r="233" spans="1:5" ht="89.25">
      <c r="A233" t="s">
        <v>59</v>
      </c>
      <c r="E233" s="39" t="s">
        <v>2815</v>
      </c>
    </row>
    <row r="234" spans="1:16" ht="12.75">
      <c r="A234" t="s">
        <v>49</v>
      </c>
      <c s="34" t="s">
        <v>237</v>
      </c>
      <c s="34" t="s">
        <v>2609</v>
      </c>
      <c s="35" t="s">
        <v>5</v>
      </c>
      <c s="6" t="s">
        <v>2610</v>
      </c>
      <c s="36" t="s">
        <v>421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1514</v>
      </c>
      <c>
        <f>(M234*21)/100</f>
      </c>
      <c t="s">
        <v>27</v>
      </c>
    </row>
    <row r="235" spans="1:5" ht="12.75">
      <c r="A235" s="35" t="s">
        <v>56</v>
      </c>
      <c r="E235" s="39" t="s">
        <v>559</v>
      </c>
    </row>
    <row r="236" spans="1:5" ht="12.75">
      <c r="A236" s="35" t="s">
        <v>58</v>
      </c>
      <c r="E236" s="40" t="s">
        <v>5</v>
      </c>
    </row>
    <row r="237" spans="1:5" ht="89.25">
      <c r="A237" t="s">
        <v>59</v>
      </c>
      <c r="E237" s="39" t="s">
        <v>2816</v>
      </c>
    </row>
    <row r="238" spans="1:16" ht="12.75">
      <c r="A238" t="s">
        <v>49</v>
      </c>
      <c s="34" t="s">
        <v>240</v>
      </c>
      <c s="34" t="s">
        <v>2612</v>
      </c>
      <c s="35" t="s">
        <v>5</v>
      </c>
      <c s="6" t="s">
        <v>2613</v>
      </c>
      <c s="36" t="s">
        <v>421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1514</v>
      </c>
      <c>
        <f>(M238*21)/100</f>
      </c>
      <c t="s">
        <v>27</v>
      </c>
    </row>
    <row r="239" spans="1:5" ht="12.75">
      <c r="A239" s="35" t="s">
        <v>56</v>
      </c>
      <c r="E239" s="39" t="s">
        <v>559</v>
      </c>
    </row>
    <row r="240" spans="1:5" ht="12.75">
      <c r="A240" s="35" t="s">
        <v>58</v>
      </c>
      <c r="E240" s="40" t="s">
        <v>5</v>
      </c>
    </row>
    <row r="241" spans="1:5" ht="89.25">
      <c r="A241" t="s">
        <v>59</v>
      </c>
      <c r="E241" s="39" t="s">
        <v>2817</v>
      </c>
    </row>
    <row r="242" spans="1:16" ht="12.75">
      <c r="A242" t="s">
        <v>49</v>
      </c>
      <c s="34" t="s">
        <v>243</v>
      </c>
      <c s="34" t="s">
        <v>2818</v>
      </c>
      <c s="35" t="s">
        <v>5</v>
      </c>
      <c s="6" t="s">
        <v>2819</v>
      </c>
      <c s="36" t="s">
        <v>421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1514</v>
      </c>
      <c>
        <f>(M242*21)/100</f>
      </c>
      <c t="s">
        <v>27</v>
      </c>
    </row>
    <row r="243" spans="1:5" ht="12.75">
      <c r="A243" s="35" t="s">
        <v>56</v>
      </c>
      <c r="E243" s="39" t="s">
        <v>559</v>
      </c>
    </row>
    <row r="244" spans="1:5" ht="12.75">
      <c r="A244" s="35" t="s">
        <v>58</v>
      </c>
      <c r="E244" s="40" t="s">
        <v>5</v>
      </c>
    </row>
    <row r="245" spans="1:5" ht="89.25">
      <c r="A245" t="s">
        <v>59</v>
      </c>
      <c r="E245" s="39" t="s">
        <v>2820</v>
      </c>
    </row>
    <row r="246" spans="1:16" ht="12.75">
      <c r="A246" t="s">
        <v>49</v>
      </c>
      <c s="34" t="s">
        <v>246</v>
      </c>
      <c s="34" t="s">
        <v>951</v>
      </c>
      <c s="35" t="s">
        <v>149</v>
      </c>
      <c s="6" t="s">
        <v>952</v>
      </c>
      <c s="36" t="s">
        <v>953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659</v>
      </c>
      <c>
        <f>(M246*21)/100</f>
      </c>
      <c t="s">
        <v>27</v>
      </c>
    </row>
    <row r="247" spans="1:5" ht="12.75">
      <c r="A247" s="35" t="s">
        <v>56</v>
      </c>
      <c r="E247" s="39" t="s">
        <v>559</v>
      </c>
    </row>
    <row r="248" spans="1:5" ht="12.75">
      <c r="A248" s="35" t="s">
        <v>58</v>
      </c>
      <c r="E248" s="40" t="s">
        <v>11513</v>
      </c>
    </row>
    <row r="249" spans="1:5" ht="12.75">
      <c r="A249" t="s">
        <v>59</v>
      </c>
      <c r="E249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11514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11514</v>
      </c>
      <c r="E4" s="26" t="s">
        <v>11515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11672</v>
      </c>
      <c r="E8" s="30" t="s">
        <v>11671</v>
      </c>
      <c r="J8" s="29">
        <f>0+J9+J18+J31+J48+J85</f>
      </c>
      <c s="29">
        <f>0+K9+K18+K31+K48+K85</f>
      </c>
      <c s="29">
        <f>0+L9+L18+L31+L48+L85</f>
      </c>
      <c s="29">
        <f>0+M9+M18+M31+M48+M85</f>
      </c>
    </row>
    <row r="9" spans="1:13" ht="12.75">
      <c r="A9" t="s">
        <v>46</v>
      </c>
      <c r="C9" s="31" t="s">
        <v>47</v>
      </c>
      <c r="E9" s="33" t="s">
        <v>4360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118</v>
      </c>
      <c s="34" t="s">
        <v>80</v>
      </c>
      <c s="35" t="s">
        <v>81</v>
      </c>
      <c s="6" t="s">
        <v>82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7837</v>
      </c>
    </row>
    <row r="14" spans="1:16" ht="25.5">
      <c r="A14" t="s">
        <v>49</v>
      </c>
      <c s="34" t="s">
        <v>121</v>
      </c>
      <c s="34" t="s">
        <v>11509</v>
      </c>
      <c s="35" t="s">
        <v>11510</v>
      </c>
      <c s="6" t="s">
        <v>11511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59</v>
      </c>
      <c r="E17" s="39" t="s">
        <v>7837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50</v>
      </c>
      <c s="34" t="s">
        <v>978</v>
      </c>
      <c s="35" t="s">
        <v>5</v>
      </c>
      <c s="6" t="s">
        <v>979</v>
      </c>
      <c s="36" t="s">
        <v>104</v>
      </c>
      <c s="37">
        <v>10000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1514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11673</v>
      </c>
    </row>
    <row r="22" spans="1:5" ht="51">
      <c r="A22" t="s">
        <v>59</v>
      </c>
      <c r="E22" s="39" t="s">
        <v>982</v>
      </c>
    </row>
    <row r="23" spans="1:16" ht="12.75">
      <c r="A23" t="s">
        <v>49</v>
      </c>
      <c s="34" t="s">
        <v>27</v>
      </c>
      <c s="34" t="s">
        <v>134</v>
      </c>
      <c s="35" t="s">
        <v>5</v>
      </c>
      <c s="6" t="s">
        <v>135</v>
      </c>
      <c s="36" t="s">
        <v>104</v>
      </c>
      <c s="37">
        <v>10000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1514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11673</v>
      </c>
    </row>
    <row r="26" spans="1:5" ht="63.75">
      <c r="A26" t="s">
        <v>59</v>
      </c>
      <c r="E26" s="39" t="s">
        <v>11526</v>
      </c>
    </row>
    <row r="27" spans="1:16" ht="12.75">
      <c r="A27" t="s">
        <v>49</v>
      </c>
      <c s="34" t="s">
        <v>26</v>
      </c>
      <c s="34" t="s">
        <v>137</v>
      </c>
      <c s="35" t="s">
        <v>5</v>
      </c>
      <c s="6" t="s">
        <v>138</v>
      </c>
      <c s="36" t="s">
        <v>104</v>
      </c>
      <c s="37">
        <v>10000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1514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11673</v>
      </c>
    </row>
    <row r="30" spans="1:5" ht="25.5">
      <c r="A30" t="s">
        <v>59</v>
      </c>
      <c r="E30" s="39" t="s">
        <v>11529</v>
      </c>
    </row>
    <row r="31" spans="1:13" ht="12.75">
      <c r="A31" t="s">
        <v>46</v>
      </c>
      <c r="C31" s="31" t="s">
        <v>1695</v>
      </c>
      <c r="E31" s="33" t="s">
        <v>1696</v>
      </c>
      <c r="J31" s="32">
        <f>0</f>
      </c>
      <c s="32">
        <f>0</f>
      </c>
      <c s="32">
        <f>0+L32+L36+L40+L44</f>
      </c>
      <c s="32">
        <f>0+M32+M36+M40+M44</f>
      </c>
    </row>
    <row r="32" spans="1:16" ht="12.75">
      <c r="A32" t="s">
        <v>49</v>
      </c>
      <c s="34" t="s">
        <v>67</v>
      </c>
      <c s="34" t="s">
        <v>1342</v>
      </c>
      <c s="35" t="s">
        <v>5</v>
      </c>
      <c s="6" t="s">
        <v>1343</v>
      </c>
      <c s="36" t="s">
        <v>104</v>
      </c>
      <c s="37">
        <v>1000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1514</v>
      </c>
      <c>
        <f>(M32*21)/100</f>
      </c>
      <c t="s">
        <v>27</v>
      </c>
    </row>
    <row r="33" spans="1:5" ht="12.75">
      <c r="A33" s="35" t="s">
        <v>56</v>
      </c>
      <c r="E33" s="39" t="s">
        <v>11531</v>
      </c>
    </row>
    <row r="34" spans="1:5" ht="12.75">
      <c r="A34" s="35" t="s">
        <v>58</v>
      </c>
      <c r="E34" s="40" t="s">
        <v>5</v>
      </c>
    </row>
    <row r="35" spans="1:5" ht="38.25">
      <c r="A35" t="s">
        <v>59</v>
      </c>
      <c r="E35" s="39" t="s">
        <v>1344</v>
      </c>
    </row>
    <row r="36" spans="1:16" ht="12.75">
      <c r="A36" t="s">
        <v>49</v>
      </c>
      <c s="34" t="s">
        <v>71</v>
      </c>
      <c s="34" t="s">
        <v>2241</v>
      </c>
      <c s="35" t="s">
        <v>5</v>
      </c>
      <c s="6" t="s">
        <v>2242</v>
      </c>
      <c s="36" t="s">
        <v>104</v>
      </c>
      <c s="37">
        <v>4500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1514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38.25">
      <c r="A39" t="s">
        <v>59</v>
      </c>
      <c r="E39" s="39" t="s">
        <v>1344</v>
      </c>
    </row>
    <row r="40" spans="1:16" ht="25.5">
      <c r="A40" t="s">
        <v>49</v>
      </c>
      <c s="34" t="s">
        <v>75</v>
      </c>
      <c s="34" t="s">
        <v>1347</v>
      </c>
      <c s="35" t="s">
        <v>5</v>
      </c>
      <c s="6" t="s">
        <v>1348</v>
      </c>
      <c s="36" t="s">
        <v>111</v>
      </c>
      <c s="37">
        <v>848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1514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38.25">
      <c r="A43" t="s">
        <v>59</v>
      </c>
      <c r="E43" s="39" t="s">
        <v>1349</v>
      </c>
    </row>
    <row r="44" spans="1:16" ht="25.5">
      <c r="A44" t="s">
        <v>49</v>
      </c>
      <c s="34" t="s">
        <v>79</v>
      </c>
      <c s="34" t="s">
        <v>1546</v>
      </c>
      <c s="35" t="s">
        <v>5</v>
      </c>
      <c s="6" t="s">
        <v>1547</v>
      </c>
      <c s="36" t="s">
        <v>111</v>
      </c>
      <c s="37">
        <v>848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1514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59</v>
      </c>
      <c r="E47" s="39" t="s">
        <v>1395</v>
      </c>
    </row>
    <row r="48" spans="1:13" ht="12.75">
      <c r="A48" t="s">
        <v>46</v>
      </c>
      <c r="C48" s="31" t="s">
        <v>11550</v>
      </c>
      <c r="E48" s="33" t="s">
        <v>11551</v>
      </c>
      <c r="J48" s="32">
        <f>0</f>
      </c>
      <c s="32">
        <f>0</f>
      </c>
      <c s="32">
        <f>0+L49+L53+L57+L61+L65+L69+L73+L77+L81</f>
      </c>
      <c s="32">
        <f>0+M49+M53+M57+M61+M65+M69+M73+M77+M81</f>
      </c>
    </row>
    <row r="49" spans="1:16" ht="12.75">
      <c r="A49" t="s">
        <v>49</v>
      </c>
      <c s="34" t="s">
        <v>83</v>
      </c>
      <c s="34" t="s">
        <v>11619</v>
      </c>
      <c s="35" t="s">
        <v>5</v>
      </c>
      <c s="6" t="s">
        <v>11620</v>
      </c>
      <c s="36" t="s">
        <v>111</v>
      </c>
      <c s="37">
        <v>28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1514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63.75">
      <c r="A52" t="s">
        <v>59</v>
      </c>
      <c r="E52" s="39" t="s">
        <v>11621</v>
      </c>
    </row>
    <row r="53" spans="1:16" ht="12.75">
      <c r="A53" t="s">
        <v>49</v>
      </c>
      <c s="34" t="s">
        <v>87</v>
      </c>
      <c s="34" t="s">
        <v>11674</v>
      </c>
      <c s="35" t="s">
        <v>5</v>
      </c>
      <c s="6" t="s">
        <v>11675</v>
      </c>
      <c s="36" t="s">
        <v>111</v>
      </c>
      <c s="37">
        <v>28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1514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5</v>
      </c>
    </row>
    <row r="56" spans="1:5" ht="38.25">
      <c r="A56" t="s">
        <v>59</v>
      </c>
      <c r="E56" s="39" t="s">
        <v>11676</v>
      </c>
    </row>
    <row r="57" spans="1:16" ht="12.75">
      <c r="A57" t="s">
        <v>49</v>
      </c>
      <c s="34" t="s">
        <v>91</v>
      </c>
      <c s="34" t="s">
        <v>11663</v>
      </c>
      <c s="35" t="s">
        <v>5</v>
      </c>
      <c s="6" t="s">
        <v>11664</v>
      </c>
      <c s="36" t="s">
        <v>111</v>
      </c>
      <c s="37">
        <v>100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1514</v>
      </c>
      <c>
        <f>(M57*21)/100</f>
      </c>
      <c t="s">
        <v>27</v>
      </c>
    </row>
    <row r="58" spans="1:5" ht="25.5">
      <c r="A58" s="35" t="s">
        <v>56</v>
      </c>
      <c r="E58" s="39" t="s">
        <v>11677</v>
      </c>
    </row>
    <row r="59" spans="1:5" ht="12.75">
      <c r="A59" s="35" t="s">
        <v>58</v>
      </c>
      <c r="E59" s="40" t="s">
        <v>5</v>
      </c>
    </row>
    <row r="60" spans="1:5" ht="38.25">
      <c r="A60" t="s">
        <v>59</v>
      </c>
      <c r="E60" s="39" t="s">
        <v>11645</v>
      </c>
    </row>
    <row r="61" spans="1:16" ht="25.5">
      <c r="A61" t="s">
        <v>49</v>
      </c>
      <c s="34" t="s">
        <v>96</v>
      </c>
      <c s="34" t="s">
        <v>11542</v>
      </c>
      <c s="35" t="s">
        <v>5</v>
      </c>
      <c s="6" t="s">
        <v>11678</v>
      </c>
      <c s="36" t="s">
        <v>111</v>
      </c>
      <c s="37">
        <v>1128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1514</v>
      </c>
      <c>
        <f>(M61*21)/100</f>
      </c>
      <c t="s">
        <v>27</v>
      </c>
    </row>
    <row r="62" spans="1:5" ht="12.75">
      <c r="A62" s="35" t="s">
        <v>56</v>
      </c>
      <c r="E62" s="39" t="s">
        <v>11679</v>
      </c>
    </row>
    <row r="63" spans="1:5" ht="12.75">
      <c r="A63" s="35" t="s">
        <v>58</v>
      </c>
      <c r="E63" s="40" t="s">
        <v>5</v>
      </c>
    </row>
    <row r="64" spans="1:5" ht="12.75">
      <c r="A64" t="s">
        <v>59</v>
      </c>
      <c r="E64" s="39" t="s">
        <v>60</v>
      </c>
    </row>
    <row r="65" spans="1:16" ht="25.5">
      <c r="A65" t="s">
        <v>49</v>
      </c>
      <c s="34" t="s">
        <v>101</v>
      </c>
      <c s="34" t="s">
        <v>11680</v>
      </c>
      <c s="35" t="s">
        <v>5</v>
      </c>
      <c s="6" t="s">
        <v>11681</v>
      </c>
      <c s="36" t="s">
        <v>111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1514</v>
      </c>
      <c>
        <f>(M65*21)/100</f>
      </c>
      <c t="s">
        <v>27</v>
      </c>
    </row>
    <row r="66" spans="1:5" ht="12.75">
      <c r="A66" s="35" t="s">
        <v>56</v>
      </c>
      <c r="E66" s="39" t="s">
        <v>11682</v>
      </c>
    </row>
    <row r="67" spans="1:5" ht="12.75">
      <c r="A67" s="35" t="s">
        <v>58</v>
      </c>
      <c r="E67" s="40" t="s">
        <v>5</v>
      </c>
    </row>
    <row r="68" spans="1:5" ht="12.75">
      <c r="A68" t="s">
        <v>59</v>
      </c>
      <c r="E68" s="39" t="s">
        <v>60</v>
      </c>
    </row>
    <row r="69" spans="1:16" ht="25.5">
      <c r="A69" t="s">
        <v>49</v>
      </c>
      <c s="34" t="s">
        <v>105</v>
      </c>
      <c s="34" t="s">
        <v>11594</v>
      </c>
      <c s="35" t="s">
        <v>5</v>
      </c>
      <c s="6" t="s">
        <v>11683</v>
      </c>
      <c s="36" t="s">
        <v>111</v>
      </c>
      <c s="37">
        <v>108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1514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5</v>
      </c>
    </row>
    <row r="72" spans="1:5" ht="12.75">
      <c r="A72" t="s">
        <v>59</v>
      </c>
      <c r="E72" s="39" t="s">
        <v>60</v>
      </c>
    </row>
    <row r="73" spans="1:16" ht="25.5">
      <c r="A73" t="s">
        <v>49</v>
      </c>
      <c s="34" t="s">
        <v>108</v>
      </c>
      <c s="34" t="s">
        <v>11596</v>
      </c>
      <c s="35" t="s">
        <v>5</v>
      </c>
      <c s="6" t="s">
        <v>11684</v>
      </c>
      <c s="36" t="s">
        <v>111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1514</v>
      </c>
      <c>
        <f>(M73*21)/100</f>
      </c>
      <c t="s">
        <v>27</v>
      </c>
    </row>
    <row r="74" spans="1:5" ht="12.75">
      <c r="A74" s="35" t="s">
        <v>56</v>
      </c>
      <c r="E74" s="39" t="s">
        <v>11685</v>
      </c>
    </row>
    <row r="75" spans="1:5" ht="12.75">
      <c r="A75" s="35" t="s">
        <v>58</v>
      </c>
      <c r="E75" s="40" t="s">
        <v>5</v>
      </c>
    </row>
    <row r="76" spans="1:5" ht="12.75">
      <c r="A76" t="s">
        <v>59</v>
      </c>
      <c r="E76" s="39" t="s">
        <v>60</v>
      </c>
    </row>
    <row r="77" spans="1:16" ht="12.75">
      <c r="A77" t="s">
        <v>49</v>
      </c>
      <c s="34" t="s">
        <v>112</v>
      </c>
      <c s="34" t="s">
        <v>11686</v>
      </c>
      <c s="35" t="s">
        <v>5</v>
      </c>
      <c s="6" t="s">
        <v>11687</v>
      </c>
      <c s="36" t="s">
        <v>111</v>
      </c>
      <c s="37">
        <v>1304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1514</v>
      </c>
      <c>
        <f>(M77*21)/100</f>
      </c>
      <c t="s">
        <v>27</v>
      </c>
    </row>
    <row r="78" spans="1:5" ht="12.75">
      <c r="A78" s="35" t="s">
        <v>56</v>
      </c>
      <c r="E78" s="39" t="s">
        <v>11688</v>
      </c>
    </row>
    <row r="79" spans="1:5" ht="12.75">
      <c r="A79" s="35" t="s">
        <v>58</v>
      </c>
      <c r="E79" s="40" t="s">
        <v>5</v>
      </c>
    </row>
    <row r="80" spans="1:5" ht="38.25">
      <c r="A80" t="s">
        <v>59</v>
      </c>
      <c r="E80" s="39" t="s">
        <v>11689</v>
      </c>
    </row>
    <row r="81" spans="1:16" ht="25.5">
      <c r="A81" t="s">
        <v>49</v>
      </c>
      <c s="34" t="s">
        <v>115</v>
      </c>
      <c s="34" t="s">
        <v>11690</v>
      </c>
      <c s="35" t="s">
        <v>5</v>
      </c>
      <c s="6" t="s">
        <v>11691</v>
      </c>
      <c s="36" t="s">
        <v>111</v>
      </c>
      <c s="37">
        <v>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1514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5</v>
      </c>
    </row>
    <row r="84" spans="1:5" ht="38.25">
      <c r="A84" t="s">
        <v>59</v>
      </c>
      <c r="E84" s="39" t="s">
        <v>11554</v>
      </c>
    </row>
    <row r="85" spans="1:13" ht="12.75">
      <c r="A85" t="s">
        <v>46</v>
      </c>
      <c r="C85" s="31" t="s">
        <v>1731</v>
      </c>
      <c r="E85" s="33" t="s">
        <v>1732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124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1514</v>
      </c>
      <c>
        <f>(M86*21)/100</f>
      </c>
      <c t="s">
        <v>27</v>
      </c>
    </row>
    <row r="87" spans="1:5" ht="12.75">
      <c r="A87" s="35" t="s">
        <v>56</v>
      </c>
      <c r="E87" s="39" t="s">
        <v>559</v>
      </c>
    </row>
    <row r="88" spans="1:5" ht="12.75">
      <c r="A88" s="35" t="s">
        <v>58</v>
      </c>
      <c r="E88" s="40" t="s">
        <v>5</v>
      </c>
    </row>
    <row r="89" spans="1:5" ht="114.75">
      <c r="A89" t="s">
        <v>59</v>
      </c>
      <c r="E89" s="39" t="s">
        <v>2813</v>
      </c>
    </row>
    <row r="90" spans="1:16" ht="38.25">
      <c r="A90" t="s">
        <v>49</v>
      </c>
      <c s="34" t="s">
        <v>127</v>
      </c>
      <c s="34" t="s">
        <v>1168</v>
      </c>
      <c s="35" t="s">
        <v>5</v>
      </c>
      <c s="6" t="s">
        <v>1734</v>
      </c>
      <c s="36" t="s">
        <v>111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1514</v>
      </c>
      <c>
        <f>(M90*21)/100</f>
      </c>
      <c t="s">
        <v>27</v>
      </c>
    </row>
    <row r="91" spans="1:5" ht="12.75">
      <c r="A91" s="35" t="s">
        <v>56</v>
      </c>
      <c r="E91" s="39" t="s">
        <v>559</v>
      </c>
    </row>
    <row r="92" spans="1:5" ht="12.75">
      <c r="A92" s="35" t="s">
        <v>58</v>
      </c>
      <c r="E92" s="40" t="s">
        <v>5</v>
      </c>
    </row>
    <row r="93" spans="1:5" ht="114.75">
      <c r="A93" t="s">
        <v>59</v>
      </c>
      <c r="E93" s="39" t="s">
        <v>2813</v>
      </c>
    </row>
    <row r="94" spans="1:16" ht="12.75">
      <c r="A94" t="s">
        <v>49</v>
      </c>
      <c s="34" t="s">
        <v>130</v>
      </c>
      <c s="34" t="s">
        <v>3957</v>
      </c>
      <c s="35" t="s">
        <v>5</v>
      </c>
      <c s="6" t="s">
        <v>3958</v>
      </c>
      <c s="36" t="s">
        <v>111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1514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59</v>
      </c>
      <c r="E97" s="39" t="s">
        <v>60</v>
      </c>
    </row>
    <row r="98" spans="1:16" ht="25.5">
      <c r="A98" t="s">
        <v>49</v>
      </c>
      <c s="34" t="s">
        <v>133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1514</v>
      </c>
      <c>
        <f>(M98*21)/100</f>
      </c>
      <c t="s">
        <v>27</v>
      </c>
    </row>
    <row r="99" spans="1:5" ht="12.75">
      <c r="A99" s="35" t="s">
        <v>56</v>
      </c>
      <c r="E99" s="39" t="s">
        <v>559</v>
      </c>
    </row>
    <row r="100" spans="1:5" ht="12.75">
      <c r="A100" s="35" t="s">
        <v>58</v>
      </c>
      <c r="E100" s="40" t="s">
        <v>5</v>
      </c>
    </row>
    <row r="101" spans="1:5" ht="89.25">
      <c r="A101" t="s">
        <v>59</v>
      </c>
      <c r="E101" s="39" t="s">
        <v>2814</v>
      </c>
    </row>
    <row r="102" spans="1:16" ht="12.75">
      <c r="A102" t="s">
        <v>49</v>
      </c>
      <c s="34" t="s">
        <v>136</v>
      </c>
      <c s="34" t="s">
        <v>2606</v>
      </c>
      <c s="35" t="s">
        <v>5</v>
      </c>
      <c s="6" t="s">
        <v>2607</v>
      </c>
      <c s="36" t="s">
        <v>421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1514</v>
      </c>
      <c>
        <f>(M102*21)/100</f>
      </c>
      <c t="s">
        <v>27</v>
      </c>
    </row>
    <row r="103" spans="1:5" ht="12.75">
      <c r="A103" s="35" t="s">
        <v>56</v>
      </c>
      <c r="E103" s="39" t="s">
        <v>559</v>
      </c>
    </row>
    <row r="104" spans="1:5" ht="12.75">
      <c r="A104" s="35" t="s">
        <v>58</v>
      </c>
      <c r="E104" s="40" t="s">
        <v>5</v>
      </c>
    </row>
    <row r="105" spans="1:5" ht="89.25">
      <c r="A105" t="s">
        <v>59</v>
      </c>
      <c r="E105" s="39" t="s">
        <v>2815</v>
      </c>
    </row>
    <row r="106" spans="1:16" ht="12.75">
      <c r="A106" t="s">
        <v>49</v>
      </c>
      <c s="34" t="s">
        <v>139</v>
      </c>
      <c s="34" t="s">
        <v>2609</v>
      </c>
      <c s="35" t="s">
        <v>5</v>
      </c>
      <c s="6" t="s">
        <v>2610</v>
      </c>
      <c s="36" t="s">
        <v>421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1514</v>
      </c>
      <c>
        <f>(M106*21)/100</f>
      </c>
      <c t="s">
        <v>27</v>
      </c>
    </row>
    <row r="107" spans="1:5" ht="12.75">
      <c r="A107" s="35" t="s">
        <v>56</v>
      </c>
      <c r="E107" s="39" t="s">
        <v>559</v>
      </c>
    </row>
    <row r="108" spans="1:5" ht="12.75">
      <c r="A108" s="35" t="s">
        <v>58</v>
      </c>
      <c r="E108" s="40" t="s">
        <v>5</v>
      </c>
    </row>
    <row r="109" spans="1:5" ht="89.25">
      <c r="A109" t="s">
        <v>59</v>
      </c>
      <c r="E109" s="39" t="s">
        <v>2816</v>
      </c>
    </row>
    <row r="110" spans="1:16" ht="12.75">
      <c r="A110" t="s">
        <v>49</v>
      </c>
      <c s="34" t="s">
        <v>143</v>
      </c>
      <c s="34" t="s">
        <v>2612</v>
      </c>
      <c s="35" t="s">
        <v>5</v>
      </c>
      <c s="6" t="s">
        <v>2613</v>
      </c>
      <c s="36" t="s">
        <v>421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1514</v>
      </c>
      <c>
        <f>(M110*21)/100</f>
      </c>
      <c t="s">
        <v>27</v>
      </c>
    </row>
    <row r="111" spans="1:5" ht="12.75">
      <c r="A111" s="35" t="s">
        <v>56</v>
      </c>
      <c r="E111" s="39" t="s">
        <v>559</v>
      </c>
    </row>
    <row r="112" spans="1:5" ht="12.75">
      <c r="A112" s="35" t="s">
        <v>58</v>
      </c>
      <c r="E112" s="40" t="s">
        <v>5</v>
      </c>
    </row>
    <row r="113" spans="1:5" ht="89.25">
      <c r="A113" t="s">
        <v>59</v>
      </c>
      <c r="E113" s="39" t="s">
        <v>2817</v>
      </c>
    </row>
    <row r="114" spans="1:16" ht="12.75">
      <c r="A114" t="s">
        <v>49</v>
      </c>
      <c s="34" t="s">
        <v>146</v>
      </c>
      <c s="34" t="s">
        <v>2818</v>
      </c>
      <c s="35" t="s">
        <v>5</v>
      </c>
      <c s="6" t="s">
        <v>2819</v>
      </c>
      <c s="36" t="s">
        <v>421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1514</v>
      </c>
      <c>
        <f>(M114*21)/100</f>
      </c>
      <c t="s">
        <v>27</v>
      </c>
    </row>
    <row r="115" spans="1:5" ht="12.75">
      <c r="A115" s="35" t="s">
        <v>56</v>
      </c>
      <c r="E115" s="39" t="s">
        <v>559</v>
      </c>
    </row>
    <row r="116" spans="1:5" ht="12.75">
      <c r="A116" s="35" t="s">
        <v>58</v>
      </c>
      <c r="E116" s="40" t="s">
        <v>5</v>
      </c>
    </row>
    <row r="117" spans="1:5" ht="89.25">
      <c r="A117" t="s">
        <v>59</v>
      </c>
      <c r="E117" s="39" t="s">
        <v>2820</v>
      </c>
    </row>
    <row r="118" spans="1:16" ht="12.75">
      <c r="A118" t="s">
        <v>49</v>
      </c>
      <c s="34" t="s">
        <v>149</v>
      </c>
      <c s="34" t="s">
        <v>951</v>
      </c>
      <c s="35" t="s">
        <v>152</v>
      </c>
      <c s="6" t="s">
        <v>952</v>
      </c>
      <c s="36" t="s">
        <v>953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659</v>
      </c>
      <c>
        <f>(M118*21)/100</f>
      </c>
      <c t="s">
        <v>27</v>
      </c>
    </row>
    <row r="119" spans="1:5" ht="12.75">
      <c r="A119" s="35" t="s">
        <v>56</v>
      </c>
      <c r="E119" s="39" t="s">
        <v>559</v>
      </c>
    </row>
    <row r="120" spans="1:5" ht="12.75">
      <c r="A120" s="35" t="s">
        <v>58</v>
      </c>
      <c r="E120" s="40" t="s">
        <v>11513</v>
      </c>
    </row>
    <row r="121" spans="1:5" ht="12.75">
      <c r="A121" t="s">
        <v>59</v>
      </c>
      <c r="E121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11514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11514</v>
      </c>
      <c r="E4" s="26" t="s">
        <v>11515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COUNTIFS(L8:L153,"=0",A8:A153,"P")+COUNTIFS(L8:L153,"",A8:A153,"P")+SUM(Q8:Q153)</f>
      </c>
    </row>
    <row r="8" spans="1:13" ht="12.75">
      <c r="A8" t="s">
        <v>44</v>
      </c>
      <c r="C8" s="28" t="s">
        <v>11694</v>
      </c>
      <c r="E8" s="30" t="s">
        <v>11693</v>
      </c>
      <c r="J8" s="29">
        <f>0+J9+J26+J59+J124</f>
      </c>
      <c s="29">
        <f>0+K9+K26+K59+K124</f>
      </c>
      <c s="29">
        <f>0+L9+L26+L59+L124</f>
      </c>
      <c s="29">
        <f>0+M9+M26+M59+M124</f>
      </c>
    </row>
    <row r="9" spans="1:13" ht="12.75">
      <c r="A9" t="s">
        <v>46</v>
      </c>
      <c r="C9" s="31" t="s">
        <v>47</v>
      </c>
      <c r="E9" s="33" t="s">
        <v>4360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139</v>
      </c>
      <c s="34" t="s">
        <v>1506</v>
      </c>
      <c s="35" t="s">
        <v>1507</v>
      </c>
      <c s="6" t="s">
        <v>1508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59</v>
      </c>
      <c r="E13" s="39" t="s">
        <v>7837</v>
      </c>
    </row>
    <row r="14" spans="1:16" ht="25.5">
      <c r="A14" t="s">
        <v>49</v>
      </c>
      <c s="34" t="s">
        <v>143</v>
      </c>
      <c s="34" t="s">
        <v>11509</v>
      </c>
      <c s="35" t="s">
        <v>11510</v>
      </c>
      <c s="6" t="s">
        <v>11511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59</v>
      </c>
      <c r="E17" s="39" t="s">
        <v>11512</v>
      </c>
    </row>
    <row r="18" spans="1:16" ht="25.5">
      <c r="A18" t="s">
        <v>49</v>
      </c>
      <c s="34" t="s">
        <v>146</v>
      </c>
      <c s="34" t="s">
        <v>84</v>
      </c>
      <c s="35" t="s">
        <v>85</v>
      </c>
      <c s="6" t="s">
        <v>86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59</v>
      </c>
      <c r="E21" s="39" t="s">
        <v>972</v>
      </c>
    </row>
    <row r="22" spans="1:16" ht="25.5">
      <c r="A22" t="s">
        <v>49</v>
      </c>
      <c s="34" t="s">
        <v>149</v>
      </c>
      <c s="34" t="s">
        <v>80</v>
      </c>
      <c s="35" t="s">
        <v>81</v>
      </c>
      <c s="6" t="s">
        <v>82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59</v>
      </c>
      <c r="E25" s="39" t="s">
        <v>972</v>
      </c>
    </row>
    <row r="26" spans="1:13" ht="12.75">
      <c r="A26" t="s">
        <v>46</v>
      </c>
      <c r="C26" s="31" t="s">
        <v>50</v>
      </c>
      <c r="E26" s="33" t="s">
        <v>2936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4445</v>
      </c>
      <c s="35" t="s">
        <v>5</v>
      </c>
      <c s="6" t="s">
        <v>4446</v>
      </c>
      <c s="36" t="s">
        <v>99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599</v>
      </c>
      <c>
        <f>(M27*21)/100</f>
      </c>
      <c t="s">
        <v>27</v>
      </c>
    </row>
    <row r="28" spans="1:5" ht="12.75">
      <c r="A28" s="35" t="s">
        <v>56</v>
      </c>
      <c r="E28" s="39" t="s">
        <v>559</v>
      </c>
    </row>
    <row r="29" spans="1:5" ht="12.75">
      <c r="A29" s="35" t="s">
        <v>58</v>
      </c>
      <c r="E29" s="40" t="s">
        <v>11695</v>
      </c>
    </row>
    <row r="30" spans="1:5" ht="318.75">
      <c r="A30" t="s">
        <v>59</v>
      </c>
      <c r="E30" s="39" t="s">
        <v>2673</v>
      </c>
    </row>
    <row r="31" spans="1:16" ht="12.75">
      <c r="A31" t="s">
        <v>49</v>
      </c>
      <c s="34" t="s">
        <v>27</v>
      </c>
      <c s="34" t="s">
        <v>617</v>
      </c>
      <c s="35" t="s">
        <v>5</v>
      </c>
      <c s="6" t="s">
        <v>618</v>
      </c>
      <c s="36" t="s">
        <v>99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599</v>
      </c>
      <c>
        <f>(M31*21)/100</f>
      </c>
      <c t="s">
        <v>27</v>
      </c>
    </row>
    <row r="32" spans="1:5" ht="12.75">
      <c r="A32" s="35" t="s">
        <v>56</v>
      </c>
      <c r="E32" s="39" t="s">
        <v>559</v>
      </c>
    </row>
    <row r="33" spans="1:5" ht="12.75">
      <c r="A33" s="35" t="s">
        <v>58</v>
      </c>
      <c r="E33" s="40" t="s">
        <v>11695</v>
      </c>
    </row>
    <row r="34" spans="1:5" ht="318.75">
      <c r="A34" t="s">
        <v>59</v>
      </c>
      <c r="E34" s="39" t="s">
        <v>2673</v>
      </c>
    </row>
    <row r="35" spans="1:16" ht="12.75">
      <c r="A35" t="s">
        <v>49</v>
      </c>
      <c s="34" t="s">
        <v>26</v>
      </c>
      <c s="34" t="s">
        <v>631</v>
      </c>
      <c s="35" t="s">
        <v>5</v>
      </c>
      <c s="6" t="s">
        <v>632</v>
      </c>
      <c s="36" t="s">
        <v>104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599</v>
      </c>
      <c>
        <f>(M35*21)/100</f>
      </c>
      <c t="s">
        <v>27</v>
      </c>
    </row>
    <row r="36" spans="1:5" ht="12.75">
      <c r="A36" s="35" t="s">
        <v>56</v>
      </c>
      <c r="E36" s="39" t="s">
        <v>559</v>
      </c>
    </row>
    <row r="37" spans="1:5" ht="12.75">
      <c r="A37" s="35" t="s">
        <v>58</v>
      </c>
      <c r="E37" s="40" t="s">
        <v>11696</v>
      </c>
    </row>
    <row r="38" spans="1:5" ht="140.25">
      <c r="A38" t="s">
        <v>59</v>
      </c>
      <c r="E38" s="39" t="s">
        <v>2702</v>
      </c>
    </row>
    <row r="39" spans="1:16" ht="25.5">
      <c r="A39" t="s">
        <v>49</v>
      </c>
      <c s="34" t="s">
        <v>67</v>
      </c>
      <c s="34" t="s">
        <v>125</v>
      </c>
      <c s="35" t="s">
        <v>5</v>
      </c>
      <c s="6" t="s">
        <v>11432</v>
      </c>
      <c s="36" t="s">
        <v>104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599</v>
      </c>
      <c>
        <f>(M39*21)/100</f>
      </c>
      <c t="s">
        <v>27</v>
      </c>
    </row>
    <row r="40" spans="1:5" ht="12.75">
      <c r="A40" s="35" t="s">
        <v>56</v>
      </c>
      <c r="E40" s="39" t="s">
        <v>559</v>
      </c>
    </row>
    <row r="41" spans="1:5" ht="12.75">
      <c r="A41" s="35" t="s">
        <v>58</v>
      </c>
      <c r="E41" s="40" t="s">
        <v>11697</v>
      </c>
    </row>
    <row r="42" spans="1:5" ht="140.25">
      <c r="A42" t="s">
        <v>59</v>
      </c>
      <c r="E42" s="39" t="s">
        <v>11434</v>
      </c>
    </row>
    <row r="43" spans="1:16" ht="12.75">
      <c r="A43" t="s">
        <v>49</v>
      </c>
      <c s="34" t="s">
        <v>71</v>
      </c>
      <c s="34" t="s">
        <v>137</v>
      </c>
      <c s="35" t="s">
        <v>5</v>
      </c>
      <c s="6" t="s">
        <v>11435</v>
      </c>
      <c s="36" t="s">
        <v>104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599</v>
      </c>
      <c>
        <f>(M43*21)/100</f>
      </c>
      <c t="s">
        <v>27</v>
      </c>
    </row>
    <row r="44" spans="1:5" ht="12.75">
      <c r="A44" s="35" t="s">
        <v>56</v>
      </c>
      <c r="E44" s="39" t="s">
        <v>559</v>
      </c>
    </row>
    <row r="45" spans="1:5" ht="12.75">
      <c r="A45" s="35" t="s">
        <v>58</v>
      </c>
      <c r="E45" s="40" t="s">
        <v>11436</v>
      </c>
    </row>
    <row r="46" spans="1:5" ht="76.5">
      <c r="A46" t="s">
        <v>59</v>
      </c>
      <c r="E46" s="39" t="s">
        <v>11437</v>
      </c>
    </row>
    <row r="47" spans="1:16" ht="12.75">
      <c r="A47" t="s">
        <v>49</v>
      </c>
      <c s="34" t="s">
        <v>75</v>
      </c>
      <c s="34" t="s">
        <v>122</v>
      </c>
      <c s="35" t="s">
        <v>5</v>
      </c>
      <c s="6" t="s">
        <v>123</v>
      </c>
      <c s="36" t="s">
        <v>104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599</v>
      </c>
      <c>
        <f>(M47*21)/100</f>
      </c>
      <c t="s">
        <v>27</v>
      </c>
    </row>
    <row r="48" spans="1:5" ht="12.75">
      <c r="A48" s="35" t="s">
        <v>56</v>
      </c>
      <c r="E48" s="39" t="s">
        <v>559</v>
      </c>
    </row>
    <row r="49" spans="1:5" ht="12.75">
      <c r="A49" s="35" t="s">
        <v>58</v>
      </c>
      <c r="E49" s="40" t="s">
        <v>11436</v>
      </c>
    </row>
    <row r="50" spans="1:5" ht="102">
      <c r="A50" t="s">
        <v>59</v>
      </c>
      <c r="E50" s="39" t="s">
        <v>2701</v>
      </c>
    </row>
    <row r="51" spans="1:16" ht="25.5">
      <c r="A51" t="s">
        <v>49</v>
      </c>
      <c s="34" t="s">
        <v>79</v>
      </c>
      <c s="34" t="s">
        <v>131</v>
      </c>
      <c s="35" t="s">
        <v>5</v>
      </c>
      <c s="6" t="s">
        <v>132</v>
      </c>
      <c s="36" t="s">
        <v>111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599</v>
      </c>
      <c>
        <f>(M51*21)/100</f>
      </c>
      <c t="s">
        <v>27</v>
      </c>
    </row>
    <row r="52" spans="1:5" ht="12.75">
      <c r="A52" s="35" t="s">
        <v>56</v>
      </c>
      <c r="E52" s="39" t="s">
        <v>559</v>
      </c>
    </row>
    <row r="53" spans="1:5" ht="12.75">
      <c r="A53" s="35" t="s">
        <v>58</v>
      </c>
      <c r="E53" s="40" t="s">
        <v>11436</v>
      </c>
    </row>
    <row r="54" spans="1:5" ht="102">
      <c r="A54" t="s">
        <v>59</v>
      </c>
      <c r="E54" s="39" t="s">
        <v>2704</v>
      </c>
    </row>
    <row r="55" spans="1:16" ht="12.75">
      <c r="A55" t="s">
        <v>49</v>
      </c>
      <c s="34" t="s">
        <v>83</v>
      </c>
      <c s="34" t="s">
        <v>2682</v>
      </c>
      <c s="35" t="s">
        <v>5</v>
      </c>
      <c s="6" t="s">
        <v>2683</v>
      </c>
      <c s="36" t="s">
        <v>598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599</v>
      </c>
      <c>
        <f>(M55*21)/100</f>
      </c>
      <c t="s">
        <v>27</v>
      </c>
    </row>
    <row r="56" spans="1:5" ht="12.75">
      <c r="A56" s="35" t="s">
        <v>56</v>
      </c>
      <c r="E56" s="39" t="s">
        <v>559</v>
      </c>
    </row>
    <row r="57" spans="1:5" ht="12.75">
      <c r="A57" s="35" t="s">
        <v>58</v>
      </c>
      <c r="E57" s="40" t="s">
        <v>11698</v>
      </c>
    </row>
    <row r="58" spans="1:5" ht="38.25">
      <c r="A58" t="s">
        <v>59</v>
      </c>
      <c r="E58" s="39" t="s">
        <v>2685</v>
      </c>
    </row>
    <row r="59" spans="1:13" ht="12.75">
      <c r="A59" t="s">
        <v>46</v>
      </c>
      <c r="C59" s="31" t="s">
        <v>1695</v>
      </c>
      <c r="E59" s="33" t="s">
        <v>1696</v>
      </c>
      <c r="J59" s="32">
        <f>0</f>
      </c>
      <c s="32">
        <f>0</f>
      </c>
      <c s="32">
        <f>0+L60+L64+L68+L72+L76+L80+L84+L88+L92+L96+L100+L104+L108+L112+L116+L120</f>
      </c>
      <c s="32">
        <f>0+M60+M64+M68+M72+M76+M80+M84+M88+M92+M96+M100+M104+M108+M112+M116+M120</f>
      </c>
    </row>
    <row r="60" spans="1:16" ht="12.75">
      <c r="A60" t="s">
        <v>49</v>
      </c>
      <c s="34" t="s">
        <v>87</v>
      </c>
      <c s="34" t="s">
        <v>11533</v>
      </c>
      <c s="35" t="s">
        <v>5</v>
      </c>
      <c s="6" t="s">
        <v>11534</v>
      </c>
      <c s="36" t="s">
        <v>104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599</v>
      </c>
      <c>
        <f>(M60*21)/100</f>
      </c>
      <c t="s">
        <v>27</v>
      </c>
    </row>
    <row r="61" spans="1:5" ht="12.75">
      <c r="A61" s="35" t="s">
        <v>56</v>
      </c>
      <c r="E61" s="39" t="s">
        <v>559</v>
      </c>
    </row>
    <row r="62" spans="1:5" ht="12.75">
      <c r="A62" s="35" t="s">
        <v>58</v>
      </c>
      <c r="E62" s="40" t="s">
        <v>11699</v>
      </c>
    </row>
    <row r="63" spans="1:5" ht="89.25">
      <c r="A63" t="s">
        <v>59</v>
      </c>
      <c r="E63" s="39" t="s">
        <v>11442</v>
      </c>
    </row>
    <row r="64" spans="1:16" ht="12.75">
      <c r="A64" t="s">
        <v>49</v>
      </c>
      <c s="34" t="s">
        <v>91</v>
      </c>
      <c s="34" t="s">
        <v>1342</v>
      </c>
      <c s="35" t="s">
        <v>5</v>
      </c>
      <c s="6" t="s">
        <v>1343</v>
      </c>
      <c s="36" t="s">
        <v>104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599</v>
      </c>
      <c>
        <f>(M64*21)/100</f>
      </c>
      <c t="s">
        <v>27</v>
      </c>
    </row>
    <row r="65" spans="1:5" ht="12.75">
      <c r="A65" s="35" t="s">
        <v>56</v>
      </c>
      <c r="E65" s="39" t="s">
        <v>559</v>
      </c>
    </row>
    <row r="66" spans="1:5" ht="12.75">
      <c r="A66" s="35" t="s">
        <v>58</v>
      </c>
      <c r="E66" s="40" t="s">
        <v>11699</v>
      </c>
    </row>
    <row r="67" spans="1:5" ht="89.25">
      <c r="A67" t="s">
        <v>59</v>
      </c>
      <c r="E67" s="39" t="s">
        <v>2752</v>
      </c>
    </row>
    <row r="68" spans="1:16" ht="25.5">
      <c r="A68" t="s">
        <v>49</v>
      </c>
      <c s="34" t="s">
        <v>91</v>
      </c>
      <c s="34" t="s">
        <v>2797</v>
      </c>
      <c s="35" t="s">
        <v>5</v>
      </c>
      <c s="6" t="s">
        <v>11700</v>
      </c>
      <c s="36" t="s">
        <v>111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599</v>
      </c>
      <c>
        <f>(M68*21)/100</f>
      </c>
      <c t="s">
        <v>27</v>
      </c>
    </row>
    <row r="69" spans="1:5" ht="12.75">
      <c r="A69" s="35" t="s">
        <v>56</v>
      </c>
      <c r="E69" s="39" t="s">
        <v>559</v>
      </c>
    </row>
    <row r="70" spans="1:5" ht="12.75">
      <c r="A70" s="35" t="s">
        <v>58</v>
      </c>
      <c r="E70" s="40" t="s">
        <v>11439</v>
      </c>
    </row>
    <row r="71" spans="1:5" ht="102">
      <c r="A71" t="s">
        <v>59</v>
      </c>
      <c r="E71" s="39" t="s">
        <v>11448</v>
      </c>
    </row>
    <row r="72" spans="1:16" ht="25.5">
      <c r="A72" t="s">
        <v>49</v>
      </c>
      <c s="34" t="s">
        <v>96</v>
      </c>
      <c s="34" t="s">
        <v>1697</v>
      </c>
      <c s="35" t="s">
        <v>5</v>
      </c>
      <c s="6" t="s">
        <v>1698</v>
      </c>
      <c s="36" t="s">
        <v>104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599</v>
      </c>
      <c>
        <f>(M72*21)/100</f>
      </c>
      <c t="s">
        <v>27</v>
      </c>
    </row>
    <row r="73" spans="1:5" ht="12.75">
      <c r="A73" s="35" t="s">
        <v>56</v>
      </c>
      <c r="E73" s="39" t="s">
        <v>559</v>
      </c>
    </row>
    <row r="74" spans="1:5" ht="12.75">
      <c r="A74" s="35" t="s">
        <v>58</v>
      </c>
      <c r="E74" s="40" t="s">
        <v>11701</v>
      </c>
    </row>
    <row r="75" spans="1:5" ht="89.25">
      <c r="A75" t="s">
        <v>59</v>
      </c>
      <c r="E75" s="39" t="s">
        <v>2752</v>
      </c>
    </row>
    <row r="76" spans="1:16" ht="25.5">
      <c r="A76" t="s">
        <v>49</v>
      </c>
      <c s="34" t="s">
        <v>101</v>
      </c>
      <c s="34" t="s">
        <v>2469</v>
      </c>
      <c s="35" t="s">
        <v>5</v>
      </c>
      <c s="6" t="s">
        <v>2470</v>
      </c>
      <c s="36" t="s">
        <v>111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599</v>
      </c>
      <c>
        <f>(M76*21)/100</f>
      </c>
      <c t="s">
        <v>27</v>
      </c>
    </row>
    <row r="77" spans="1:5" ht="12.75">
      <c r="A77" s="35" t="s">
        <v>56</v>
      </c>
      <c r="E77" s="39" t="s">
        <v>559</v>
      </c>
    </row>
    <row r="78" spans="1:5" ht="12.75">
      <c r="A78" s="35" t="s">
        <v>58</v>
      </c>
      <c r="E78" s="40" t="s">
        <v>11439</v>
      </c>
    </row>
    <row r="79" spans="1:5" ht="102">
      <c r="A79" t="s">
        <v>59</v>
      </c>
      <c r="E79" s="39" t="s">
        <v>2755</v>
      </c>
    </row>
    <row r="80" spans="1:16" ht="25.5">
      <c r="A80" t="s">
        <v>49</v>
      </c>
      <c s="34" t="s">
        <v>105</v>
      </c>
      <c s="34" t="s">
        <v>1347</v>
      </c>
      <c s="35" t="s">
        <v>5</v>
      </c>
      <c s="6" t="s">
        <v>1348</v>
      </c>
      <c s="36" t="s">
        <v>111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599</v>
      </c>
      <c>
        <f>(M80*21)/100</f>
      </c>
      <c t="s">
        <v>27</v>
      </c>
    </row>
    <row r="81" spans="1:5" ht="12.75">
      <c r="A81" s="35" t="s">
        <v>56</v>
      </c>
      <c r="E81" s="39" t="s">
        <v>559</v>
      </c>
    </row>
    <row r="82" spans="1:5" ht="12.75">
      <c r="A82" s="35" t="s">
        <v>58</v>
      </c>
      <c r="E82" s="40" t="s">
        <v>11439</v>
      </c>
    </row>
    <row r="83" spans="1:5" ht="102">
      <c r="A83" t="s">
        <v>59</v>
      </c>
      <c r="E83" s="39" t="s">
        <v>2755</v>
      </c>
    </row>
    <row r="84" spans="1:16" ht="25.5">
      <c r="A84" t="s">
        <v>49</v>
      </c>
      <c s="34" t="s">
        <v>108</v>
      </c>
      <c s="34" t="s">
        <v>11702</v>
      </c>
      <c s="35" t="s">
        <v>5</v>
      </c>
      <c s="6" t="s">
        <v>11703</v>
      </c>
      <c s="36" t="s">
        <v>111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599</v>
      </c>
      <c>
        <f>(M84*21)/100</f>
      </c>
      <c t="s">
        <v>27</v>
      </c>
    </row>
    <row r="85" spans="1:5" ht="12.75">
      <c r="A85" s="35" t="s">
        <v>56</v>
      </c>
      <c r="E85" s="39" t="s">
        <v>559</v>
      </c>
    </row>
    <row r="86" spans="1:5" ht="12.75">
      <c r="A86" s="35" t="s">
        <v>58</v>
      </c>
      <c r="E86" s="40" t="s">
        <v>11439</v>
      </c>
    </row>
    <row r="87" spans="1:5" ht="89.25">
      <c r="A87" t="s">
        <v>59</v>
      </c>
      <c r="E87" s="39" t="s">
        <v>11704</v>
      </c>
    </row>
    <row r="88" spans="1:16" ht="38.25">
      <c r="A88" t="s">
        <v>49</v>
      </c>
      <c s="34" t="s">
        <v>112</v>
      </c>
      <c s="34" t="s">
        <v>11705</v>
      </c>
      <c s="35" t="s">
        <v>5</v>
      </c>
      <c s="6" t="s">
        <v>11706</v>
      </c>
      <c s="36" t="s">
        <v>111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599</v>
      </c>
      <c>
        <f>(M88*21)/100</f>
      </c>
      <c t="s">
        <v>27</v>
      </c>
    </row>
    <row r="89" spans="1:5" ht="12.75">
      <c r="A89" s="35" t="s">
        <v>56</v>
      </c>
      <c r="E89" s="39" t="s">
        <v>559</v>
      </c>
    </row>
    <row r="90" spans="1:5" ht="12.75">
      <c r="A90" s="35" t="s">
        <v>58</v>
      </c>
      <c r="E90" s="40" t="s">
        <v>11439</v>
      </c>
    </row>
    <row r="91" spans="1:5" ht="89.25">
      <c r="A91" t="s">
        <v>59</v>
      </c>
      <c r="E91" s="39" t="s">
        <v>11707</v>
      </c>
    </row>
    <row r="92" spans="1:16" ht="12.75">
      <c r="A92" t="s">
        <v>49</v>
      </c>
      <c s="34" t="s">
        <v>115</v>
      </c>
      <c s="34" t="s">
        <v>11708</v>
      </c>
      <c s="35" t="s">
        <v>5</v>
      </c>
      <c s="6" t="s">
        <v>11709</v>
      </c>
      <c s="36" t="s">
        <v>111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599</v>
      </c>
      <c>
        <f>(M92*21)/100</f>
      </c>
      <c t="s">
        <v>27</v>
      </c>
    </row>
    <row r="93" spans="1:5" ht="12.75">
      <c r="A93" s="35" t="s">
        <v>56</v>
      </c>
      <c r="E93" s="39" t="s">
        <v>559</v>
      </c>
    </row>
    <row r="94" spans="1:5" ht="12.75">
      <c r="A94" s="35" t="s">
        <v>58</v>
      </c>
      <c r="E94" s="40" t="s">
        <v>11439</v>
      </c>
    </row>
    <row r="95" spans="1:5" ht="114.75">
      <c r="A95" t="s">
        <v>59</v>
      </c>
      <c r="E95" s="39" t="s">
        <v>11710</v>
      </c>
    </row>
    <row r="96" spans="1:16" ht="12.75">
      <c r="A96" t="s">
        <v>49</v>
      </c>
      <c s="34" t="s">
        <v>118</v>
      </c>
      <c s="34" t="s">
        <v>11711</v>
      </c>
      <c s="35" t="s">
        <v>5</v>
      </c>
      <c s="6" t="s">
        <v>11712</v>
      </c>
      <c s="36" t="s">
        <v>111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599</v>
      </c>
      <c>
        <f>(M96*21)/100</f>
      </c>
      <c t="s">
        <v>27</v>
      </c>
    </row>
    <row r="97" spans="1:5" ht="12.75">
      <c r="A97" s="35" t="s">
        <v>56</v>
      </c>
      <c r="E97" s="39" t="s">
        <v>559</v>
      </c>
    </row>
    <row r="98" spans="1:5" ht="12.75">
      <c r="A98" s="35" t="s">
        <v>58</v>
      </c>
      <c r="E98" s="40" t="s">
        <v>11439</v>
      </c>
    </row>
    <row r="99" spans="1:5" ht="114.75">
      <c r="A99" t="s">
        <v>59</v>
      </c>
      <c r="E99" s="39" t="s">
        <v>11710</v>
      </c>
    </row>
    <row r="100" spans="1:16" ht="25.5">
      <c r="A100" t="s">
        <v>49</v>
      </c>
      <c s="34" t="s">
        <v>121</v>
      </c>
      <c s="34" t="s">
        <v>2518</v>
      </c>
      <c s="35" t="s">
        <v>5</v>
      </c>
      <c s="6" t="s">
        <v>11713</v>
      </c>
      <c s="36" t="s">
        <v>111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599</v>
      </c>
      <c>
        <f>(M100*21)/100</f>
      </c>
      <c t="s">
        <v>27</v>
      </c>
    </row>
    <row r="101" spans="1:5" ht="12.75">
      <c r="A101" s="35" t="s">
        <v>56</v>
      </c>
      <c r="E101" s="39" t="s">
        <v>559</v>
      </c>
    </row>
    <row r="102" spans="1:5" ht="12.75">
      <c r="A102" s="35" t="s">
        <v>58</v>
      </c>
      <c r="E102" s="40" t="s">
        <v>11439</v>
      </c>
    </row>
    <row r="103" spans="1:5" ht="102">
      <c r="A103" t="s">
        <v>59</v>
      </c>
      <c r="E103" s="39" t="s">
        <v>11714</v>
      </c>
    </row>
    <row r="104" spans="1:16" ht="38.25">
      <c r="A104" t="s">
        <v>49</v>
      </c>
      <c s="34" t="s">
        <v>124</v>
      </c>
      <c s="34" t="s">
        <v>11715</v>
      </c>
      <c s="35" t="s">
        <v>5</v>
      </c>
      <c s="6" t="s">
        <v>11716</v>
      </c>
      <c s="36" t="s">
        <v>111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599</v>
      </c>
      <c>
        <f>(M104*21)/100</f>
      </c>
      <c t="s">
        <v>27</v>
      </c>
    </row>
    <row r="105" spans="1:5" ht="12.75">
      <c r="A105" s="35" t="s">
        <v>56</v>
      </c>
      <c r="E105" s="39" t="s">
        <v>559</v>
      </c>
    </row>
    <row r="106" spans="1:5" ht="12.75">
      <c r="A106" s="35" t="s">
        <v>58</v>
      </c>
      <c r="E106" s="40" t="s">
        <v>11439</v>
      </c>
    </row>
    <row r="107" spans="1:5" ht="89.25">
      <c r="A107" t="s">
        <v>59</v>
      </c>
      <c r="E107" s="39" t="s">
        <v>11717</v>
      </c>
    </row>
    <row r="108" spans="1:16" ht="25.5">
      <c r="A108" t="s">
        <v>49</v>
      </c>
      <c s="34" t="s">
        <v>127</v>
      </c>
      <c s="34" t="s">
        <v>11718</v>
      </c>
      <c s="35" t="s">
        <v>5</v>
      </c>
      <c s="6" t="s">
        <v>11719</v>
      </c>
      <c s="36" t="s">
        <v>111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599</v>
      </c>
      <c>
        <f>(M108*21)/100</f>
      </c>
      <c t="s">
        <v>27</v>
      </c>
    </row>
    <row r="109" spans="1:5" ht="12.75">
      <c r="A109" s="35" t="s">
        <v>56</v>
      </c>
      <c r="E109" s="39" t="s">
        <v>559</v>
      </c>
    </row>
    <row r="110" spans="1:5" ht="12.75">
      <c r="A110" s="35" t="s">
        <v>58</v>
      </c>
      <c r="E110" s="40" t="s">
        <v>11439</v>
      </c>
    </row>
    <row r="111" spans="1:5" ht="89.25">
      <c r="A111" t="s">
        <v>59</v>
      </c>
      <c r="E111" s="39" t="s">
        <v>11720</v>
      </c>
    </row>
    <row r="112" spans="1:16" ht="12.75">
      <c r="A112" t="s">
        <v>49</v>
      </c>
      <c s="34" t="s">
        <v>130</v>
      </c>
      <c s="34" t="s">
        <v>2515</v>
      </c>
      <c s="35" t="s">
        <v>5</v>
      </c>
      <c s="6" t="s">
        <v>2516</v>
      </c>
      <c s="36" t="s">
        <v>111</v>
      </c>
      <c s="37">
        <v>64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599</v>
      </c>
      <c>
        <f>(M112*21)/100</f>
      </c>
      <c t="s">
        <v>27</v>
      </c>
    </row>
    <row r="113" spans="1:5" ht="12.75">
      <c r="A113" s="35" t="s">
        <v>56</v>
      </c>
      <c r="E113" s="39" t="s">
        <v>559</v>
      </c>
    </row>
    <row r="114" spans="1:5" ht="12.75">
      <c r="A114" s="35" t="s">
        <v>58</v>
      </c>
      <c r="E114" s="40" t="s">
        <v>11480</v>
      </c>
    </row>
    <row r="115" spans="1:5" ht="89.25">
      <c r="A115" t="s">
        <v>59</v>
      </c>
      <c r="E115" s="39" t="s">
        <v>11503</v>
      </c>
    </row>
    <row r="116" spans="1:16" ht="12.75">
      <c r="A116" t="s">
        <v>49</v>
      </c>
      <c s="34" t="s">
        <v>133</v>
      </c>
      <c s="34" t="s">
        <v>109</v>
      </c>
      <c s="35" t="s">
        <v>5</v>
      </c>
      <c s="6" t="s">
        <v>110</v>
      </c>
      <c s="36" t="s">
        <v>111</v>
      </c>
      <c s="37">
        <v>30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599</v>
      </c>
      <c>
        <f>(M116*21)/100</f>
      </c>
      <c t="s">
        <v>27</v>
      </c>
    </row>
    <row r="117" spans="1:5" ht="12.75">
      <c r="A117" s="35" t="s">
        <v>56</v>
      </c>
      <c r="E117" s="39" t="s">
        <v>559</v>
      </c>
    </row>
    <row r="118" spans="1:5" ht="12.75">
      <c r="A118" s="35" t="s">
        <v>58</v>
      </c>
      <c r="E118" s="40" t="s">
        <v>11480</v>
      </c>
    </row>
    <row r="119" spans="1:5" ht="102">
      <c r="A119" t="s">
        <v>59</v>
      </c>
      <c r="E119" s="39" t="s">
        <v>11504</v>
      </c>
    </row>
    <row r="120" spans="1:16" ht="25.5">
      <c r="A120" t="s">
        <v>49</v>
      </c>
      <c s="34" t="s">
        <v>136</v>
      </c>
      <c s="34" t="s">
        <v>11721</v>
      </c>
      <c s="35" t="s">
        <v>5</v>
      </c>
      <c s="6" t="s">
        <v>11722</v>
      </c>
      <c s="36" t="s">
        <v>104</v>
      </c>
      <c s="37">
        <v>60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599</v>
      </c>
      <c>
        <f>(M120*21)/100</f>
      </c>
      <c t="s">
        <v>27</v>
      </c>
    </row>
    <row r="121" spans="1:5" ht="12.75">
      <c r="A121" s="35" t="s">
        <v>56</v>
      </c>
      <c r="E121" s="39" t="s">
        <v>559</v>
      </c>
    </row>
    <row r="122" spans="1:5" ht="12.75">
      <c r="A122" s="35" t="s">
        <v>58</v>
      </c>
      <c r="E122" s="40" t="s">
        <v>11723</v>
      </c>
    </row>
    <row r="123" spans="1:5" ht="76.5">
      <c r="A123" t="s">
        <v>59</v>
      </c>
      <c r="E123" s="39" t="s">
        <v>11724</v>
      </c>
    </row>
    <row r="124" spans="1:13" ht="12.75">
      <c r="A124" t="s">
        <v>46</v>
      </c>
      <c r="C124" s="31" t="s">
        <v>1731</v>
      </c>
      <c r="E124" s="33" t="s">
        <v>1732</v>
      </c>
      <c r="J124" s="32">
        <f>0</f>
      </c>
      <c s="32">
        <f>0</f>
      </c>
      <c s="32">
        <f>0+L125+L129+L133+L137+L141+L145+L149+L153</f>
      </c>
      <c s="32">
        <f>0+M125+M129+M133+M137+M141+M145+M149+M153</f>
      </c>
    </row>
    <row r="125" spans="1:16" ht="25.5">
      <c r="A125" t="s">
        <v>49</v>
      </c>
      <c s="34" t="s">
        <v>152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599</v>
      </c>
      <c>
        <f>(M125*21)/100</f>
      </c>
      <c t="s">
        <v>27</v>
      </c>
    </row>
    <row r="126" spans="1:5" ht="12.75">
      <c r="A126" s="35" t="s">
        <v>56</v>
      </c>
      <c r="E126" s="39" t="s">
        <v>559</v>
      </c>
    </row>
    <row r="127" spans="1:5" ht="12.75">
      <c r="A127" s="35" t="s">
        <v>58</v>
      </c>
      <c r="E127" s="40" t="s">
        <v>5</v>
      </c>
    </row>
    <row r="128" spans="1:5" ht="114.75">
      <c r="A128" t="s">
        <v>59</v>
      </c>
      <c r="E128" s="39" t="s">
        <v>2813</v>
      </c>
    </row>
    <row r="129" spans="1:16" ht="38.25">
      <c r="A129" t="s">
        <v>49</v>
      </c>
      <c s="34" t="s">
        <v>155</v>
      </c>
      <c s="34" t="s">
        <v>1168</v>
      </c>
      <c s="35" t="s">
        <v>5</v>
      </c>
      <c s="6" t="s">
        <v>1734</v>
      </c>
      <c s="36" t="s">
        <v>111</v>
      </c>
      <c s="37">
        <v>14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599</v>
      </c>
      <c>
        <f>(M129*21)/100</f>
      </c>
      <c t="s">
        <v>27</v>
      </c>
    </row>
    <row r="130" spans="1:5" ht="12.75">
      <c r="A130" s="35" t="s">
        <v>56</v>
      </c>
      <c r="E130" s="39" t="s">
        <v>559</v>
      </c>
    </row>
    <row r="131" spans="1:5" ht="12.75">
      <c r="A131" s="35" t="s">
        <v>58</v>
      </c>
      <c r="E131" s="40" t="s">
        <v>5</v>
      </c>
    </row>
    <row r="132" spans="1:5" ht="114.75">
      <c r="A132" t="s">
        <v>59</v>
      </c>
      <c r="E132" s="39" t="s">
        <v>2813</v>
      </c>
    </row>
    <row r="133" spans="1:16" ht="25.5">
      <c r="A133" t="s">
        <v>49</v>
      </c>
      <c s="34" t="s">
        <v>158</v>
      </c>
      <c s="34" t="s">
        <v>1736</v>
      </c>
      <c s="35" t="s">
        <v>5</v>
      </c>
      <c s="6" t="s">
        <v>1737</v>
      </c>
      <c s="36" t="s">
        <v>111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599</v>
      </c>
      <c>
        <f>(M133*21)/100</f>
      </c>
      <c t="s">
        <v>27</v>
      </c>
    </row>
    <row r="134" spans="1:5" ht="12.75">
      <c r="A134" s="35" t="s">
        <v>56</v>
      </c>
      <c r="E134" s="39" t="s">
        <v>559</v>
      </c>
    </row>
    <row r="135" spans="1:5" ht="12.75">
      <c r="A135" s="35" t="s">
        <v>58</v>
      </c>
      <c r="E135" s="40" t="s">
        <v>5</v>
      </c>
    </row>
    <row r="136" spans="1:5" ht="89.25">
      <c r="A136" t="s">
        <v>59</v>
      </c>
      <c r="E136" s="39" t="s">
        <v>2814</v>
      </c>
    </row>
    <row r="137" spans="1:16" ht="12.75">
      <c r="A137" t="s">
        <v>49</v>
      </c>
      <c s="34" t="s">
        <v>161</v>
      </c>
      <c s="34" t="s">
        <v>2606</v>
      </c>
      <c s="35" t="s">
        <v>5</v>
      </c>
      <c s="6" t="s">
        <v>2607</v>
      </c>
      <c s="36" t="s">
        <v>421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599</v>
      </c>
      <c>
        <f>(M137*21)/100</f>
      </c>
      <c t="s">
        <v>27</v>
      </c>
    </row>
    <row r="138" spans="1:5" ht="12.75">
      <c r="A138" s="35" t="s">
        <v>56</v>
      </c>
      <c r="E138" s="39" t="s">
        <v>559</v>
      </c>
    </row>
    <row r="139" spans="1:5" ht="12.75">
      <c r="A139" s="35" t="s">
        <v>58</v>
      </c>
      <c r="E139" s="40" t="s">
        <v>5</v>
      </c>
    </row>
    <row r="140" spans="1:5" ht="89.25">
      <c r="A140" t="s">
        <v>59</v>
      </c>
      <c r="E140" s="39" t="s">
        <v>2815</v>
      </c>
    </row>
    <row r="141" spans="1:16" ht="12.75">
      <c r="A141" t="s">
        <v>49</v>
      </c>
      <c s="34" t="s">
        <v>164</v>
      </c>
      <c s="34" t="s">
        <v>2609</v>
      </c>
      <c s="35" t="s">
        <v>5</v>
      </c>
      <c s="6" t="s">
        <v>2610</v>
      </c>
      <c s="36" t="s">
        <v>421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599</v>
      </c>
      <c>
        <f>(M141*21)/100</f>
      </c>
      <c t="s">
        <v>27</v>
      </c>
    </row>
    <row r="142" spans="1:5" ht="12.75">
      <c r="A142" s="35" t="s">
        <v>56</v>
      </c>
      <c r="E142" s="39" t="s">
        <v>559</v>
      </c>
    </row>
    <row r="143" spans="1:5" ht="12.75">
      <c r="A143" s="35" t="s">
        <v>58</v>
      </c>
      <c r="E143" s="40" t="s">
        <v>5</v>
      </c>
    </row>
    <row r="144" spans="1:5" ht="89.25">
      <c r="A144" t="s">
        <v>59</v>
      </c>
      <c r="E144" s="39" t="s">
        <v>2816</v>
      </c>
    </row>
    <row r="145" spans="1:16" ht="12.75">
      <c r="A145" t="s">
        <v>49</v>
      </c>
      <c s="34" t="s">
        <v>167</v>
      </c>
      <c s="34" t="s">
        <v>2612</v>
      </c>
      <c s="35" t="s">
        <v>5</v>
      </c>
      <c s="6" t="s">
        <v>2613</v>
      </c>
      <c s="36" t="s">
        <v>421</v>
      </c>
      <c s="37">
        <v>25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599</v>
      </c>
      <c>
        <f>(M145*21)/100</f>
      </c>
      <c t="s">
        <v>27</v>
      </c>
    </row>
    <row r="146" spans="1:5" ht="12.75">
      <c r="A146" s="35" t="s">
        <v>56</v>
      </c>
      <c r="E146" s="39" t="s">
        <v>559</v>
      </c>
    </row>
    <row r="147" spans="1:5" ht="12.75">
      <c r="A147" s="35" t="s">
        <v>58</v>
      </c>
      <c r="E147" s="40" t="s">
        <v>5</v>
      </c>
    </row>
    <row r="148" spans="1:5" ht="89.25">
      <c r="A148" t="s">
        <v>59</v>
      </c>
      <c r="E148" s="39" t="s">
        <v>2817</v>
      </c>
    </row>
    <row r="149" spans="1:16" ht="12.75">
      <c r="A149" t="s">
        <v>49</v>
      </c>
      <c s="34" t="s">
        <v>170</v>
      </c>
      <c s="34" t="s">
        <v>2818</v>
      </c>
      <c s="35" t="s">
        <v>5</v>
      </c>
      <c s="6" t="s">
        <v>2819</v>
      </c>
      <c s="36" t="s">
        <v>421</v>
      </c>
      <c s="37">
        <v>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599</v>
      </c>
      <c>
        <f>(M149*21)/100</f>
      </c>
      <c t="s">
        <v>27</v>
      </c>
    </row>
    <row r="150" spans="1:5" ht="12.75">
      <c r="A150" s="35" t="s">
        <v>56</v>
      </c>
      <c r="E150" s="39" t="s">
        <v>559</v>
      </c>
    </row>
    <row r="151" spans="1:5" ht="12.75">
      <c r="A151" s="35" t="s">
        <v>58</v>
      </c>
      <c r="E151" s="40" t="s">
        <v>5</v>
      </c>
    </row>
    <row r="152" spans="1:5" ht="89.25">
      <c r="A152" t="s">
        <v>59</v>
      </c>
      <c r="E152" s="39" t="s">
        <v>2820</v>
      </c>
    </row>
    <row r="153" spans="1:16" ht="12.75">
      <c r="A153" t="s">
        <v>49</v>
      </c>
      <c s="34" t="s">
        <v>173</v>
      </c>
      <c s="34" t="s">
        <v>951</v>
      </c>
      <c s="35" t="s">
        <v>155</v>
      </c>
      <c s="6" t="s">
        <v>952</v>
      </c>
      <c s="36" t="s">
        <v>953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659</v>
      </c>
      <c>
        <f>(M153*21)/100</f>
      </c>
      <c t="s">
        <v>27</v>
      </c>
    </row>
    <row r="154" spans="1:5" ht="12.75">
      <c r="A154" s="35" t="s">
        <v>56</v>
      </c>
      <c r="E154" s="39" t="s">
        <v>559</v>
      </c>
    </row>
    <row r="155" spans="1:5" ht="12.75">
      <c r="A155" s="35" t="s">
        <v>58</v>
      </c>
      <c r="E155" s="40" t="s">
        <v>11513</v>
      </c>
    </row>
    <row r="156" spans="1:5" ht="12.75">
      <c r="A156" t="s">
        <v>59</v>
      </c>
      <c r="E156" s="39" t="s">
        <v>955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11725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11725</v>
      </c>
      <c r="E4" s="26" t="s">
        <v>11726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11729</v>
      </c>
      <c r="E8" s="30" t="s">
        <v>11728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11043</v>
      </c>
      <c r="E9" s="33" t="s">
        <v>11044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11730</v>
      </c>
      <c s="35" t="s">
        <v>5</v>
      </c>
      <c s="6" t="s">
        <v>11731</v>
      </c>
      <c s="36" t="s">
        <v>111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1514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604</v>
      </c>
    </row>
    <row r="13" spans="1:5" ht="114.75">
      <c r="A13" t="s">
        <v>59</v>
      </c>
      <c r="E13" s="39" t="s">
        <v>11097</v>
      </c>
    </row>
    <row r="14" spans="1:16" ht="25.5">
      <c r="A14" t="s">
        <v>49</v>
      </c>
      <c s="34" t="s">
        <v>27</v>
      </c>
      <c s="34" t="s">
        <v>11732</v>
      </c>
      <c s="35" t="s">
        <v>5</v>
      </c>
      <c s="6" t="s">
        <v>11733</v>
      </c>
      <c s="36" t="s">
        <v>111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1514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59</v>
      </c>
      <c r="E17" s="39" t="s">
        <v>11097</v>
      </c>
    </row>
    <row r="18" spans="1:16" ht="25.5">
      <c r="A18" t="s">
        <v>49</v>
      </c>
      <c s="34" t="s">
        <v>26</v>
      </c>
      <c s="34" t="s">
        <v>11734</v>
      </c>
      <c s="35" t="s">
        <v>5</v>
      </c>
      <c s="6" t="s">
        <v>11735</v>
      </c>
      <c s="36" t="s">
        <v>111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1514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59</v>
      </c>
      <c r="E21" s="39" t="s">
        <v>11097</v>
      </c>
    </row>
    <row r="22" spans="1:16" ht="25.5">
      <c r="A22" t="s">
        <v>49</v>
      </c>
      <c s="34" t="s">
        <v>67</v>
      </c>
      <c s="34" t="s">
        <v>11736</v>
      </c>
      <c s="35" t="s">
        <v>5</v>
      </c>
      <c s="6" t="s">
        <v>11737</v>
      </c>
      <c s="36" t="s">
        <v>111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1514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59</v>
      </c>
      <c r="E25" s="39" t="s">
        <v>11738</v>
      </c>
    </row>
    <row r="26" spans="1:16" ht="12.75">
      <c r="A26" t="s">
        <v>49</v>
      </c>
      <c s="34" t="s">
        <v>71</v>
      </c>
      <c s="34" t="s">
        <v>11739</v>
      </c>
      <c s="35" t="s">
        <v>5</v>
      </c>
      <c s="6" t="s">
        <v>11740</v>
      </c>
      <c s="36" t="s">
        <v>111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1514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59</v>
      </c>
      <c r="E29" s="39" t="s">
        <v>11097</v>
      </c>
    </row>
    <row r="30" spans="1:16" ht="25.5">
      <c r="A30" t="s">
        <v>49</v>
      </c>
      <c s="34" t="s">
        <v>75</v>
      </c>
      <c s="34" t="s">
        <v>11741</v>
      </c>
      <c s="35" t="s">
        <v>5</v>
      </c>
      <c s="6" t="s">
        <v>11742</v>
      </c>
      <c s="36" t="s">
        <v>104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1514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59</v>
      </c>
      <c r="E33" s="39" t="s">
        <v>11174</v>
      </c>
    </row>
    <row r="34" spans="1:16" ht="12.75">
      <c r="A34" t="s">
        <v>49</v>
      </c>
      <c s="34" t="s">
        <v>79</v>
      </c>
      <c s="34" t="s">
        <v>11743</v>
      </c>
      <c s="35" t="s">
        <v>5</v>
      </c>
      <c s="6" t="s">
        <v>11744</v>
      </c>
      <c s="36" t="s">
        <v>111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1514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59</v>
      </c>
      <c r="E37" s="39" t="s">
        <v>11097</v>
      </c>
    </row>
    <row r="38" spans="1:16" ht="25.5">
      <c r="A38" t="s">
        <v>49</v>
      </c>
      <c s="34" t="s">
        <v>83</v>
      </c>
      <c s="34" t="s">
        <v>11745</v>
      </c>
      <c s="35" t="s">
        <v>5</v>
      </c>
      <c s="6" t="s">
        <v>11746</v>
      </c>
      <c s="36" t="s">
        <v>111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1514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59</v>
      </c>
      <c r="E41" s="39" t="s">
        <v>11747</v>
      </c>
    </row>
    <row r="42" spans="1:16" ht="25.5">
      <c r="A42" t="s">
        <v>49</v>
      </c>
      <c s="34" t="s">
        <v>87</v>
      </c>
      <c s="34" t="s">
        <v>11748</v>
      </c>
      <c s="35" t="s">
        <v>5</v>
      </c>
      <c s="6" t="s">
        <v>11749</v>
      </c>
      <c s="36" t="s">
        <v>111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1514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59</v>
      </c>
      <c r="E45" s="39" t="s">
        <v>11750</v>
      </c>
    </row>
    <row r="46" spans="1:16" ht="12.75">
      <c r="A46" t="s">
        <v>49</v>
      </c>
      <c s="34" t="s">
        <v>91</v>
      </c>
      <c s="34" t="s">
        <v>11203</v>
      </c>
      <c s="35" t="s">
        <v>5</v>
      </c>
      <c s="6" t="s">
        <v>11204</v>
      </c>
      <c s="36" t="s">
        <v>421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1514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59</v>
      </c>
      <c r="E49" s="39" t="s">
        <v>11205</v>
      </c>
    </row>
    <row r="50" spans="1:16" ht="12.75">
      <c r="A50" t="s">
        <v>49</v>
      </c>
      <c s="34" t="s">
        <v>96</v>
      </c>
      <c s="34" t="s">
        <v>11751</v>
      </c>
      <c s="35" t="s">
        <v>5</v>
      </c>
      <c s="6" t="s">
        <v>11752</v>
      </c>
      <c s="36" t="s">
        <v>111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59</v>
      </c>
      <c r="E53" s="39" t="s">
        <v>11753</v>
      </c>
    </row>
    <row r="54" spans="1:16" ht="12.75">
      <c r="A54" t="s">
        <v>49</v>
      </c>
      <c s="34" t="s">
        <v>101</v>
      </c>
      <c s="34" t="s">
        <v>11754</v>
      </c>
      <c s="35" t="s">
        <v>5</v>
      </c>
      <c s="6" t="s">
        <v>11755</v>
      </c>
      <c s="36" t="s">
        <v>111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59</v>
      </c>
      <c r="E57" s="39" t="s">
        <v>11756</v>
      </c>
    </row>
    <row r="58" spans="1:16" ht="12.75">
      <c r="A58" t="s">
        <v>49</v>
      </c>
      <c s="34" t="s">
        <v>105</v>
      </c>
      <c s="34" t="s">
        <v>11757</v>
      </c>
      <c s="35" t="s">
        <v>5</v>
      </c>
      <c s="6" t="s">
        <v>11758</v>
      </c>
      <c s="36" t="s">
        <v>111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59</v>
      </c>
      <c r="E61" s="39" t="s">
        <v>11759</v>
      </c>
    </row>
    <row r="62" spans="1:16" ht="12.75">
      <c r="A62" t="s">
        <v>49</v>
      </c>
      <c s="34" t="s">
        <v>108</v>
      </c>
      <c s="34" t="s">
        <v>11760</v>
      </c>
      <c s="35" t="s">
        <v>5</v>
      </c>
      <c s="6" t="s">
        <v>11761</v>
      </c>
      <c s="36" t="s">
        <v>111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59</v>
      </c>
      <c r="E65" s="39" t="s">
        <v>11762</v>
      </c>
    </row>
    <row r="66" spans="1:16" ht="12.75">
      <c r="A66" t="s">
        <v>49</v>
      </c>
      <c s="34" t="s">
        <v>112</v>
      </c>
      <c s="34" t="s">
        <v>11763</v>
      </c>
      <c s="35" t="s">
        <v>5</v>
      </c>
      <c s="6" t="s">
        <v>11764</v>
      </c>
      <c s="36" t="s">
        <v>104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59</v>
      </c>
      <c r="E69" s="39" t="s">
        <v>11174</v>
      </c>
    </row>
    <row r="70" spans="1:16" ht="12.75">
      <c r="A70" t="s">
        <v>49</v>
      </c>
      <c s="34" t="s">
        <v>115</v>
      </c>
      <c s="34" t="s">
        <v>11080</v>
      </c>
      <c s="35" t="s">
        <v>5</v>
      </c>
      <c s="6" t="s">
        <v>11081</v>
      </c>
      <c s="36" t="s">
        <v>111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59</v>
      </c>
      <c r="E73" s="39" t="s">
        <v>11762</v>
      </c>
    </row>
    <row r="74" spans="1:13" ht="12.75">
      <c r="A74" t="s">
        <v>46</v>
      </c>
      <c r="C74" s="31" t="s">
        <v>11216</v>
      </c>
      <c r="E74" s="33" t="s">
        <v>11217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118</v>
      </c>
      <c s="34" t="s">
        <v>11224</v>
      </c>
      <c s="35" t="s">
        <v>5</v>
      </c>
      <c s="6" t="s">
        <v>11225</v>
      </c>
      <c s="36" t="s">
        <v>111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59</v>
      </c>
      <c r="E78" s="39" t="s">
        <v>11765</v>
      </c>
    </row>
    <row r="79" spans="1:16" ht="12.75">
      <c r="A79" t="s">
        <v>49</v>
      </c>
      <c s="34" t="s">
        <v>121</v>
      </c>
      <c s="34" t="s">
        <v>11766</v>
      </c>
      <c s="35" t="s">
        <v>5</v>
      </c>
      <c s="6" t="s">
        <v>11767</v>
      </c>
      <c s="36" t="s">
        <v>111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59</v>
      </c>
      <c r="E82" s="39" t="s">
        <v>11768</v>
      </c>
    </row>
    <row r="83" spans="1:16" ht="12.75">
      <c r="A83" t="s">
        <v>49</v>
      </c>
      <c s="34" t="s">
        <v>124</v>
      </c>
      <c s="34" t="s">
        <v>11769</v>
      </c>
      <c s="35" t="s">
        <v>5</v>
      </c>
      <c s="6" t="s">
        <v>11770</v>
      </c>
      <c s="36" t="s">
        <v>111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59</v>
      </c>
      <c r="E86" s="39" t="s">
        <v>11771</v>
      </c>
    </row>
    <row r="87" spans="1:16" ht="12.75">
      <c r="A87" t="s">
        <v>49</v>
      </c>
      <c s="34" t="s">
        <v>127</v>
      </c>
      <c s="34" t="s">
        <v>11237</v>
      </c>
      <c s="35" t="s">
        <v>5</v>
      </c>
      <c s="6" t="s">
        <v>11238</v>
      </c>
      <c s="36" t="s">
        <v>111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59</v>
      </c>
      <c r="E90" s="39" t="s">
        <v>11421</v>
      </c>
    </row>
    <row r="91" spans="1:16" ht="12.75">
      <c r="A91" t="s">
        <v>49</v>
      </c>
      <c s="34" t="s">
        <v>130</v>
      </c>
      <c s="34" t="s">
        <v>11240</v>
      </c>
      <c s="35" t="s">
        <v>5</v>
      </c>
      <c s="6" t="s">
        <v>11241</v>
      </c>
      <c s="36" t="s">
        <v>111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59</v>
      </c>
      <c r="E94" s="39" t="s">
        <v>11422</v>
      </c>
    </row>
    <row r="95" spans="1:16" ht="12.75">
      <c r="A95" t="s">
        <v>49</v>
      </c>
      <c s="34" t="s">
        <v>133</v>
      </c>
      <c s="34" t="s">
        <v>11243</v>
      </c>
      <c s="35" t="s">
        <v>5</v>
      </c>
      <c s="6" t="s">
        <v>430</v>
      </c>
      <c s="36" t="s">
        <v>111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59</v>
      </c>
      <c r="E98" s="39" t="s">
        <v>11423</v>
      </c>
    </row>
    <row r="99" spans="1:16" ht="12.75">
      <c r="A99" t="s">
        <v>49</v>
      </c>
      <c s="34" t="s">
        <v>136</v>
      </c>
      <c s="34" t="s">
        <v>11245</v>
      </c>
      <c s="35" t="s">
        <v>5</v>
      </c>
      <c s="6" t="s">
        <v>11246</v>
      </c>
      <c s="36" t="s">
        <v>421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1514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59</v>
      </c>
      <c r="E102" s="39" t="s">
        <v>11247</v>
      </c>
    </row>
    <row r="103" spans="1:16" ht="12.75">
      <c r="A103" t="s">
        <v>49</v>
      </c>
      <c s="34" t="s">
        <v>139</v>
      </c>
      <c s="34" t="s">
        <v>11248</v>
      </c>
      <c s="35" t="s">
        <v>5</v>
      </c>
      <c s="6" t="s">
        <v>11249</v>
      </c>
      <c s="36" t="s">
        <v>421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1514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59</v>
      </c>
      <c r="E106" s="39" t="s">
        <v>11250</v>
      </c>
    </row>
    <row r="107" spans="1:13" ht="12.75">
      <c r="A107" t="s">
        <v>46</v>
      </c>
      <c r="C107" s="31" t="s">
        <v>11254</v>
      </c>
      <c r="E107" s="33" t="s">
        <v>11255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143</v>
      </c>
      <c s="34" t="s">
        <v>11772</v>
      </c>
      <c s="35" t="s">
        <v>5</v>
      </c>
      <c s="6" t="s">
        <v>11773</v>
      </c>
      <c s="36" t="s">
        <v>111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1514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59</v>
      </c>
      <c r="E111" s="39" t="s">
        <v>11281</v>
      </c>
    </row>
    <row r="112" spans="1:16" ht="25.5">
      <c r="A112" t="s">
        <v>49</v>
      </c>
      <c s="34" t="s">
        <v>146</v>
      </c>
      <c s="34" t="s">
        <v>11774</v>
      </c>
      <c s="35" t="s">
        <v>5</v>
      </c>
      <c s="6" t="s">
        <v>11775</v>
      </c>
      <c s="36" t="s">
        <v>104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1514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59</v>
      </c>
      <c r="E115" s="39" t="s">
        <v>11281</v>
      </c>
    </row>
    <row r="116" spans="1:16" ht="12.75">
      <c r="A116" t="s">
        <v>49</v>
      </c>
      <c s="34" t="s">
        <v>149</v>
      </c>
      <c s="34" t="s">
        <v>11776</v>
      </c>
      <c s="35" t="s">
        <v>5</v>
      </c>
      <c s="6" t="s">
        <v>11777</v>
      </c>
      <c s="36" t="s">
        <v>111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59</v>
      </c>
      <c r="E119" s="39" t="s">
        <v>11281</v>
      </c>
    </row>
    <row r="120" spans="1:16" ht="12.75">
      <c r="A120" t="s">
        <v>49</v>
      </c>
      <c s="34" t="s">
        <v>152</v>
      </c>
      <c s="34" t="s">
        <v>11778</v>
      </c>
      <c s="35" t="s">
        <v>5</v>
      </c>
      <c s="6" t="s">
        <v>11779</v>
      </c>
      <c s="36" t="s">
        <v>104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59</v>
      </c>
      <c r="E123" s="39" t="s">
        <v>11780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11781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11781</v>
      </c>
      <c r="E4" s="26" t="s">
        <v>11782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11785</v>
      </c>
      <c r="E8" s="30" t="s">
        <v>11784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11786</v>
      </c>
    </row>
    <row r="13" spans="1:5" ht="12.75">
      <c r="A13" t="s">
        <v>59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124</v>
      </c>
      <c s="34" t="s">
        <v>11787</v>
      </c>
      <c s="35" t="s">
        <v>5</v>
      </c>
      <c s="6" t="s">
        <v>11788</v>
      </c>
      <c s="36" t="s">
        <v>99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100</v>
      </c>
      <c>
        <f>(M15*21)/100</f>
      </c>
      <c t="s">
        <v>27</v>
      </c>
    </row>
    <row r="16" spans="1:5" ht="25.5">
      <c r="A16" s="35" t="s">
        <v>56</v>
      </c>
      <c r="E16" s="39" t="s">
        <v>11789</v>
      </c>
    </row>
    <row r="17" spans="1:5" ht="12.75">
      <c r="A17" s="35" t="s">
        <v>58</v>
      </c>
      <c r="E17" s="40" t="s">
        <v>11790</v>
      </c>
    </row>
    <row r="18" spans="1:5" ht="12.75">
      <c r="A18" t="s">
        <v>59</v>
      </c>
      <c r="E18" s="39" t="s">
        <v>60</v>
      </c>
    </row>
    <row r="19" spans="1:13" ht="12.75">
      <c r="A19" t="s">
        <v>46</v>
      </c>
      <c r="C19" s="31" t="s">
        <v>27</v>
      </c>
      <c r="E19" s="33" t="s">
        <v>3373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127</v>
      </c>
      <c s="34" t="s">
        <v>3382</v>
      </c>
      <c s="35" t="s">
        <v>5</v>
      </c>
      <c s="6" t="s">
        <v>3383</v>
      </c>
      <c s="36" t="s">
        <v>99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100</v>
      </c>
      <c>
        <f>(M20*21)/100</f>
      </c>
      <c t="s">
        <v>27</v>
      </c>
    </row>
    <row r="21" spans="1:5" ht="12.75">
      <c r="A21" s="35" t="s">
        <v>56</v>
      </c>
      <c r="E21" s="39" t="s">
        <v>11791</v>
      </c>
    </row>
    <row r="22" spans="1:5" ht="12.75">
      <c r="A22" s="35" t="s">
        <v>58</v>
      </c>
      <c r="E22" s="40" t="s">
        <v>11792</v>
      </c>
    </row>
    <row r="23" spans="1:5" ht="12.75">
      <c r="A23" t="s">
        <v>59</v>
      </c>
      <c r="E23" s="39" t="s">
        <v>60</v>
      </c>
    </row>
    <row r="24" spans="1:13" ht="12.75">
      <c r="A24" t="s">
        <v>46</v>
      </c>
      <c r="C24" s="31" t="s">
        <v>79</v>
      </c>
      <c r="E24" s="33" t="s">
        <v>3727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3728</v>
      </c>
      <c s="35" t="s">
        <v>5</v>
      </c>
      <c s="6" t="s">
        <v>3729</v>
      </c>
      <c s="36" t="s">
        <v>111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659</v>
      </c>
      <c>
        <f>(M25*21)/100</f>
      </c>
      <c t="s">
        <v>27</v>
      </c>
    </row>
    <row r="26" spans="1:5" ht="25.5">
      <c r="A26" s="35" t="s">
        <v>56</v>
      </c>
      <c r="E26" s="39" t="s">
        <v>11793</v>
      </c>
    </row>
    <row r="27" spans="1:5" ht="38.25">
      <c r="A27" s="35" t="s">
        <v>58</v>
      </c>
      <c r="E27" s="40" t="s">
        <v>11794</v>
      </c>
    </row>
    <row r="28" spans="1:5" ht="12.75">
      <c r="A28" t="s">
        <v>59</v>
      </c>
      <c r="E28" s="39" t="s">
        <v>11795</v>
      </c>
    </row>
    <row r="29" spans="1:16" ht="12.75">
      <c r="A29" t="s">
        <v>49</v>
      </c>
      <c s="34" t="s">
        <v>26</v>
      </c>
      <c s="34" t="s">
        <v>11796</v>
      </c>
      <c s="35" t="s">
        <v>5</v>
      </c>
      <c s="6" t="s">
        <v>11797</v>
      </c>
      <c s="36" t="s">
        <v>111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659</v>
      </c>
      <c>
        <f>(M29*21)/100</f>
      </c>
      <c t="s">
        <v>27</v>
      </c>
    </row>
    <row r="30" spans="1:5" ht="25.5">
      <c r="A30" s="35" t="s">
        <v>56</v>
      </c>
      <c r="E30" s="39" t="s">
        <v>11798</v>
      </c>
    </row>
    <row r="31" spans="1:5" ht="38.25">
      <c r="A31" s="35" t="s">
        <v>58</v>
      </c>
      <c r="E31" s="40" t="s">
        <v>11799</v>
      </c>
    </row>
    <row r="32" spans="1:5" ht="12.75">
      <c r="A32" t="s">
        <v>59</v>
      </c>
      <c r="E32" s="39" t="s">
        <v>11795</v>
      </c>
    </row>
    <row r="33" spans="1:16" ht="12.75">
      <c r="A33" t="s">
        <v>49</v>
      </c>
      <c s="34" t="s">
        <v>67</v>
      </c>
      <c s="34" t="s">
        <v>4111</v>
      </c>
      <c s="35" t="s">
        <v>5</v>
      </c>
      <c s="6" t="s">
        <v>3774</v>
      </c>
      <c s="36" t="s">
        <v>104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100</v>
      </c>
      <c>
        <f>(M33*21)/100</f>
      </c>
      <c t="s">
        <v>27</v>
      </c>
    </row>
    <row r="34" spans="1:5" ht="25.5">
      <c r="A34" s="35" t="s">
        <v>56</v>
      </c>
      <c r="E34" s="39" t="s">
        <v>11800</v>
      </c>
    </row>
    <row r="35" spans="1:5" ht="51">
      <c r="A35" s="35" t="s">
        <v>58</v>
      </c>
      <c r="E35" s="40" t="s">
        <v>11801</v>
      </c>
    </row>
    <row r="36" spans="1:5" ht="12.75">
      <c r="A36" t="s">
        <v>59</v>
      </c>
      <c r="E36" s="39" t="s">
        <v>60</v>
      </c>
    </row>
    <row r="37" spans="1:16" ht="12.75">
      <c r="A37" t="s">
        <v>49</v>
      </c>
      <c s="34" t="s">
        <v>71</v>
      </c>
      <c s="34" t="s">
        <v>2802</v>
      </c>
      <c s="35" t="s">
        <v>5</v>
      </c>
      <c s="6" t="s">
        <v>2803</v>
      </c>
      <c s="36" t="s">
        <v>104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100</v>
      </c>
      <c>
        <f>(M37*21)/100</f>
      </c>
      <c t="s">
        <v>27</v>
      </c>
    </row>
    <row r="38" spans="1:5" ht="12.75">
      <c r="A38" s="35" t="s">
        <v>56</v>
      </c>
      <c r="E38" s="39" t="s">
        <v>11802</v>
      </c>
    </row>
    <row r="39" spans="1:5" ht="38.25">
      <c r="A39" s="35" t="s">
        <v>58</v>
      </c>
      <c r="E39" s="40" t="s">
        <v>11803</v>
      </c>
    </row>
    <row r="40" spans="1:5" ht="12.75">
      <c r="A40" t="s">
        <v>59</v>
      </c>
      <c r="E40" s="39" t="s">
        <v>60</v>
      </c>
    </row>
    <row r="41" spans="1:16" ht="25.5">
      <c r="A41" t="s">
        <v>49</v>
      </c>
      <c s="34" t="s">
        <v>75</v>
      </c>
      <c s="34" t="s">
        <v>1165</v>
      </c>
      <c s="35" t="s">
        <v>5</v>
      </c>
      <c s="6" t="s">
        <v>1733</v>
      </c>
      <c s="36" t="s">
        <v>111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100</v>
      </c>
      <c>
        <f>(M41*21)/100</f>
      </c>
      <c t="s">
        <v>27</v>
      </c>
    </row>
    <row r="42" spans="1:5" ht="12.75">
      <c r="A42" s="35" t="s">
        <v>56</v>
      </c>
      <c r="E42" s="39" t="s">
        <v>11804</v>
      </c>
    </row>
    <row r="43" spans="1:5" ht="12.75">
      <c r="A43" s="35" t="s">
        <v>58</v>
      </c>
      <c r="E43" s="40" t="s">
        <v>5</v>
      </c>
    </row>
    <row r="44" spans="1:5" ht="12.75">
      <c r="A44" t="s">
        <v>59</v>
      </c>
      <c r="E44" s="39" t="s">
        <v>60</v>
      </c>
    </row>
    <row r="45" spans="1:16" ht="38.25">
      <c r="A45" t="s">
        <v>49</v>
      </c>
      <c s="34" t="s">
        <v>79</v>
      </c>
      <c s="34" t="s">
        <v>1168</v>
      </c>
      <c s="35" t="s">
        <v>5</v>
      </c>
      <c s="6" t="s">
        <v>1734</v>
      </c>
      <c s="36" t="s">
        <v>111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100</v>
      </c>
      <c>
        <f>(M45*21)/100</f>
      </c>
      <c t="s">
        <v>27</v>
      </c>
    </row>
    <row r="46" spans="1:5" ht="12.75">
      <c r="A46" s="35" t="s">
        <v>56</v>
      </c>
      <c r="E46" s="39" t="s">
        <v>11804</v>
      </c>
    </row>
    <row r="47" spans="1:5" ht="12.75">
      <c r="A47" s="35" t="s">
        <v>58</v>
      </c>
      <c r="E47" s="40" t="s">
        <v>5</v>
      </c>
    </row>
    <row r="48" spans="1:5" ht="12.75">
      <c r="A48" t="s">
        <v>59</v>
      </c>
      <c r="E48" s="39" t="s">
        <v>60</v>
      </c>
    </row>
    <row r="49" spans="1:16" ht="12.75">
      <c r="A49" t="s">
        <v>49</v>
      </c>
      <c s="34" t="s">
        <v>83</v>
      </c>
      <c s="34" t="s">
        <v>11805</v>
      </c>
      <c s="35" t="s">
        <v>5</v>
      </c>
      <c s="6" t="s">
        <v>11806</v>
      </c>
      <c s="36" t="s">
        <v>111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100</v>
      </c>
      <c>
        <f>(M49*21)/100</f>
      </c>
      <c t="s">
        <v>27</v>
      </c>
    </row>
    <row r="50" spans="1:5" ht="25.5">
      <c r="A50" s="35" t="s">
        <v>56</v>
      </c>
      <c r="E50" s="39" t="s">
        <v>11807</v>
      </c>
    </row>
    <row r="51" spans="1:5" ht="51">
      <c r="A51" s="35" t="s">
        <v>58</v>
      </c>
      <c r="E51" s="40" t="s">
        <v>11808</v>
      </c>
    </row>
    <row r="52" spans="1:5" ht="12.75">
      <c r="A52" t="s">
        <v>59</v>
      </c>
      <c r="E52" s="39" t="s">
        <v>60</v>
      </c>
    </row>
    <row r="53" spans="1:16" ht="12.75">
      <c r="A53" t="s">
        <v>49</v>
      </c>
      <c s="34" t="s">
        <v>87</v>
      </c>
      <c s="34" t="s">
        <v>2291</v>
      </c>
      <c s="35" t="s">
        <v>5</v>
      </c>
      <c s="6" t="s">
        <v>2292</v>
      </c>
      <c s="36" t="s">
        <v>111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100</v>
      </c>
      <c>
        <f>(M53*21)/100</f>
      </c>
      <c t="s">
        <v>27</v>
      </c>
    </row>
    <row r="54" spans="1:5" ht="12.75">
      <c r="A54" s="35" t="s">
        <v>56</v>
      </c>
      <c r="E54" s="39" t="s">
        <v>11809</v>
      </c>
    </row>
    <row r="55" spans="1:5" ht="38.25">
      <c r="A55" s="35" t="s">
        <v>58</v>
      </c>
      <c r="E55" s="40" t="s">
        <v>11810</v>
      </c>
    </row>
    <row r="56" spans="1:5" ht="12.75">
      <c r="A56" t="s">
        <v>59</v>
      </c>
      <c r="E56" s="39" t="s">
        <v>60</v>
      </c>
    </row>
    <row r="57" spans="1:16" ht="12.75">
      <c r="A57" t="s">
        <v>49</v>
      </c>
      <c s="34" t="s">
        <v>91</v>
      </c>
      <c s="34" t="s">
        <v>11811</v>
      </c>
      <c s="35" t="s">
        <v>5</v>
      </c>
      <c s="6" t="s">
        <v>11812</v>
      </c>
      <c s="36" t="s">
        <v>104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100</v>
      </c>
      <c>
        <f>(M57*21)/100</f>
      </c>
      <c t="s">
        <v>27</v>
      </c>
    </row>
    <row r="58" spans="1:5" ht="12.75">
      <c r="A58" s="35" t="s">
        <v>56</v>
      </c>
      <c r="E58" s="39" t="s">
        <v>11813</v>
      </c>
    </row>
    <row r="59" spans="1:5" ht="63.75">
      <c r="A59" s="35" t="s">
        <v>58</v>
      </c>
      <c r="E59" s="40" t="s">
        <v>11814</v>
      </c>
    </row>
    <row r="60" spans="1:5" ht="12.75">
      <c r="A60" t="s">
        <v>59</v>
      </c>
      <c r="E60" s="39" t="s">
        <v>60</v>
      </c>
    </row>
    <row r="61" spans="1:16" ht="12.75">
      <c r="A61" t="s">
        <v>49</v>
      </c>
      <c s="34" t="s">
        <v>96</v>
      </c>
      <c s="34" t="s">
        <v>11815</v>
      </c>
      <c s="35" t="s">
        <v>50</v>
      </c>
      <c s="6" t="s">
        <v>11816</v>
      </c>
      <c s="36" t="s">
        <v>104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100</v>
      </c>
      <c>
        <f>(M61*21)/100</f>
      </c>
      <c t="s">
        <v>27</v>
      </c>
    </row>
    <row r="62" spans="1:5" ht="12.75">
      <c r="A62" s="35" t="s">
        <v>56</v>
      </c>
      <c r="E62" s="39" t="s">
        <v>11817</v>
      </c>
    </row>
    <row r="63" spans="1:5" ht="38.25">
      <c r="A63" s="35" t="s">
        <v>58</v>
      </c>
      <c r="E63" s="40" t="s">
        <v>11818</v>
      </c>
    </row>
    <row r="64" spans="1:5" ht="12.75">
      <c r="A64" t="s">
        <v>59</v>
      </c>
      <c r="E64" s="39" t="s">
        <v>60</v>
      </c>
    </row>
    <row r="65" spans="1:16" ht="12.75">
      <c r="A65" t="s">
        <v>49</v>
      </c>
      <c s="34" t="s">
        <v>101</v>
      </c>
      <c s="34" t="s">
        <v>11815</v>
      </c>
      <c s="35" t="s">
        <v>27</v>
      </c>
      <c s="6" t="s">
        <v>11816</v>
      </c>
      <c s="36" t="s">
        <v>104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100</v>
      </c>
      <c>
        <f>(M65*21)/100</f>
      </c>
      <c t="s">
        <v>27</v>
      </c>
    </row>
    <row r="66" spans="1:5" ht="12.75">
      <c r="A66" s="35" t="s">
        <v>56</v>
      </c>
      <c r="E66" s="39" t="s">
        <v>11819</v>
      </c>
    </row>
    <row r="67" spans="1:5" ht="25.5">
      <c r="A67" s="35" t="s">
        <v>58</v>
      </c>
      <c r="E67" s="40" t="s">
        <v>11820</v>
      </c>
    </row>
    <row r="68" spans="1:5" ht="12.75">
      <c r="A68" t="s">
        <v>59</v>
      </c>
      <c r="E68" s="39" t="s">
        <v>60</v>
      </c>
    </row>
    <row r="69" spans="1:16" ht="12.75">
      <c r="A69" t="s">
        <v>49</v>
      </c>
      <c s="34" t="s">
        <v>105</v>
      </c>
      <c s="34" t="s">
        <v>978</v>
      </c>
      <c s="35" t="s">
        <v>5</v>
      </c>
      <c s="6" t="s">
        <v>979</v>
      </c>
      <c s="36" t="s">
        <v>104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100</v>
      </c>
      <c>
        <f>(M69*21)/100</f>
      </c>
      <c t="s">
        <v>27</v>
      </c>
    </row>
    <row r="70" spans="1:5" ht="12.75">
      <c r="A70" s="35" t="s">
        <v>56</v>
      </c>
      <c r="E70" s="39" t="s">
        <v>11821</v>
      </c>
    </row>
    <row r="71" spans="1:5" ht="12.75">
      <c r="A71" s="35" t="s">
        <v>58</v>
      </c>
      <c r="E71" s="40" t="s">
        <v>11822</v>
      </c>
    </row>
    <row r="72" spans="1:5" ht="12.75">
      <c r="A72" t="s">
        <v>59</v>
      </c>
      <c r="E72" s="39" t="s">
        <v>60</v>
      </c>
    </row>
    <row r="73" spans="1:16" ht="12.75">
      <c r="A73" t="s">
        <v>49</v>
      </c>
      <c s="34" t="s">
        <v>108</v>
      </c>
      <c s="34" t="s">
        <v>3769</v>
      </c>
      <c s="35" t="s">
        <v>5</v>
      </c>
      <c s="6" t="s">
        <v>3770</v>
      </c>
      <c s="36" t="s">
        <v>104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100</v>
      </c>
      <c>
        <f>(M73*21)/100</f>
      </c>
      <c t="s">
        <v>27</v>
      </c>
    </row>
    <row r="74" spans="1:5" ht="12.75">
      <c r="A74" s="35" t="s">
        <v>56</v>
      </c>
      <c r="E74" s="39" t="s">
        <v>11823</v>
      </c>
    </row>
    <row r="75" spans="1:5" ht="63.75">
      <c r="A75" s="35" t="s">
        <v>58</v>
      </c>
      <c r="E75" s="40" t="s">
        <v>11824</v>
      </c>
    </row>
    <row r="76" spans="1:5" ht="12.75">
      <c r="A76" t="s">
        <v>59</v>
      </c>
      <c r="E76" s="39" t="s">
        <v>60</v>
      </c>
    </row>
    <row r="77" spans="1:16" ht="12.75">
      <c r="A77" t="s">
        <v>49</v>
      </c>
      <c s="34" t="s">
        <v>112</v>
      </c>
      <c s="34" t="s">
        <v>1693</v>
      </c>
      <c s="35" t="s">
        <v>5</v>
      </c>
      <c s="6" t="s">
        <v>1694</v>
      </c>
      <c s="36" t="s">
        <v>111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100</v>
      </c>
      <c>
        <f>(M77*21)/100</f>
      </c>
      <c t="s">
        <v>27</v>
      </c>
    </row>
    <row r="78" spans="1:5" ht="25.5">
      <c r="A78" s="35" t="s">
        <v>56</v>
      </c>
      <c r="E78" s="39" t="s">
        <v>11825</v>
      </c>
    </row>
    <row r="79" spans="1:5" ht="63.75">
      <c r="A79" s="35" t="s">
        <v>58</v>
      </c>
      <c r="E79" s="40" t="s">
        <v>11826</v>
      </c>
    </row>
    <row r="80" spans="1:5" ht="12.75">
      <c r="A80" t="s">
        <v>59</v>
      </c>
      <c r="E80" s="39" t="s">
        <v>60</v>
      </c>
    </row>
    <row r="81" spans="1:16" ht="12.75">
      <c r="A81" t="s">
        <v>49</v>
      </c>
      <c s="34" t="s">
        <v>115</v>
      </c>
      <c s="34" t="s">
        <v>11827</v>
      </c>
      <c s="35" t="s">
        <v>5</v>
      </c>
      <c s="6" t="s">
        <v>11828</v>
      </c>
      <c s="36" t="s">
        <v>111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11829</v>
      </c>
      <c>
        <f>(M81*21)/100</f>
      </c>
      <c t="s">
        <v>27</v>
      </c>
    </row>
    <row r="82" spans="1:5" ht="25.5">
      <c r="A82" s="35" t="s">
        <v>56</v>
      </c>
      <c r="E82" s="39" t="s">
        <v>11830</v>
      </c>
    </row>
    <row r="83" spans="1:5" ht="38.25">
      <c r="A83" s="35" t="s">
        <v>58</v>
      </c>
      <c r="E83" s="40" t="s">
        <v>11831</v>
      </c>
    </row>
    <row r="84" spans="1:5" ht="12.75">
      <c r="A84" t="s">
        <v>59</v>
      </c>
      <c r="E84" s="39" t="s">
        <v>60</v>
      </c>
    </row>
    <row r="85" spans="1:16" ht="12.75">
      <c r="A85" t="s">
        <v>49</v>
      </c>
      <c s="34" t="s">
        <v>118</v>
      </c>
      <c s="34" t="s">
        <v>650</v>
      </c>
      <c s="35" t="s">
        <v>5</v>
      </c>
      <c s="6" t="s">
        <v>651</v>
      </c>
      <c s="36" t="s">
        <v>111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100</v>
      </c>
      <c>
        <f>(M85*21)/100</f>
      </c>
      <c t="s">
        <v>27</v>
      </c>
    </row>
    <row r="86" spans="1:5" ht="12.75">
      <c r="A86" s="35" t="s">
        <v>56</v>
      </c>
      <c r="E86" s="39" t="s">
        <v>11832</v>
      </c>
    </row>
    <row r="87" spans="1:5" ht="63.75">
      <c r="A87" s="35" t="s">
        <v>58</v>
      </c>
      <c r="E87" s="40" t="s">
        <v>11833</v>
      </c>
    </row>
    <row r="88" spans="1:5" ht="12.75">
      <c r="A88" t="s">
        <v>59</v>
      </c>
      <c r="E88" s="39" t="s">
        <v>60</v>
      </c>
    </row>
    <row r="89" spans="1:16" ht="38.25">
      <c r="A89" t="s">
        <v>49</v>
      </c>
      <c s="34" t="s">
        <v>121</v>
      </c>
      <c s="34" t="s">
        <v>11834</v>
      </c>
      <c s="35" t="s">
        <v>5</v>
      </c>
      <c s="6" t="s">
        <v>11835</v>
      </c>
      <c s="36" t="s">
        <v>111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100</v>
      </c>
      <c>
        <f>(M89*21)/100</f>
      </c>
      <c t="s">
        <v>27</v>
      </c>
    </row>
    <row r="90" spans="1:5" ht="25.5">
      <c r="A90" s="35" t="s">
        <v>56</v>
      </c>
      <c r="E90" s="39" t="s">
        <v>11836</v>
      </c>
    </row>
    <row r="91" spans="1:5" ht="51">
      <c r="A91" s="35" t="s">
        <v>58</v>
      </c>
      <c r="E91" s="40" t="s">
        <v>11837</v>
      </c>
    </row>
    <row r="92" spans="1:5" ht="12.75">
      <c r="A92" t="s">
        <v>59</v>
      </c>
      <c r="E92" s="39" t="s">
        <v>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11838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11838</v>
      </c>
      <c r="E4" s="26" t="s">
        <v>11839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11842</v>
      </c>
      <c r="E8" s="30" t="s">
        <v>11841</v>
      </c>
      <c r="J8" s="29">
        <f>0+J9+J14+J35</f>
      </c>
      <c s="29">
        <f>0+K9+K14+K35</f>
      </c>
      <c s="29">
        <f>0+L9+L14+L35</f>
      </c>
      <c s="29">
        <f>0+M9+M14+M35</f>
      </c>
    </row>
    <row r="9" spans="1:13" ht="12.75">
      <c r="A9" t="s">
        <v>46</v>
      </c>
      <c r="C9" s="31" t="s">
        <v>47</v>
      </c>
      <c r="E9" s="33" t="s">
        <v>1224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7558</v>
      </c>
      <c s="35" t="s">
        <v>7559</v>
      </c>
      <c s="6" t="s">
        <v>11843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7843</v>
      </c>
    </row>
    <row r="12" spans="1:5" ht="25.5">
      <c r="A12" s="35" t="s">
        <v>58</v>
      </c>
      <c r="E12" s="40" t="s">
        <v>11844</v>
      </c>
    </row>
    <row r="13" spans="1:5" ht="102">
      <c r="A13" t="s">
        <v>59</v>
      </c>
      <c r="E13" s="39" t="s">
        <v>11845</v>
      </c>
    </row>
    <row r="14" spans="1:13" ht="12.75">
      <c r="A14" t="s">
        <v>46</v>
      </c>
      <c r="C14" s="31" t="s">
        <v>96</v>
      </c>
      <c r="E14" s="33" t="s">
        <v>595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11846</v>
      </c>
      <c s="35" t="s">
        <v>5</v>
      </c>
      <c s="6" t="s">
        <v>1513</v>
      </c>
      <c s="36" t="s">
        <v>598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100</v>
      </c>
      <c>
        <f>(M15*21)/100</f>
      </c>
      <c t="s">
        <v>27</v>
      </c>
    </row>
    <row r="16" spans="1:5" ht="12.75">
      <c r="A16" s="35" t="s">
        <v>56</v>
      </c>
      <c r="E16" s="39" t="s">
        <v>11847</v>
      </c>
    </row>
    <row r="17" spans="1:5" ht="12.75">
      <c r="A17" s="35" t="s">
        <v>58</v>
      </c>
      <c r="E17" s="40" t="s">
        <v>604</v>
      </c>
    </row>
    <row r="18" spans="1:5" ht="102">
      <c r="A18" t="s">
        <v>59</v>
      </c>
      <c r="E18" s="39" t="s">
        <v>11848</v>
      </c>
    </row>
    <row r="19" spans="1:16" ht="12.75">
      <c r="A19" t="s">
        <v>49</v>
      </c>
      <c s="34" t="s">
        <v>26</v>
      </c>
      <c s="34" t="s">
        <v>11849</v>
      </c>
      <c s="35" t="s">
        <v>5</v>
      </c>
      <c s="6" t="s">
        <v>7568</v>
      </c>
      <c s="36" t="s">
        <v>111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100</v>
      </c>
      <c>
        <f>(M19*21)/100</f>
      </c>
      <c t="s">
        <v>27</v>
      </c>
    </row>
    <row r="20" spans="1:5" ht="12.75">
      <c r="A20" s="35" t="s">
        <v>56</v>
      </c>
      <c r="E20" s="39" t="s">
        <v>11847</v>
      </c>
    </row>
    <row r="21" spans="1:5" ht="12.75">
      <c r="A21" s="35" t="s">
        <v>58</v>
      </c>
      <c r="E21" s="40" t="s">
        <v>604</v>
      </c>
    </row>
    <row r="22" spans="1:5" ht="140.25">
      <c r="A22" t="s">
        <v>59</v>
      </c>
      <c r="E22" s="39" t="s">
        <v>11850</v>
      </c>
    </row>
    <row r="23" spans="1:16" ht="12.75">
      <c r="A23" t="s">
        <v>49</v>
      </c>
      <c s="34" t="s">
        <v>67</v>
      </c>
      <c s="34" t="s">
        <v>11851</v>
      </c>
      <c s="35" t="s">
        <v>5</v>
      </c>
      <c s="6" t="s">
        <v>11852</v>
      </c>
      <c s="36" t="s">
        <v>111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100</v>
      </c>
      <c>
        <f>(M23*21)/100</f>
      </c>
      <c t="s">
        <v>27</v>
      </c>
    </row>
    <row r="24" spans="1:5" ht="12.75">
      <c r="A24" s="35" t="s">
        <v>56</v>
      </c>
      <c r="E24" s="39" t="s">
        <v>11847</v>
      </c>
    </row>
    <row r="25" spans="1:5" ht="12.75">
      <c r="A25" s="35" t="s">
        <v>58</v>
      </c>
      <c r="E25" s="40" t="s">
        <v>604</v>
      </c>
    </row>
    <row r="26" spans="1:5" ht="140.25">
      <c r="A26" t="s">
        <v>59</v>
      </c>
      <c r="E26" s="39" t="s">
        <v>11853</v>
      </c>
    </row>
    <row r="27" spans="1:16" ht="12.75">
      <c r="A27" t="s">
        <v>49</v>
      </c>
      <c s="34" t="s">
        <v>71</v>
      </c>
      <c s="34" t="s">
        <v>11854</v>
      </c>
      <c s="35" t="s">
        <v>5</v>
      </c>
      <c s="6" t="s">
        <v>11855</v>
      </c>
      <c s="36" t="s">
        <v>111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100</v>
      </c>
      <c>
        <f>(M27*21)/100</f>
      </c>
      <c t="s">
        <v>27</v>
      </c>
    </row>
    <row r="28" spans="1:5" ht="12.75">
      <c r="A28" s="35" t="s">
        <v>56</v>
      </c>
      <c r="E28" s="39" t="s">
        <v>559</v>
      </c>
    </row>
    <row r="29" spans="1:5" ht="12.75">
      <c r="A29" s="35" t="s">
        <v>58</v>
      </c>
      <c r="E29" s="40" t="s">
        <v>604</v>
      </c>
    </row>
    <row r="30" spans="1:5" ht="76.5">
      <c r="A30" t="s">
        <v>59</v>
      </c>
      <c r="E30" s="39" t="s">
        <v>11856</v>
      </c>
    </row>
    <row r="31" spans="1:16" ht="12.75">
      <c r="A31" t="s">
        <v>49</v>
      </c>
      <c s="34" t="s">
        <v>75</v>
      </c>
      <c s="34" t="s">
        <v>11857</v>
      </c>
      <c s="35" t="s">
        <v>5</v>
      </c>
      <c s="6" t="s">
        <v>11858</v>
      </c>
      <c s="36" t="s">
        <v>111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100</v>
      </c>
      <c>
        <f>(M31*21)/100</f>
      </c>
      <c t="s">
        <v>27</v>
      </c>
    </row>
    <row r="32" spans="1:5" ht="12.75">
      <c r="A32" s="35" t="s">
        <v>56</v>
      </c>
      <c r="E32" s="39" t="s">
        <v>559</v>
      </c>
    </row>
    <row r="33" spans="1:5" ht="12.75">
      <c r="A33" s="35" t="s">
        <v>58</v>
      </c>
      <c r="E33" s="40" t="s">
        <v>604</v>
      </c>
    </row>
    <row r="34" spans="1:5" ht="76.5">
      <c r="A34" t="s">
        <v>59</v>
      </c>
      <c r="E34" s="39" t="s">
        <v>11856</v>
      </c>
    </row>
    <row r="35" spans="1:13" ht="12.75">
      <c r="A35" t="s">
        <v>46</v>
      </c>
      <c r="C35" s="31" t="s">
        <v>121</v>
      </c>
      <c r="E35" s="33" t="s">
        <v>11859</v>
      </c>
      <c r="J35" s="32">
        <f>0</f>
      </c>
      <c s="32">
        <f>0</f>
      </c>
      <c s="32">
        <f>0+L36+L40+L44+L48+L52+L56+L60</f>
      </c>
      <c s="32">
        <f>0+M36+M40+M44+M48+M52+M56+M60</f>
      </c>
    </row>
    <row r="36" spans="1:16" ht="25.5">
      <c r="A36" t="s">
        <v>49</v>
      </c>
      <c s="34" t="s">
        <v>79</v>
      </c>
      <c s="34" t="s">
        <v>11860</v>
      </c>
      <c s="35" t="s">
        <v>5</v>
      </c>
      <c s="6" t="s">
        <v>11861</v>
      </c>
      <c s="36" t="s">
        <v>111</v>
      </c>
      <c s="37">
        <v>1248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100</v>
      </c>
      <c>
        <f>(M36*21)/100</f>
      </c>
      <c t="s">
        <v>27</v>
      </c>
    </row>
    <row r="37" spans="1:5" ht="12.75">
      <c r="A37" s="35" t="s">
        <v>56</v>
      </c>
      <c r="E37" s="39" t="s">
        <v>11862</v>
      </c>
    </row>
    <row r="38" spans="1:5" ht="12.75">
      <c r="A38" s="35" t="s">
        <v>58</v>
      </c>
      <c r="E38" s="40" t="s">
        <v>604</v>
      </c>
    </row>
    <row r="39" spans="1:5" ht="114.75">
      <c r="A39" t="s">
        <v>59</v>
      </c>
      <c r="E39" s="39" t="s">
        <v>11863</v>
      </c>
    </row>
    <row r="40" spans="1:16" ht="12.75">
      <c r="A40" t="s">
        <v>49</v>
      </c>
      <c s="34" t="s">
        <v>83</v>
      </c>
      <c s="34" t="s">
        <v>11864</v>
      </c>
      <c s="35" t="s">
        <v>5</v>
      </c>
      <c s="6" t="s">
        <v>11865</v>
      </c>
      <c s="36" t="s">
        <v>111</v>
      </c>
      <c s="37">
        <v>500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100</v>
      </c>
      <c>
        <f>(M40*21)/100</f>
      </c>
      <c t="s">
        <v>27</v>
      </c>
    </row>
    <row r="41" spans="1:5" ht="12.75">
      <c r="A41" s="35" t="s">
        <v>56</v>
      </c>
      <c r="E41" s="39" t="s">
        <v>559</v>
      </c>
    </row>
    <row r="42" spans="1:5" ht="12.75">
      <c r="A42" s="35" t="s">
        <v>58</v>
      </c>
      <c r="E42" s="40" t="s">
        <v>604</v>
      </c>
    </row>
    <row r="43" spans="1:5" ht="76.5">
      <c r="A43" t="s">
        <v>59</v>
      </c>
      <c r="E43" s="39" t="s">
        <v>11866</v>
      </c>
    </row>
    <row r="44" spans="1:16" ht="12.75">
      <c r="A44" t="s">
        <v>49</v>
      </c>
      <c s="34" t="s">
        <v>87</v>
      </c>
      <c s="34" t="s">
        <v>11867</v>
      </c>
      <c s="35" t="s">
        <v>5</v>
      </c>
      <c s="6" t="s">
        <v>11868</v>
      </c>
      <c s="36" t="s">
        <v>598</v>
      </c>
      <c s="37">
        <v>1323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100</v>
      </c>
      <c>
        <f>(M44*21)/100</f>
      </c>
      <c t="s">
        <v>27</v>
      </c>
    </row>
    <row r="45" spans="1:5" ht="12.75">
      <c r="A45" s="35" t="s">
        <v>56</v>
      </c>
      <c r="E45" s="39" t="s">
        <v>559</v>
      </c>
    </row>
    <row r="46" spans="1:5" ht="12.75">
      <c r="A46" s="35" t="s">
        <v>58</v>
      </c>
      <c r="E46" s="40" t="s">
        <v>11869</v>
      </c>
    </row>
    <row r="47" spans="1:5" ht="25.5">
      <c r="A47" t="s">
        <v>59</v>
      </c>
      <c r="E47" s="39" t="s">
        <v>11870</v>
      </c>
    </row>
    <row r="48" spans="1:16" ht="12.75">
      <c r="A48" t="s">
        <v>49</v>
      </c>
      <c s="34" t="s">
        <v>91</v>
      </c>
      <c s="34" t="s">
        <v>11871</v>
      </c>
      <c s="35" t="s">
        <v>5</v>
      </c>
      <c s="6" t="s">
        <v>11872</v>
      </c>
      <c s="36" t="s">
        <v>598</v>
      </c>
      <c s="37">
        <v>1323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100</v>
      </c>
      <c>
        <f>(M48*21)/100</f>
      </c>
      <c t="s">
        <v>27</v>
      </c>
    </row>
    <row r="49" spans="1:5" ht="12.75">
      <c r="A49" s="35" t="s">
        <v>56</v>
      </c>
      <c r="E49" s="39" t="s">
        <v>559</v>
      </c>
    </row>
    <row r="50" spans="1:5" ht="12.75">
      <c r="A50" s="35" t="s">
        <v>58</v>
      </c>
      <c r="E50" s="40" t="s">
        <v>11869</v>
      </c>
    </row>
    <row r="51" spans="1:5" ht="38.25">
      <c r="A51" t="s">
        <v>59</v>
      </c>
      <c r="E51" s="39" t="s">
        <v>11873</v>
      </c>
    </row>
    <row r="52" spans="1:16" ht="12.75">
      <c r="A52" t="s">
        <v>49</v>
      </c>
      <c s="34" t="s">
        <v>96</v>
      </c>
      <c s="34" t="s">
        <v>11874</v>
      </c>
      <c s="35" t="s">
        <v>5</v>
      </c>
      <c s="6" t="s">
        <v>11875</v>
      </c>
      <c s="36" t="s">
        <v>111</v>
      </c>
      <c s="37">
        <v>6240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100</v>
      </c>
      <c>
        <f>(M52*21)/100</f>
      </c>
      <c t="s">
        <v>27</v>
      </c>
    </row>
    <row r="53" spans="1:5" ht="12.75">
      <c r="A53" s="35" t="s">
        <v>56</v>
      </c>
      <c r="E53" s="39" t="s">
        <v>11876</v>
      </c>
    </row>
    <row r="54" spans="1:5" ht="25.5">
      <c r="A54" s="35" t="s">
        <v>58</v>
      </c>
      <c r="E54" s="40" t="s">
        <v>11877</v>
      </c>
    </row>
    <row r="55" spans="1:5" ht="38.25">
      <c r="A55" t="s">
        <v>59</v>
      </c>
      <c r="E55" s="39" t="s">
        <v>11878</v>
      </c>
    </row>
    <row r="56" spans="1:16" ht="12.75">
      <c r="A56" t="s">
        <v>49</v>
      </c>
      <c s="34" t="s">
        <v>101</v>
      </c>
      <c s="34" t="s">
        <v>11879</v>
      </c>
      <c s="35" t="s">
        <v>5</v>
      </c>
      <c s="6" t="s">
        <v>11880</v>
      </c>
      <c s="36" t="s">
        <v>598</v>
      </c>
      <c s="37">
        <v>375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100</v>
      </c>
      <c>
        <f>(M56*21)/100</f>
      </c>
      <c t="s">
        <v>27</v>
      </c>
    </row>
    <row r="57" spans="1:5" ht="12.75">
      <c r="A57" s="35" t="s">
        <v>56</v>
      </c>
      <c r="E57" s="39" t="s">
        <v>11881</v>
      </c>
    </row>
    <row r="58" spans="1:5" ht="25.5">
      <c r="A58" s="35" t="s">
        <v>58</v>
      </c>
      <c r="E58" s="40" t="s">
        <v>11877</v>
      </c>
    </row>
    <row r="59" spans="1:5" ht="38.25">
      <c r="A59" t="s">
        <v>59</v>
      </c>
      <c r="E59" s="39" t="s">
        <v>11882</v>
      </c>
    </row>
    <row r="60" spans="1:16" ht="12.75">
      <c r="A60" t="s">
        <v>49</v>
      </c>
      <c s="34" t="s">
        <v>105</v>
      </c>
      <c s="34" t="s">
        <v>11883</v>
      </c>
      <c s="35" t="s">
        <v>5</v>
      </c>
      <c s="6" t="s">
        <v>11884</v>
      </c>
      <c s="36" t="s">
        <v>99</v>
      </c>
      <c s="37">
        <v>137.3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100</v>
      </c>
      <c>
        <f>(M60*21)/100</f>
      </c>
      <c t="s">
        <v>27</v>
      </c>
    </row>
    <row r="61" spans="1:5" ht="12.75">
      <c r="A61" s="35" t="s">
        <v>56</v>
      </c>
      <c r="E61" s="39" t="s">
        <v>11885</v>
      </c>
    </row>
    <row r="62" spans="1:5" ht="12.75">
      <c r="A62" s="35" t="s">
        <v>58</v>
      </c>
      <c r="E62" s="40" t="s">
        <v>11886</v>
      </c>
    </row>
    <row r="63" spans="1:5" ht="38.25">
      <c r="A63" t="s">
        <v>59</v>
      </c>
      <c r="E63" s="39" t="s">
        <v>11887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11888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11888</v>
      </c>
      <c r="E4" s="26" t="s">
        <v>11889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11891</v>
      </c>
      <c r="E8" s="30" t="s">
        <v>4360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4291</v>
      </c>
      <c r="E9" s="33" t="s">
        <v>11892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1506</v>
      </c>
      <c s="35" t="s">
        <v>1507</v>
      </c>
      <c s="6" t="s">
        <v>1508</v>
      </c>
      <c s="36" t="s">
        <v>54</v>
      </c>
      <c s="37">
        <v>28317.456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95.25">
      <c r="A12" s="35" t="s">
        <v>58</v>
      </c>
      <c r="E12" s="40" t="s">
        <v>11893</v>
      </c>
    </row>
    <row r="13" spans="1:5" ht="165.75">
      <c r="A13" t="s">
        <v>59</v>
      </c>
      <c r="E13" s="39" t="s">
        <v>4293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82221.186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53">
      <c r="A16" s="35" t="s">
        <v>58</v>
      </c>
      <c r="E16" s="40" t="s">
        <v>11894</v>
      </c>
    </row>
    <row r="17" spans="1:5" ht="165.75">
      <c r="A17" t="s">
        <v>59</v>
      </c>
      <c r="E17" s="39" t="s">
        <v>4293</v>
      </c>
    </row>
    <row r="18" spans="1:16" ht="25.5">
      <c r="A18" t="s">
        <v>49</v>
      </c>
      <c s="34" t="s">
        <v>26</v>
      </c>
      <c s="34" t="s">
        <v>3223</v>
      </c>
      <c s="35" t="s">
        <v>3224</v>
      </c>
      <c s="6" t="s">
        <v>3225</v>
      </c>
      <c s="36" t="s">
        <v>54</v>
      </c>
      <c s="37">
        <v>17692.853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11895</v>
      </c>
    </row>
    <row r="21" spans="1:5" ht="165.75">
      <c r="A21" t="s">
        <v>59</v>
      </c>
      <c r="E21" s="39" t="s">
        <v>4293</v>
      </c>
    </row>
    <row r="22" spans="1:16" ht="25.5">
      <c r="A22" t="s">
        <v>49</v>
      </c>
      <c s="34" t="s">
        <v>67</v>
      </c>
      <c s="34" t="s">
        <v>963</v>
      </c>
      <c s="35" t="s">
        <v>964</v>
      </c>
      <c s="6" t="s">
        <v>965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11896</v>
      </c>
    </row>
    <row r="25" spans="1:5" ht="165.75">
      <c r="A25" t="s">
        <v>59</v>
      </c>
      <c r="E25" s="39" t="s">
        <v>4293</v>
      </c>
    </row>
    <row r="26" spans="1:16" ht="25.5">
      <c r="A26" t="s">
        <v>49</v>
      </c>
      <c s="34" t="s">
        <v>71</v>
      </c>
      <c s="34" t="s">
        <v>591</v>
      </c>
      <c s="35" t="s">
        <v>592</v>
      </c>
      <c s="6" t="s">
        <v>593</v>
      </c>
      <c s="36" t="s">
        <v>54</v>
      </c>
      <c s="37">
        <v>2129.308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11897</v>
      </c>
    </row>
    <row r="29" spans="1:5" ht="191.25">
      <c r="A29" t="s">
        <v>59</v>
      </c>
      <c r="E29" s="39" t="s">
        <v>967</v>
      </c>
    </row>
    <row r="30" spans="1:16" ht="25.5">
      <c r="A30" t="s">
        <v>49</v>
      </c>
      <c s="34" t="s">
        <v>75</v>
      </c>
      <c s="34" t="s">
        <v>61</v>
      </c>
      <c s="35" t="s">
        <v>62</v>
      </c>
      <c s="6" t="s">
        <v>63</v>
      </c>
      <c s="36" t="s">
        <v>54</v>
      </c>
      <c s="37">
        <v>5737.718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55">
      <c r="A32" s="35" t="s">
        <v>58</v>
      </c>
      <c r="E32" s="40" t="s">
        <v>11898</v>
      </c>
    </row>
    <row r="33" spans="1:5" ht="165.75">
      <c r="A33" t="s">
        <v>59</v>
      </c>
      <c r="E33" s="39" t="s">
        <v>4293</v>
      </c>
    </row>
    <row r="34" spans="1:16" ht="25.5">
      <c r="A34" t="s">
        <v>49</v>
      </c>
      <c s="34" t="s">
        <v>79</v>
      </c>
      <c s="34" t="s">
        <v>4033</v>
      </c>
      <c s="35" t="s">
        <v>4034</v>
      </c>
      <c s="6" t="s">
        <v>4035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11899</v>
      </c>
    </row>
    <row r="37" spans="1:5" ht="165.75">
      <c r="A37" t="s">
        <v>59</v>
      </c>
      <c r="E37" s="39" t="s">
        <v>4293</v>
      </c>
    </row>
    <row r="38" spans="1:16" ht="25.5">
      <c r="A38" t="s">
        <v>49</v>
      </c>
      <c s="34" t="s">
        <v>83</v>
      </c>
      <c s="34" t="s">
        <v>4411</v>
      </c>
      <c s="35" t="s">
        <v>4412</v>
      </c>
      <c s="6" t="s">
        <v>4413</v>
      </c>
      <c s="36" t="s">
        <v>54</v>
      </c>
      <c s="37">
        <v>31.557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63.75">
      <c r="A40" s="35" t="s">
        <v>58</v>
      </c>
      <c r="E40" s="40" t="s">
        <v>11900</v>
      </c>
    </row>
    <row r="41" spans="1:5" ht="165.75">
      <c r="A41" t="s">
        <v>59</v>
      </c>
      <c r="E41" s="39" t="s">
        <v>4293</v>
      </c>
    </row>
    <row r="42" spans="1:16" ht="25.5">
      <c r="A42" t="s">
        <v>49</v>
      </c>
      <c s="34" t="s">
        <v>87</v>
      </c>
      <c s="34" t="s">
        <v>3076</v>
      </c>
      <c s="35" t="s">
        <v>3077</v>
      </c>
      <c s="6" t="s">
        <v>3078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11901</v>
      </c>
    </row>
    <row r="45" spans="1:5" ht="165.75">
      <c r="A45" t="s">
        <v>59</v>
      </c>
      <c r="E45" s="39" t="s">
        <v>4293</v>
      </c>
    </row>
    <row r="46" spans="1:16" ht="25.5">
      <c r="A46" t="s">
        <v>49</v>
      </c>
      <c s="34" t="s">
        <v>91</v>
      </c>
      <c s="34" t="s">
        <v>3080</v>
      </c>
      <c s="35" t="s">
        <v>3081</v>
      </c>
      <c s="6" t="s">
        <v>3082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11902</v>
      </c>
    </row>
    <row r="49" spans="1:5" ht="165.75">
      <c r="A49" t="s">
        <v>59</v>
      </c>
      <c r="E49" s="39" t="s">
        <v>4293</v>
      </c>
    </row>
    <row r="50" spans="1:16" ht="25.5">
      <c r="A50" t="s">
        <v>49</v>
      </c>
      <c s="34" t="s">
        <v>96</v>
      </c>
      <c s="34" t="s">
        <v>7558</v>
      </c>
      <c s="35" t="s">
        <v>7559</v>
      </c>
      <c s="6" t="s">
        <v>7560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11903</v>
      </c>
    </row>
    <row r="53" spans="1:5" ht="165.75">
      <c r="A53" t="s">
        <v>59</v>
      </c>
      <c r="E53" s="39" t="s">
        <v>4293</v>
      </c>
    </row>
    <row r="54" spans="1:16" ht="25.5">
      <c r="A54" t="s">
        <v>49</v>
      </c>
      <c s="34" t="s">
        <v>101</v>
      </c>
      <c s="34" t="s">
        <v>1631</v>
      </c>
      <c s="35" t="s">
        <v>1632</v>
      </c>
      <c s="6" t="s">
        <v>1633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11904</v>
      </c>
    </row>
    <row r="57" spans="1:5" ht="165.75">
      <c r="A57" t="s">
        <v>59</v>
      </c>
      <c r="E57" s="39" t="s">
        <v>4293</v>
      </c>
    </row>
    <row r="58" spans="1:16" ht="25.5">
      <c r="A58" t="s">
        <v>49</v>
      </c>
      <c s="34" t="s">
        <v>108</v>
      </c>
      <c s="34" t="s">
        <v>1943</v>
      </c>
      <c s="35" t="s">
        <v>1944</v>
      </c>
      <c s="6" t="s">
        <v>1945</v>
      </c>
      <c s="36" t="s">
        <v>54</v>
      </c>
      <c s="37">
        <v>48.442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63.75">
      <c r="A60" s="35" t="s">
        <v>58</v>
      </c>
      <c r="E60" s="40" t="s">
        <v>11905</v>
      </c>
    </row>
    <row r="61" spans="1:5" ht="165.75">
      <c r="A61" t="s">
        <v>59</v>
      </c>
      <c r="E61" s="39" t="s">
        <v>4293</v>
      </c>
    </row>
    <row r="62" spans="1:16" ht="25.5">
      <c r="A62" t="s">
        <v>49</v>
      </c>
      <c s="34" t="s">
        <v>112</v>
      </c>
      <c s="34" t="s">
        <v>3084</v>
      </c>
      <c s="35" t="s">
        <v>3085</v>
      </c>
      <c s="6" t="s">
        <v>3086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11906</v>
      </c>
    </row>
    <row r="65" spans="1:5" ht="165.75">
      <c r="A65" t="s">
        <v>59</v>
      </c>
      <c r="E65" s="39" t="s">
        <v>4293</v>
      </c>
    </row>
    <row r="66" spans="1:16" ht="25.5">
      <c r="A66" t="s">
        <v>49</v>
      </c>
      <c s="34" t="s">
        <v>118</v>
      </c>
      <c s="34" t="s">
        <v>3088</v>
      </c>
      <c s="35" t="s">
        <v>3089</v>
      </c>
      <c s="6" t="s">
        <v>3090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11907</v>
      </c>
    </row>
    <row r="69" spans="1:5" ht="165.75">
      <c r="A69" t="s">
        <v>59</v>
      </c>
      <c r="E69" s="39" t="s">
        <v>4293</v>
      </c>
    </row>
    <row r="70" spans="1:16" ht="25.5">
      <c r="A70" t="s">
        <v>49</v>
      </c>
      <c s="34" t="s">
        <v>127</v>
      </c>
      <c s="34" t="s">
        <v>64</v>
      </c>
      <c s="35" t="s">
        <v>65</v>
      </c>
      <c s="6" t="s">
        <v>66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11908</v>
      </c>
    </row>
    <row r="73" spans="1:5" ht="165.75">
      <c r="A73" t="s">
        <v>59</v>
      </c>
      <c r="E73" s="39" t="s">
        <v>4293</v>
      </c>
    </row>
    <row r="74" spans="1:16" ht="25.5">
      <c r="A74" t="s">
        <v>49</v>
      </c>
      <c s="34" t="s">
        <v>130</v>
      </c>
      <c s="34" t="s">
        <v>68</v>
      </c>
      <c s="35" t="s">
        <v>69</v>
      </c>
      <c s="6" t="s">
        <v>70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11909</v>
      </c>
    </row>
    <row r="77" spans="1:5" ht="165.75">
      <c r="A77" t="s">
        <v>59</v>
      </c>
      <c r="E77" s="39" t="s">
        <v>4293</v>
      </c>
    </row>
    <row r="78" spans="1:16" ht="25.5">
      <c r="A78" t="s">
        <v>49</v>
      </c>
      <c s="34" t="s">
        <v>133</v>
      </c>
      <c s="34" t="s">
        <v>3093</v>
      </c>
      <c s="35" t="s">
        <v>3094</v>
      </c>
      <c s="6" t="s">
        <v>3095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11910</v>
      </c>
    </row>
    <row r="81" spans="1:5" ht="165.75">
      <c r="A81" t="s">
        <v>59</v>
      </c>
      <c r="E81" s="39" t="s">
        <v>4293</v>
      </c>
    </row>
    <row r="82" spans="1:16" ht="25.5">
      <c r="A82" t="s">
        <v>49</v>
      </c>
      <c s="34" t="s">
        <v>143</v>
      </c>
      <c s="34" t="s">
        <v>72</v>
      </c>
      <c s="35" t="s">
        <v>73</v>
      </c>
      <c s="6" t="s">
        <v>74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11911</v>
      </c>
    </row>
    <row r="85" spans="1:5" ht="165.75">
      <c r="A85" t="s">
        <v>59</v>
      </c>
      <c r="E85" s="39" t="s">
        <v>4293</v>
      </c>
    </row>
    <row r="86" spans="1:16" ht="25.5">
      <c r="A86" t="s">
        <v>49</v>
      </c>
      <c s="34" t="s">
        <v>146</v>
      </c>
      <c s="34" t="s">
        <v>76</v>
      </c>
      <c s="35" t="s">
        <v>77</v>
      </c>
      <c s="6" t="s">
        <v>78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11912</v>
      </c>
    </row>
    <row r="89" spans="1:5" ht="165.75">
      <c r="A89" t="s">
        <v>59</v>
      </c>
      <c r="E89" s="39" t="s">
        <v>4293</v>
      </c>
    </row>
    <row r="90" spans="1:16" ht="25.5">
      <c r="A90" t="s">
        <v>49</v>
      </c>
      <c s="34" t="s">
        <v>152</v>
      </c>
      <c s="34" t="s">
        <v>968</v>
      </c>
      <c s="35" t="s">
        <v>969</v>
      </c>
      <c s="6" t="s">
        <v>970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11913</v>
      </c>
    </row>
    <row r="93" spans="1:5" ht="165.75">
      <c r="A93" t="s">
        <v>59</v>
      </c>
      <c r="E93" s="39" t="s">
        <v>4293</v>
      </c>
    </row>
    <row r="94" spans="1:16" ht="25.5">
      <c r="A94" t="s">
        <v>49</v>
      </c>
      <c s="34" t="s">
        <v>155</v>
      </c>
      <c s="34" t="s">
        <v>80</v>
      </c>
      <c s="35" t="s">
        <v>81</v>
      </c>
      <c s="6" t="s">
        <v>82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11914</v>
      </c>
    </row>
    <row r="97" spans="1:5" ht="165.75">
      <c r="A97" t="s">
        <v>59</v>
      </c>
      <c r="E97" s="39" t="s">
        <v>4293</v>
      </c>
    </row>
    <row r="98" spans="1:16" ht="25.5">
      <c r="A98" t="s">
        <v>49</v>
      </c>
      <c s="34" t="s">
        <v>158</v>
      </c>
      <c s="34" t="s">
        <v>1636</v>
      </c>
      <c s="35" t="s">
        <v>1637</v>
      </c>
      <c s="6" t="s">
        <v>1638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11915</v>
      </c>
    </row>
    <row r="101" spans="1:5" ht="165.75">
      <c r="A101" t="s">
        <v>59</v>
      </c>
      <c r="E101" s="39" t="s">
        <v>4293</v>
      </c>
    </row>
    <row r="102" spans="1:16" ht="25.5">
      <c r="A102" t="s">
        <v>49</v>
      </c>
      <c s="34" t="s">
        <v>161</v>
      </c>
      <c s="34" t="s">
        <v>1640</v>
      </c>
      <c s="35" t="s">
        <v>1641</v>
      </c>
      <c s="6" t="s">
        <v>1642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11916</v>
      </c>
    </row>
    <row r="105" spans="1:5" ht="165.75">
      <c r="A105" t="s">
        <v>59</v>
      </c>
      <c r="E105" s="39" t="s">
        <v>4293</v>
      </c>
    </row>
    <row r="106" spans="1:16" ht="25.5">
      <c r="A106" t="s">
        <v>49</v>
      </c>
      <c s="34" t="s">
        <v>170</v>
      </c>
      <c s="34" t="s">
        <v>974</v>
      </c>
      <c s="35" t="s">
        <v>975</v>
      </c>
      <c s="6" t="s">
        <v>976</v>
      </c>
      <c s="36" t="s">
        <v>54</v>
      </c>
      <c s="37">
        <v>3.4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65.75">
      <c r="A108" s="35" t="s">
        <v>58</v>
      </c>
      <c r="E108" s="40" t="s">
        <v>11917</v>
      </c>
    </row>
    <row r="109" spans="1:5" ht="165.75">
      <c r="A109" t="s">
        <v>59</v>
      </c>
      <c r="E109" s="39" t="s">
        <v>4293</v>
      </c>
    </row>
    <row r="110" spans="1:16" ht="25.5">
      <c r="A110" t="s">
        <v>49</v>
      </c>
      <c s="34" t="s">
        <v>179</v>
      </c>
      <c s="34" t="s">
        <v>11376</v>
      </c>
      <c s="35" t="s">
        <v>11377</v>
      </c>
      <c s="6" t="s">
        <v>11378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11918</v>
      </c>
    </row>
    <row r="113" spans="1:5" ht="165.75">
      <c r="A113" t="s">
        <v>59</v>
      </c>
      <c r="E113" s="39" t="s">
        <v>4293</v>
      </c>
    </row>
    <row r="114" spans="1:16" ht="25.5">
      <c r="A114" t="s">
        <v>49</v>
      </c>
      <c s="34" t="s">
        <v>182</v>
      </c>
      <c s="34" t="s">
        <v>11379</v>
      </c>
      <c s="35" t="s">
        <v>11380</v>
      </c>
      <c s="6" t="s">
        <v>11381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11919</v>
      </c>
    </row>
    <row r="117" spans="1:5" ht="165.75">
      <c r="A117" t="s">
        <v>59</v>
      </c>
      <c r="E117" s="39" t="s">
        <v>4293</v>
      </c>
    </row>
    <row r="118" spans="1:16" ht="25.5">
      <c r="A118" t="s">
        <v>49</v>
      </c>
      <c s="34" t="s">
        <v>188</v>
      </c>
      <c s="34" t="s">
        <v>84</v>
      </c>
      <c s="35" t="s">
        <v>85</v>
      </c>
      <c s="6" t="s">
        <v>86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11920</v>
      </c>
    </row>
    <row r="121" spans="1:5" ht="165.75">
      <c r="A121" t="s">
        <v>59</v>
      </c>
      <c r="E121" s="39" t="s">
        <v>4293</v>
      </c>
    </row>
    <row r="122" spans="1:16" ht="25.5">
      <c r="A122" t="s">
        <v>49</v>
      </c>
      <c s="34" t="s">
        <v>197</v>
      </c>
      <c s="34" t="s">
        <v>88</v>
      </c>
      <c s="35" t="s">
        <v>89</v>
      </c>
      <c s="6" t="s">
        <v>90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11921</v>
      </c>
    </row>
    <row r="125" spans="1:5" ht="165.75">
      <c r="A125" t="s">
        <v>59</v>
      </c>
      <c r="E125" s="39" t="s">
        <v>4293</v>
      </c>
    </row>
    <row r="126" spans="1:16" ht="25.5">
      <c r="A126" t="s">
        <v>49</v>
      </c>
      <c s="34" t="s">
        <v>209</v>
      </c>
      <c s="34" t="s">
        <v>1645</v>
      </c>
      <c s="35" t="s">
        <v>1646</v>
      </c>
      <c s="6" t="s">
        <v>1647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11922</v>
      </c>
    </row>
    <row r="129" spans="1:5" ht="165.75">
      <c r="A129" t="s">
        <v>59</v>
      </c>
      <c r="E129" s="39" t="s">
        <v>4293</v>
      </c>
    </row>
    <row r="130" spans="1:16" ht="25.5">
      <c r="A130" t="s">
        <v>49</v>
      </c>
      <c s="34" t="s">
        <v>212</v>
      </c>
      <c s="34" t="s">
        <v>3347</v>
      </c>
      <c s="35" t="s">
        <v>3348</v>
      </c>
      <c s="6" t="s">
        <v>3349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11923</v>
      </c>
    </row>
    <row r="133" spans="1:5" ht="165.75">
      <c r="A133" t="s">
        <v>59</v>
      </c>
      <c r="E133" s="39" t="s">
        <v>4293</v>
      </c>
    </row>
    <row r="134" spans="1:16" ht="25.5">
      <c r="A134" t="s">
        <v>49</v>
      </c>
      <c s="34" t="s">
        <v>215</v>
      </c>
      <c s="34" t="s">
        <v>9615</v>
      </c>
      <c s="35" t="s">
        <v>9616</v>
      </c>
      <c s="6" t="s">
        <v>11924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11925</v>
      </c>
    </row>
    <row r="137" spans="1:5" ht="165.75">
      <c r="A137" t="s">
        <v>59</v>
      </c>
      <c r="E137" s="39" t="s">
        <v>4293</v>
      </c>
    </row>
    <row r="138" spans="1:16" ht="25.5">
      <c r="A138" t="s">
        <v>49</v>
      </c>
      <c s="34" t="s">
        <v>218</v>
      </c>
      <c s="34" t="s">
        <v>7562</v>
      </c>
      <c s="35" t="s">
        <v>7563</v>
      </c>
      <c s="6" t="s">
        <v>7564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7565</v>
      </c>
    </row>
    <row r="141" spans="1:5" ht="165.75">
      <c r="A141" t="s">
        <v>59</v>
      </c>
      <c r="E141" s="39" t="s">
        <v>4293</v>
      </c>
    </row>
    <row r="142" spans="1:16" ht="25.5">
      <c r="A142" t="s">
        <v>49</v>
      </c>
      <c s="34" t="s">
        <v>258</v>
      </c>
      <c s="34" t="s">
        <v>10045</v>
      </c>
      <c s="35" t="s">
        <v>10046</v>
      </c>
      <c s="6" t="s">
        <v>10047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11926</v>
      </c>
    </row>
    <row r="145" spans="1:5" ht="191.25">
      <c r="A145" t="s">
        <v>59</v>
      </c>
      <c r="E145" s="39" t="s">
        <v>972</v>
      </c>
    </row>
    <row r="146" spans="1:16" ht="25.5">
      <c r="A146" t="s">
        <v>49</v>
      </c>
      <c s="34" t="s">
        <v>264</v>
      </c>
      <c s="34" t="s">
        <v>11509</v>
      </c>
      <c s="35" t="s">
        <v>11510</v>
      </c>
      <c s="6" t="s">
        <v>11511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11927</v>
      </c>
    </row>
    <row r="149" spans="1:5" ht="191.25">
      <c r="A149" t="s">
        <v>59</v>
      </c>
      <c r="E149" s="39" t="s">
        <v>972</v>
      </c>
    </row>
    <row r="150" spans="1:16" ht="25.5">
      <c r="A150" t="s">
        <v>49</v>
      </c>
      <c s="34" t="s">
        <v>273</v>
      </c>
      <c s="34" t="s">
        <v>92</v>
      </c>
      <c s="35" t="s">
        <v>93</v>
      </c>
      <c s="6" t="s">
        <v>11928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11929</v>
      </c>
    </row>
    <row r="153" spans="1:5" ht="191.25">
      <c r="A153" t="s">
        <v>59</v>
      </c>
      <c r="E153" s="39" t="s">
        <v>972</v>
      </c>
    </row>
    <row r="154" spans="1:16" ht="25.5">
      <c r="A154" t="s">
        <v>49</v>
      </c>
      <c s="34" t="s">
        <v>276</v>
      </c>
      <c s="34" t="s">
        <v>7848</v>
      </c>
      <c s="35" t="s">
        <v>7849</v>
      </c>
      <c s="6" t="s">
        <v>11930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11931</v>
      </c>
    </row>
    <row r="157" spans="1:5" ht="191.25">
      <c r="A157" t="s">
        <v>59</v>
      </c>
      <c r="E157" s="39" t="s">
        <v>972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11888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11888</v>
      </c>
      <c r="E4" s="26" t="s">
        <v>11889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COUNTIFS(L8:L51,"=0",A8:A51,"P")+COUNTIFS(L8:L51,"",A8:A51,"P")+SUM(Q8:Q51)</f>
      </c>
    </row>
    <row r="8" spans="1:13" ht="12.75">
      <c r="A8" t="s">
        <v>44</v>
      </c>
      <c r="C8" s="28" t="s">
        <v>11934</v>
      </c>
      <c r="E8" s="30" t="s">
        <v>11933</v>
      </c>
      <c r="J8" s="29">
        <f>0+J9+J26</f>
      </c>
      <c s="29">
        <f>0+K9+K26</f>
      </c>
      <c s="29">
        <f>0+L9+L26</f>
      </c>
      <c s="29">
        <f>0+M9+M26</f>
      </c>
    </row>
    <row r="9" spans="1:13" ht="12.75">
      <c r="A9" t="s">
        <v>46</v>
      </c>
      <c r="C9" s="31" t="s">
        <v>50</v>
      </c>
      <c r="E9" s="33" t="s">
        <v>11935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11936</v>
      </c>
      <c s="35" t="s">
        <v>5</v>
      </c>
      <c s="6" t="s">
        <v>11937</v>
      </c>
      <c s="36" t="s">
        <v>953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659</v>
      </c>
      <c>
        <f>(M10*21)/100</f>
      </c>
      <c t="s">
        <v>27</v>
      </c>
    </row>
    <row r="11" spans="1:5" ht="12.75">
      <c r="A11" s="35" t="s">
        <v>56</v>
      </c>
      <c r="E11" s="39" t="s">
        <v>11938</v>
      </c>
    </row>
    <row r="12" spans="1:5" ht="12.75">
      <c r="A12" s="35" t="s">
        <v>58</v>
      </c>
      <c r="E12" s="40" t="s">
        <v>11939</v>
      </c>
    </row>
    <row r="13" spans="1:5" ht="89.25">
      <c r="A13" t="s">
        <v>59</v>
      </c>
      <c r="E13" s="39" t="s">
        <v>11940</v>
      </c>
    </row>
    <row r="14" spans="1:16" ht="12.75">
      <c r="A14" t="s">
        <v>49</v>
      </c>
      <c s="34" t="s">
        <v>27</v>
      </c>
      <c s="34" t="s">
        <v>11941</v>
      </c>
      <c s="35" t="s">
        <v>5</v>
      </c>
      <c s="6" t="s">
        <v>11942</v>
      </c>
      <c s="36" t="s">
        <v>953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659</v>
      </c>
      <c>
        <f>(M14*21)/100</f>
      </c>
      <c t="s">
        <v>27</v>
      </c>
    </row>
    <row r="15" spans="1:5" ht="12.75">
      <c r="A15" s="35" t="s">
        <v>56</v>
      </c>
      <c r="E15" s="39" t="s">
        <v>11943</v>
      </c>
    </row>
    <row r="16" spans="1:5" ht="12.75">
      <c r="A16" s="35" t="s">
        <v>58</v>
      </c>
      <c r="E16" s="40" t="s">
        <v>11939</v>
      </c>
    </row>
    <row r="17" spans="1:5" ht="102">
      <c r="A17" t="s">
        <v>59</v>
      </c>
      <c r="E17" s="39" t="s">
        <v>11944</v>
      </c>
    </row>
    <row r="18" spans="1:16" ht="12.75">
      <c r="A18" t="s">
        <v>49</v>
      </c>
      <c s="34" t="s">
        <v>26</v>
      </c>
      <c s="34" t="s">
        <v>11945</v>
      </c>
      <c s="35" t="s">
        <v>50</v>
      </c>
      <c s="6" t="s">
        <v>11946</v>
      </c>
      <c s="36" t="s">
        <v>953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659</v>
      </c>
      <c>
        <f>(M18*21)/100</f>
      </c>
      <c t="s">
        <v>27</v>
      </c>
    </row>
    <row r="19" spans="1:5" ht="12.75">
      <c r="A19" s="35" t="s">
        <v>56</v>
      </c>
      <c r="E19" s="39" t="s">
        <v>11947</v>
      </c>
    </row>
    <row r="20" spans="1:5" ht="12.75">
      <c r="A20" s="35" t="s">
        <v>58</v>
      </c>
      <c r="E20" s="40" t="s">
        <v>11939</v>
      </c>
    </row>
    <row r="21" spans="1:5" ht="38.25">
      <c r="A21" t="s">
        <v>59</v>
      </c>
      <c r="E21" s="39" t="s">
        <v>11948</v>
      </c>
    </row>
    <row r="22" spans="1:16" ht="12.75">
      <c r="A22" t="s">
        <v>49</v>
      </c>
      <c s="34" t="s">
        <v>67</v>
      </c>
      <c s="34" t="s">
        <v>11945</v>
      </c>
      <c s="35" t="s">
        <v>27</v>
      </c>
      <c s="6" t="s">
        <v>11949</v>
      </c>
      <c s="36" t="s">
        <v>953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659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11950</v>
      </c>
    </row>
    <row r="25" spans="1:5" ht="51">
      <c r="A25" t="s">
        <v>59</v>
      </c>
      <c r="E25" s="39" t="s">
        <v>11951</v>
      </c>
    </row>
    <row r="26" spans="1:13" ht="12.75">
      <c r="A26" t="s">
        <v>46</v>
      </c>
      <c r="C26" s="31" t="s">
        <v>27</v>
      </c>
      <c r="E26" s="33" t="s">
        <v>3040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12.75">
      <c r="A27" t="s">
        <v>49</v>
      </c>
      <c s="34" t="s">
        <v>71</v>
      </c>
      <c s="34" t="s">
        <v>11952</v>
      </c>
      <c s="35" t="s">
        <v>5</v>
      </c>
      <c s="6" t="s">
        <v>11953</v>
      </c>
      <c s="36" t="s">
        <v>953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659</v>
      </c>
      <c>
        <f>(M27*21)/100</f>
      </c>
      <c t="s">
        <v>27</v>
      </c>
    </row>
    <row r="28" spans="1:5" ht="12.75">
      <c r="A28" s="35" t="s">
        <v>56</v>
      </c>
      <c r="E28" s="39" t="s">
        <v>11954</v>
      </c>
    </row>
    <row r="29" spans="1:5" ht="12.75">
      <c r="A29" s="35" t="s">
        <v>58</v>
      </c>
      <c r="E29" s="40" t="s">
        <v>11939</v>
      </c>
    </row>
    <row r="30" spans="1:5" ht="89.25">
      <c r="A30" t="s">
        <v>59</v>
      </c>
      <c r="E30" s="39" t="s">
        <v>11955</v>
      </c>
    </row>
    <row r="31" spans="1:16" ht="12.75">
      <c r="A31" t="s">
        <v>49</v>
      </c>
      <c s="34" t="s">
        <v>75</v>
      </c>
      <c s="34" t="s">
        <v>11956</v>
      </c>
      <c s="35" t="s">
        <v>5</v>
      </c>
      <c s="6" t="s">
        <v>11957</v>
      </c>
      <c s="36" t="s">
        <v>953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659</v>
      </c>
      <c>
        <f>(M31*21)/100</f>
      </c>
      <c t="s">
        <v>27</v>
      </c>
    </row>
    <row r="32" spans="1:5" ht="12.75">
      <c r="A32" s="35" t="s">
        <v>56</v>
      </c>
      <c r="E32" s="39" t="s">
        <v>11958</v>
      </c>
    </row>
    <row r="33" spans="1:5" ht="12.75">
      <c r="A33" s="35" t="s">
        <v>58</v>
      </c>
      <c r="E33" s="40" t="s">
        <v>11939</v>
      </c>
    </row>
    <row r="34" spans="1:5" ht="76.5">
      <c r="A34" t="s">
        <v>59</v>
      </c>
      <c r="E34" s="39" t="s">
        <v>11959</v>
      </c>
    </row>
    <row r="35" spans="1:16" ht="12.75">
      <c r="A35" t="s">
        <v>49</v>
      </c>
      <c s="34" t="s">
        <v>79</v>
      </c>
      <c s="34" t="s">
        <v>11960</v>
      </c>
      <c s="35" t="s">
        <v>5</v>
      </c>
      <c s="6" t="s">
        <v>11961</v>
      </c>
      <c s="36" t="s">
        <v>953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659</v>
      </c>
      <c>
        <f>(M35*21)/100</f>
      </c>
      <c t="s">
        <v>27</v>
      </c>
    </row>
    <row r="36" spans="1:5" ht="12.75">
      <c r="A36" s="35" t="s">
        <v>56</v>
      </c>
      <c r="E36" s="39" t="s">
        <v>11962</v>
      </c>
    </row>
    <row r="37" spans="1:5" ht="12.75">
      <c r="A37" s="35" t="s">
        <v>58</v>
      </c>
      <c r="E37" s="40" t="s">
        <v>11963</v>
      </c>
    </row>
    <row r="38" spans="1:5" ht="89.25">
      <c r="A38" t="s">
        <v>59</v>
      </c>
      <c r="E38" s="39" t="s">
        <v>11964</v>
      </c>
    </row>
    <row r="39" spans="1:16" ht="12.75">
      <c r="A39" t="s">
        <v>49</v>
      </c>
      <c s="34" t="s">
        <v>83</v>
      </c>
      <c s="34" t="s">
        <v>11965</v>
      </c>
      <c s="35" t="s">
        <v>5</v>
      </c>
      <c s="6" t="s">
        <v>11966</v>
      </c>
      <c s="36" t="s">
        <v>953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659</v>
      </c>
      <c>
        <f>(M39*21)/100</f>
      </c>
      <c t="s">
        <v>27</v>
      </c>
    </row>
    <row r="40" spans="1:5" ht="25.5">
      <c r="A40" s="35" t="s">
        <v>56</v>
      </c>
      <c r="E40" s="39" t="s">
        <v>11967</v>
      </c>
    </row>
    <row r="41" spans="1:5" ht="12.75">
      <c r="A41" s="35" t="s">
        <v>58</v>
      </c>
      <c r="E41" s="40" t="s">
        <v>11939</v>
      </c>
    </row>
    <row r="42" spans="1:5" ht="63.75">
      <c r="A42" t="s">
        <v>59</v>
      </c>
      <c r="E42" s="39" t="s">
        <v>11968</v>
      </c>
    </row>
    <row r="43" spans="1:16" ht="12.75">
      <c r="A43" t="s">
        <v>49</v>
      </c>
      <c s="34" t="s">
        <v>87</v>
      </c>
      <c s="34" t="s">
        <v>11969</v>
      </c>
      <c s="35" t="s">
        <v>5</v>
      </c>
      <c s="6" t="s">
        <v>11970</v>
      </c>
      <c s="36" t="s">
        <v>953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38.25">
      <c r="A45" s="35" t="s">
        <v>58</v>
      </c>
      <c r="E45" s="40" t="s">
        <v>11971</v>
      </c>
    </row>
    <row r="46" spans="1:5" ht="25.5">
      <c r="A46" t="s">
        <v>59</v>
      </c>
      <c r="E46" s="39" t="s">
        <v>11972</v>
      </c>
    </row>
    <row r="47" spans="1:16" ht="25.5">
      <c r="A47" t="s">
        <v>49</v>
      </c>
      <c s="34" t="s">
        <v>91</v>
      </c>
      <c s="34" t="s">
        <v>11973</v>
      </c>
      <c s="35" t="s">
        <v>5</v>
      </c>
      <c s="6" t="s">
        <v>11974</v>
      </c>
      <c s="36" t="s">
        <v>953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659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02">
      <c r="A49" s="35" t="s">
        <v>58</v>
      </c>
      <c r="E49" s="40" t="s">
        <v>11975</v>
      </c>
    </row>
    <row r="50" spans="1:5" ht="89.25">
      <c r="A50" t="s">
        <v>59</v>
      </c>
      <c r="E50" s="39" t="s">
        <v>2820</v>
      </c>
    </row>
    <row r="51" spans="1:16" ht="25.5">
      <c r="A51" t="s">
        <v>49</v>
      </c>
      <c s="34" t="s">
        <v>96</v>
      </c>
      <c s="34" t="s">
        <v>11976</v>
      </c>
      <c s="35" t="s">
        <v>5</v>
      </c>
      <c s="6" t="s">
        <v>11977</v>
      </c>
      <c s="36" t="s">
        <v>953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659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40.25">
      <c r="A53" s="35" t="s">
        <v>58</v>
      </c>
      <c r="E53" s="40" t="s">
        <v>11978</v>
      </c>
    </row>
    <row r="54" spans="1:5" ht="89.25">
      <c r="A54" t="s">
        <v>59</v>
      </c>
      <c r="E54" s="39" t="s">
        <v>2820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